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drawings/drawing1.xml" ContentType="application/vnd.openxmlformats-officedocument.drawing+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D73" lockStructure="1"/>
  <bookViews>
    <workbookView xWindow="480" yWindow="330" windowWidth="15720" windowHeight="7455"/>
  </bookViews>
  <sheets>
    <sheet name="uitleg" sheetId="9" r:id="rId1"/>
    <sheet name="vragenlijst" sheetId="2" r:id="rId2"/>
    <sheet name="financiële consequenties" sheetId="7" r:id="rId3"/>
    <sheet name="basisgegevens" sheetId="1" state="hidden" r:id="rId4"/>
    <sheet name="uitkomsten" sheetId="5" state="hidden" r:id="rId5"/>
    <sheet name="Blad3" sheetId="3" state="hidden" r:id="rId6"/>
    <sheet name="Blad2" sheetId="10" r:id="rId7"/>
  </sheets>
  <definedNames>
    <definedName name="bereikkindregelingen">Blad3!$H$1:$H$10</definedName>
    <definedName name="bereikminima">Blad3!$E$1:$E$8</definedName>
    <definedName name="bereikrechtop">Blad3!$K$1:$K$12</definedName>
    <definedName name="bereikshv">Blad3!$F$1:$F$5</definedName>
    <definedName name="collaanv">Blad3!$Q$1:$Q$6</definedName>
    <definedName name="collBB">Blad3!$S$1:$S$8</definedName>
    <definedName name="doelgroep">Blad3!$C$1:$C$5</definedName>
    <definedName name="FRbedrag">Blad3!$U$1:$U$4</definedName>
    <definedName name="IIT">Blad3!$M$1:$M$6</definedName>
    <definedName name="IITduur">Blad3!$O$1:$O$3</definedName>
    <definedName name="janee">Blad3!$A$1:$A$2</definedName>
  </definedNames>
  <calcPr calcId="145621"/>
</workbook>
</file>

<file path=xl/calcChain.xml><?xml version="1.0" encoding="utf-8"?>
<calcChain xmlns="http://schemas.openxmlformats.org/spreadsheetml/2006/main">
  <c r="E85" i="7" l="1"/>
  <c r="D85" i="7"/>
  <c r="C85" i="7"/>
  <c r="B85" i="7"/>
  <c r="K6" i="1"/>
  <c r="C60" i="5"/>
  <c r="D60" i="5"/>
  <c r="E60" i="5"/>
  <c r="B60" i="5"/>
  <c r="B52" i="5"/>
  <c r="B44" i="5"/>
  <c r="B50" i="5"/>
  <c r="C8" i="5"/>
  <c r="B47" i="5"/>
  <c r="B49" i="5"/>
  <c r="C6" i="5"/>
  <c r="C82" i="7"/>
  <c r="C9" i="2"/>
  <c r="C8" i="2"/>
  <c r="B63" i="2"/>
  <c r="B8" i="5"/>
  <c r="B6" i="5"/>
  <c r="B82" i="7"/>
  <c r="E8" i="5"/>
  <c r="E6" i="5"/>
  <c r="E82" i="7"/>
  <c r="D8" i="5"/>
  <c r="D6" i="5"/>
  <c r="D82" i="7"/>
  <c r="E79" i="7"/>
  <c r="D79" i="7"/>
  <c r="C79" i="7"/>
  <c r="B79" i="7"/>
  <c r="E78" i="7"/>
  <c r="D78" i="7"/>
  <c r="C78" i="7"/>
  <c r="B78" i="7"/>
  <c r="E77" i="7"/>
  <c r="D77" i="7"/>
  <c r="C77" i="7"/>
  <c r="B77" i="7"/>
  <c r="E76" i="7"/>
  <c r="D76" i="7"/>
  <c r="C76" i="7"/>
  <c r="B76" i="7"/>
  <c r="E73" i="7"/>
  <c r="D73" i="7"/>
  <c r="C73" i="7"/>
  <c r="B73" i="7"/>
  <c r="E72" i="7"/>
  <c r="D72" i="7"/>
  <c r="C72" i="7"/>
  <c r="B72" i="7"/>
  <c r="E71" i="7"/>
  <c r="D71" i="7"/>
  <c r="C71" i="7"/>
  <c r="B71" i="7"/>
  <c r="E70" i="7"/>
  <c r="D70" i="7"/>
  <c r="C70" i="7"/>
  <c r="B70" i="7"/>
  <c r="E67" i="7"/>
  <c r="D67" i="7"/>
  <c r="C67" i="7"/>
  <c r="B67" i="7"/>
  <c r="E66" i="7"/>
  <c r="D66" i="7"/>
  <c r="C66" i="7"/>
  <c r="B66" i="7"/>
  <c r="E65" i="7"/>
  <c r="D65" i="7"/>
  <c r="C65" i="7"/>
  <c r="B65" i="7"/>
  <c r="E64" i="7"/>
  <c r="D64" i="7"/>
  <c r="C64" i="7"/>
  <c r="B64" i="7"/>
  <c r="E62" i="7"/>
  <c r="D62" i="7"/>
  <c r="C62" i="7"/>
  <c r="B62" i="7"/>
  <c r="E61" i="7"/>
  <c r="D61" i="7"/>
  <c r="C61" i="7"/>
  <c r="B61" i="7"/>
  <c r="E60" i="7"/>
  <c r="D60" i="7"/>
  <c r="C60" i="7"/>
  <c r="B60" i="7"/>
  <c r="E59" i="7"/>
  <c r="D59" i="7"/>
  <c r="C59" i="7"/>
  <c r="B59" i="7"/>
  <c r="E58" i="7"/>
  <c r="D58" i="7"/>
  <c r="C58" i="7"/>
  <c r="B58" i="7"/>
  <c r="E57" i="7"/>
  <c r="D57" i="7"/>
  <c r="C57" i="7"/>
  <c r="B57" i="7"/>
  <c r="G38" i="7"/>
  <c r="F38" i="7"/>
  <c r="E38" i="7"/>
  <c r="D38" i="7"/>
  <c r="C38" i="7"/>
  <c r="B38" i="7"/>
  <c r="G37" i="7"/>
  <c r="F37" i="7"/>
  <c r="E37" i="7"/>
  <c r="D37" i="7"/>
  <c r="C37" i="7"/>
  <c r="B37" i="7"/>
  <c r="B43" i="7"/>
  <c r="B44" i="7"/>
  <c r="B50" i="7"/>
  <c r="G36" i="7"/>
  <c r="F36" i="7"/>
  <c r="E36" i="7"/>
  <c r="D36" i="7"/>
  <c r="C36" i="7"/>
  <c r="B36" i="7"/>
  <c r="G35" i="7"/>
  <c r="F35" i="7"/>
  <c r="E35" i="7"/>
  <c r="D35" i="7"/>
  <c r="C35" i="7"/>
  <c r="B35" i="7"/>
  <c r="B46" i="7"/>
  <c r="B47" i="7"/>
  <c r="B49" i="7"/>
  <c r="G33" i="7"/>
  <c r="F33" i="7"/>
  <c r="E33" i="7"/>
  <c r="D33" i="7"/>
  <c r="C33" i="7"/>
  <c r="B33" i="7"/>
  <c r="E27" i="7"/>
  <c r="D27" i="7"/>
  <c r="C27" i="7"/>
  <c r="B27" i="7"/>
  <c r="E26" i="7"/>
  <c r="D26" i="7"/>
  <c r="C26" i="7"/>
  <c r="B26" i="7"/>
  <c r="E25" i="7"/>
  <c r="D25" i="7"/>
  <c r="C25" i="7"/>
  <c r="B25" i="7"/>
  <c r="E24" i="7"/>
  <c r="D24" i="7"/>
  <c r="C24" i="7"/>
  <c r="B24" i="7"/>
  <c r="E23" i="7"/>
  <c r="D23" i="7"/>
  <c r="C23" i="7"/>
  <c r="B23" i="7"/>
  <c r="E22" i="7"/>
  <c r="D22" i="7"/>
  <c r="C22" i="7"/>
  <c r="B22" i="7"/>
  <c r="E21" i="7"/>
  <c r="D21" i="7"/>
  <c r="C21" i="7"/>
  <c r="B21" i="7"/>
  <c r="E15" i="7"/>
  <c r="D15" i="7"/>
  <c r="C15" i="7"/>
  <c r="B15" i="7"/>
  <c r="E12" i="7"/>
  <c r="D12" i="7"/>
  <c r="C12" i="7"/>
  <c r="B12" i="7"/>
  <c r="E11" i="7"/>
  <c r="D11" i="7"/>
  <c r="C11" i="7"/>
  <c r="B11" i="7"/>
  <c r="E10" i="7"/>
  <c r="D10" i="7"/>
  <c r="C10" i="7"/>
  <c r="B10" i="7"/>
  <c r="E7" i="7"/>
  <c r="D7" i="7"/>
  <c r="C7" i="7"/>
  <c r="B7" i="7"/>
  <c r="E6" i="7"/>
  <c r="D6" i="7"/>
  <c r="C6" i="7"/>
  <c r="B6" i="7"/>
  <c r="E8" i="7"/>
  <c r="D8" i="7"/>
  <c r="C8" i="7"/>
  <c r="B8" i="7"/>
  <c r="B40" i="7"/>
  <c r="B41" i="7"/>
  <c r="B51" i="7"/>
  <c r="C27" i="5"/>
  <c r="D27" i="5"/>
  <c r="E27" i="5"/>
  <c r="B27" i="5"/>
  <c r="C7" i="5"/>
  <c r="D7" i="5"/>
  <c r="E7" i="5"/>
  <c r="B7" i="5"/>
  <c r="B31" i="1"/>
  <c r="B10" i="5"/>
  <c r="C10" i="5"/>
  <c r="D10" i="5"/>
  <c r="E10" i="5"/>
  <c r="A39" i="2"/>
  <c r="E9" i="7"/>
  <c r="D9" i="7"/>
  <c r="C9" i="7"/>
  <c r="B9" i="7"/>
  <c r="C12" i="5"/>
  <c r="D12" i="5"/>
  <c r="E12" i="5"/>
  <c r="B12" i="5"/>
  <c r="A37" i="2"/>
  <c r="E23" i="5"/>
  <c r="D23" i="5"/>
  <c r="C23" i="5"/>
  <c r="B23" i="5"/>
  <c r="C82" i="5"/>
  <c r="D82" i="5"/>
  <c r="E82" i="5"/>
  <c r="B82" i="5"/>
  <c r="C49" i="1"/>
  <c r="D49" i="1"/>
  <c r="E49" i="1"/>
  <c r="F49" i="1"/>
  <c r="G49" i="1"/>
  <c r="B49" i="1"/>
  <c r="C48" i="1"/>
  <c r="D48" i="1"/>
  <c r="E48" i="1"/>
  <c r="F48" i="1"/>
  <c r="G48" i="1"/>
  <c r="B48" i="1"/>
  <c r="B50" i="1"/>
  <c r="C50" i="1"/>
  <c r="D50" i="1"/>
  <c r="E50" i="1"/>
  <c r="F50" i="1"/>
  <c r="G50" i="1"/>
  <c r="B51" i="1"/>
  <c r="C51" i="1"/>
  <c r="D51" i="1"/>
  <c r="E51" i="1"/>
  <c r="F51" i="1"/>
  <c r="G51" i="1"/>
  <c r="B52" i="1"/>
  <c r="C52" i="1"/>
  <c r="D52" i="1"/>
  <c r="E52" i="1"/>
  <c r="F52" i="1"/>
  <c r="G52" i="1"/>
  <c r="B53" i="1"/>
  <c r="C53" i="1"/>
  <c r="D53" i="1"/>
  <c r="E53" i="1"/>
  <c r="F53" i="1"/>
  <c r="G53" i="1"/>
  <c r="G38" i="5"/>
  <c r="F38" i="5"/>
  <c r="E38" i="5"/>
  <c r="D38" i="5"/>
  <c r="C38" i="5"/>
  <c r="B38" i="5"/>
  <c r="G37" i="5"/>
  <c r="F37" i="5"/>
  <c r="E37" i="5"/>
  <c r="D37" i="5"/>
  <c r="C37" i="5"/>
  <c r="B37" i="5"/>
  <c r="B43" i="5"/>
  <c r="C33" i="5"/>
  <c r="D33" i="5"/>
  <c r="E33" i="5"/>
  <c r="F33" i="5"/>
  <c r="G33" i="5"/>
  <c r="B33" i="5"/>
  <c r="C36" i="5"/>
  <c r="D36" i="5"/>
  <c r="E36" i="5"/>
  <c r="F36" i="5"/>
  <c r="G36" i="5"/>
  <c r="B36" i="5"/>
  <c r="B35" i="5"/>
  <c r="C35" i="5"/>
  <c r="D35" i="5"/>
  <c r="E35" i="5"/>
  <c r="F35" i="5"/>
  <c r="G35" i="5"/>
  <c r="C71" i="5"/>
  <c r="D71" i="5"/>
  <c r="E71" i="5"/>
  <c r="C72" i="5"/>
  <c r="D72" i="5"/>
  <c r="E72" i="5"/>
  <c r="C73" i="5"/>
  <c r="D73" i="5"/>
  <c r="E73" i="5"/>
  <c r="B73" i="5"/>
  <c r="B72" i="5"/>
  <c r="B71" i="5"/>
  <c r="B70" i="5"/>
  <c r="C70" i="5"/>
  <c r="D70" i="5"/>
  <c r="E70" i="5"/>
  <c r="C77" i="5"/>
  <c r="D77" i="5"/>
  <c r="E77" i="5"/>
  <c r="C78" i="5"/>
  <c r="D78" i="5"/>
  <c r="E78" i="5"/>
  <c r="C79" i="5"/>
  <c r="D79" i="5"/>
  <c r="E79" i="5"/>
  <c r="B79" i="5"/>
  <c r="B78" i="5"/>
  <c r="B77" i="5"/>
  <c r="B76" i="5"/>
  <c r="B83" i="7" s="1"/>
  <c r="B86" i="7" s="1"/>
  <c r="B88" i="7" s="1"/>
  <c r="C76" i="5"/>
  <c r="C83" i="7" s="1"/>
  <c r="C86" i="7" s="1"/>
  <c r="C88" i="7" s="1"/>
  <c r="D76" i="5"/>
  <c r="D83" i="7" s="1"/>
  <c r="D86" i="7" s="1"/>
  <c r="D88" i="7" s="1"/>
  <c r="E76" i="5"/>
  <c r="E83" i="7" s="1"/>
  <c r="E86" i="7" s="1"/>
  <c r="E88" i="7" s="1"/>
  <c r="C64" i="5"/>
  <c r="D64" i="5"/>
  <c r="E64" i="5"/>
  <c r="C65" i="5"/>
  <c r="D65" i="5"/>
  <c r="E65" i="5"/>
  <c r="C66" i="5"/>
  <c r="D66" i="5"/>
  <c r="E66" i="5"/>
  <c r="C67" i="5"/>
  <c r="D67" i="5"/>
  <c r="E67" i="5"/>
  <c r="B67" i="5"/>
  <c r="B66" i="5"/>
  <c r="B65" i="5"/>
  <c r="B64" i="5"/>
  <c r="B62" i="5"/>
  <c r="C58" i="5"/>
  <c r="D58" i="5"/>
  <c r="E58" i="5"/>
  <c r="C59" i="5"/>
  <c r="D59" i="5"/>
  <c r="E59" i="5"/>
  <c r="C61" i="5"/>
  <c r="D61" i="5"/>
  <c r="E61" i="5"/>
  <c r="C62" i="5"/>
  <c r="D62" i="5"/>
  <c r="E62" i="5"/>
  <c r="B61" i="5"/>
  <c r="B59" i="5"/>
  <c r="B58" i="5"/>
  <c r="B57" i="5"/>
  <c r="C57" i="5"/>
  <c r="D57" i="5"/>
  <c r="E57" i="5"/>
  <c r="B46" i="5"/>
  <c r="B40" i="5"/>
  <c r="B41" i="5"/>
  <c r="C26" i="5"/>
  <c r="D26" i="5"/>
  <c r="E26" i="5"/>
  <c r="B26" i="5"/>
  <c r="C25" i="5"/>
  <c r="D25" i="5"/>
  <c r="E25" i="5"/>
  <c r="B25" i="5"/>
  <c r="C24" i="5"/>
  <c r="D24" i="5"/>
  <c r="E24" i="5"/>
  <c r="B24" i="5"/>
  <c r="C22" i="5"/>
  <c r="D22" i="5"/>
  <c r="E22" i="5"/>
  <c r="B22" i="5"/>
  <c r="C21" i="5"/>
  <c r="D21" i="5"/>
  <c r="E21" i="5"/>
  <c r="B21" i="5"/>
  <c r="C11" i="5"/>
  <c r="D11" i="5"/>
  <c r="E11" i="5"/>
  <c r="B11" i="5"/>
  <c r="B51" i="5"/>
  <c r="C60" i="1"/>
  <c r="D60" i="1"/>
  <c r="E60" i="1"/>
  <c r="F60" i="1"/>
  <c r="G60" i="1"/>
  <c r="C61" i="1"/>
  <c r="D61" i="1"/>
  <c r="E61" i="1"/>
  <c r="F61" i="1"/>
  <c r="G61" i="1"/>
  <c r="C62" i="1"/>
  <c r="D62" i="1"/>
  <c r="E62" i="1"/>
  <c r="F62" i="1"/>
  <c r="G62" i="1"/>
  <c r="C63" i="1"/>
  <c r="D63" i="1"/>
  <c r="E63" i="1"/>
  <c r="F63" i="1"/>
  <c r="G63" i="1"/>
  <c r="C64" i="1"/>
  <c r="D64" i="1"/>
  <c r="E64" i="1"/>
  <c r="F64" i="1"/>
  <c r="G64" i="1"/>
  <c r="C65" i="1"/>
  <c r="D65" i="1"/>
  <c r="E65" i="1"/>
  <c r="F65" i="1"/>
  <c r="G65" i="1"/>
  <c r="C66" i="1"/>
  <c r="D66" i="1"/>
  <c r="E66" i="1"/>
  <c r="F66" i="1"/>
  <c r="G66" i="1"/>
  <c r="C67" i="1"/>
  <c r="D67" i="1"/>
  <c r="E67" i="1"/>
  <c r="F67" i="1"/>
  <c r="G67" i="1"/>
  <c r="B67" i="1"/>
  <c r="B66" i="1"/>
  <c r="B65" i="1"/>
  <c r="B64" i="1"/>
  <c r="B63" i="1"/>
  <c r="B62" i="1"/>
  <c r="B61" i="1"/>
  <c r="B60" i="1"/>
  <c r="C54" i="1"/>
  <c r="D54" i="1"/>
  <c r="E54" i="1"/>
  <c r="F54" i="1"/>
  <c r="G54" i="1"/>
  <c r="C55" i="1"/>
  <c r="D55" i="1"/>
  <c r="E55" i="1"/>
  <c r="F55" i="1"/>
  <c r="G55" i="1"/>
  <c r="C56" i="1"/>
  <c r="D56" i="1"/>
  <c r="E56" i="1"/>
  <c r="F56" i="1"/>
  <c r="G56" i="1"/>
  <c r="C57" i="1"/>
  <c r="D57" i="1"/>
  <c r="E57" i="1"/>
  <c r="F57" i="1"/>
  <c r="G57" i="1"/>
  <c r="B57" i="1"/>
  <c r="B56" i="1"/>
  <c r="B55" i="1"/>
  <c r="B54" i="1"/>
  <c r="C9" i="5"/>
  <c r="B9" i="5"/>
  <c r="E9" i="5"/>
  <c r="D9" i="5"/>
  <c r="B81" i="5"/>
  <c r="B84" i="5"/>
  <c r="E81" i="5"/>
  <c r="E84" i="5"/>
  <c r="D81" i="5"/>
  <c r="D84" i="5"/>
  <c r="C81" i="5"/>
  <c r="C84" i="5"/>
</calcChain>
</file>

<file path=xl/comments1.xml><?xml version="1.0" encoding="utf-8"?>
<comments xmlns="http://schemas.openxmlformats.org/spreadsheetml/2006/main">
  <authors>
    <author>Eck, Hans van</author>
  </authors>
  <commentList>
    <comment ref="A1" authorId="0">
      <text>
        <r>
          <rPr>
            <sz val="14"/>
            <color indexed="81"/>
            <rFont val="Tahoma"/>
            <family val="2"/>
          </rPr>
          <t xml:space="preserve">Dit bestand bestaat uit 3 tabbladen. De tabbladen ziet u onderin het scherm bij de blauwe pijl.
Op het blad “vragenlijst” kunt u aangeven welke keuzes u wilt doorrekenen. Daarvoor kunt u de waarden in de gele cellen aanpassen. Als u op de cel gaat staan, verschijnt er een keuzelijstje. Afhankelijk van de keuze wordt op de achtergrond een berekening gemaakt van de financiële consequenties. Soms verschijnt er achter de keuze een opmerking. Dat gebeurt als u een keuze maakt die niet klopt met eerdere keuzes, of als u een foutieve ingave doet. Vergeet niet naar beneden te scrollen, de vragenlijst loopt door tot regel 64 en is niet in 1x helemaal in beeld. 
Op het blad “financiële consequenties” vindt u de consequenties terug van de keuzes die u maakt. 
Loopt het bestand vast of komt u technische fouten tegen, stuur dan even een mail met in de bijlage het bestand naar Hans van Eck, jg.van.eck@deventer.nl . Hij probeert het dan op te lossen. </t>
        </r>
        <r>
          <rPr>
            <sz val="9"/>
            <color indexed="81"/>
            <rFont val="Tahoma"/>
            <family val="2"/>
          </rPr>
          <t xml:space="preserve">
</t>
        </r>
      </text>
    </comment>
  </commentList>
</comments>
</file>

<file path=xl/sharedStrings.xml><?xml version="1.0" encoding="utf-8"?>
<sst xmlns="http://schemas.openxmlformats.org/spreadsheetml/2006/main" count="250" uniqueCount="115">
  <si>
    <t>Vergroten potentiële doelgroep door verruiming inkomensgrenzen</t>
  </si>
  <si>
    <t>effect op kindregelingen</t>
  </si>
  <si>
    <t>vergroten bereik minimaregelingen</t>
  </si>
  <si>
    <t>shv traject ook doelgroep</t>
  </si>
  <si>
    <t>Schuldhulpverlening</t>
  </si>
  <si>
    <t>ruimte voor invoering werkzaamheden die doorlooptijd verkorten</t>
  </si>
  <si>
    <t>subsidieverstrekking Sallandse Dialoog financiële redzaamheid</t>
  </si>
  <si>
    <t>invoeren betaling kosten schuldhulpverlening na afloop regeling</t>
  </si>
  <si>
    <t>uitvoeren pilot "intensieve schuldhulp"</t>
  </si>
  <si>
    <t>werkzaamheden voor vergroten bereik met 5 procentpunt</t>
  </si>
  <si>
    <t>uitvoering reguliere schuldhulpverlening bij vergroten bereik</t>
  </si>
  <si>
    <t>behoud huidig dienstverleningsniveau</t>
  </si>
  <si>
    <t>Minimabeleid</t>
  </si>
  <si>
    <t>uitbreiden structurele formatie ten behoeve van 950 aanvragen op jaarbasis</t>
  </si>
  <si>
    <t>Totaal benodigd budget</t>
  </si>
  <si>
    <t>handhaven huidig niveau</t>
  </si>
  <si>
    <t>bijdrage RechtOp! financiële regeling structureel voor …. gezinnen</t>
  </si>
  <si>
    <t>jaarlijks organiseren minimaconferentie</t>
  </si>
  <si>
    <t>faciliteren structureel minima-overleg</t>
  </si>
  <si>
    <t>instellen Raad van Advies (schuldenaren, schuldeisers, hulpverleners)</t>
  </si>
  <si>
    <t>structureel opleiden en (intern) certificeren vrijwilligers</t>
  </si>
  <si>
    <t>uitbreiden Voorzieningenwijzers</t>
  </si>
  <si>
    <t>beschikbaar voor minimabeleid en schuldhulpverlening</t>
  </si>
  <si>
    <t>dekken uit andere middelen</t>
  </si>
  <si>
    <t>REKENSHEET voorstellen MINIMA EN SCHULDREGELINGEN</t>
  </si>
  <si>
    <t>instellen Kinderraad armoedebeleid</t>
  </si>
  <si>
    <t>doorvoeren efficiencymaatregelen</t>
  </si>
  <si>
    <t>aanpassing tarieven op reguliere dienstverlening BAD</t>
  </si>
  <si>
    <t>extra inkomsten uit dienstverlening BAD</t>
  </si>
  <si>
    <t>naar 18%</t>
  </si>
  <si>
    <t>naar 23%</t>
  </si>
  <si>
    <t>naar 28%</t>
  </si>
  <si>
    <t>naar 33%</t>
  </si>
  <si>
    <t>beschikbaar stellen maatwerkbudget</t>
  </si>
  <si>
    <t>uitvoeren beschermingsbewind in eigen beheer</t>
  </si>
  <si>
    <t>RechtOp! financiële regeling</t>
  </si>
  <si>
    <t>RechtOp! beweging</t>
  </si>
  <si>
    <t>Kindpakket Stichting Leergeld</t>
  </si>
  <si>
    <t>Bijzondere Bijstand</t>
  </si>
  <si>
    <t>Collectieve Ziektekostenverzekering</t>
  </si>
  <si>
    <t>Individuele Inkomenstoeslag</t>
  </si>
  <si>
    <t>Minimaregelingen</t>
  </si>
  <si>
    <t>ja</t>
  </si>
  <si>
    <t>nee</t>
  </si>
  <si>
    <t>extra: winterjas</t>
  </si>
  <si>
    <t>uit het pakket: internetabonnement</t>
  </si>
  <si>
    <t>Financiële regeling RechtOp! / bijzondere bijstand / Individuele inkomenstoeslag</t>
  </si>
  <si>
    <t>De gewenste inkomensgrens ligt op</t>
  </si>
  <si>
    <t>Op welk percentage ligt het gewenste bereik?</t>
  </si>
  <si>
    <t>Er wordt een Kinderraad van Advies ingesteld, zodat kinderen uit de doelgroep meer invloed krijgen op het minimabeleid</t>
  </si>
  <si>
    <t>Gezinnen met een hoog inkomen die in een minnelijke schuldregeling zitten, vallen buiten de doelgroep van het minimabeleid. Zij hebben minder dan het minimum te besteden.</t>
  </si>
  <si>
    <t>De doelgroep voor het minimabeleid wordt uitgebreid met gezinnen met een hoger inkomen die in een schuldregeling zitten</t>
  </si>
  <si>
    <t>om de samenwerking te verbeteren organiseren we jaarlijks een minimaconferentie</t>
  </si>
  <si>
    <t>om de samenwerking te verbeteren faciliteren we een structureel minima-overleg</t>
  </si>
  <si>
    <t>om een hoger bereik te realiseren breiden we de werkzaamheden van de Voorzieningenwijzers uit</t>
  </si>
  <si>
    <t>om maatwerk mogelijk te maken stellen we een maatwerkbudget beschikbaar</t>
  </si>
  <si>
    <t>we voeren de voorgestelde efficiencymaatregelen in</t>
  </si>
  <si>
    <t>we passen de tarieven op de reguliere dienstverlening van het BAD aan</t>
  </si>
  <si>
    <t xml:space="preserve">we zetten extra inkomsten uit de dienstverlening van het BAD in </t>
  </si>
  <si>
    <t>Voor de periode van een jaar geven we het BAD ruimte voor invoering werkzaamheden die doorlooptijd verkorten</t>
  </si>
  <si>
    <t>we laten de pilot "intensieve schuldhulp" uitvoeren om de doorlooptijden te verkorten</t>
  </si>
  <si>
    <t>we verstrekken subsidie ten behoeve van de Sallandse Dialoog financiële redzaamheid</t>
  </si>
  <si>
    <t>we stellen een Raad van Advies (schuldenaren, schuldeisers, hulpverleners) in, die het BAD adviseert over verbeteringen en innovatie</t>
  </si>
  <si>
    <t>we zetten in op het structureel opleiden en (intern) certificeren van vrijwilligers</t>
  </si>
  <si>
    <t>we laten schuldenaren een deel van de kosten voor schuldhulpverlening betalen (na afloop van de regeling, naar draagkracht en alleen bij een geslaagd traject)</t>
  </si>
  <si>
    <t>Het bereik van het BAD is nu ongeveer 13% van de potentiële doelgroep</t>
  </si>
  <si>
    <t>we zetten extra in op werkzaamheden om dit bereik te realiseren</t>
  </si>
  <si>
    <t>we zetten extra capaciteit in om de extra aanvragen schuldhulpverlening die bij dit bereik horen, te kunnen afwikkelen</t>
  </si>
  <si>
    <t>streefbereik</t>
  </si>
  <si>
    <t>structureel beschikbaar "nieuw" bedrag</t>
  </si>
  <si>
    <t>internetabonnement</t>
  </si>
  <si>
    <t>coupons RechtOp!</t>
  </si>
  <si>
    <t>coupon leergeld (gemiddeld)</t>
  </si>
  <si>
    <t>De inkomensgrens voor de regelingen ligt op dit moment 110% van het toepasselijk bijstandsniveau</t>
  </si>
  <si>
    <t>potentiële doelgroep kindregelingen</t>
  </si>
  <si>
    <t>Het gewenst bereik voor kindpakketten is</t>
  </si>
  <si>
    <t>verstrekkingen Leergeld</t>
  </si>
  <si>
    <t>Het bereik van de bijzondere bijstandsregelingen ligt op dit moment op 41%</t>
  </si>
  <si>
    <t>potentiële doelgroep BB</t>
  </si>
  <si>
    <t>potentiële doelgroep RechtOp FR</t>
  </si>
  <si>
    <t>verstrekkingen RechtOp!</t>
  </si>
  <si>
    <t>BB Bewindvoeringskosten</t>
  </si>
  <si>
    <t>Inzet Wtcg/CER gelden voor doelgroep</t>
  </si>
  <si>
    <t>uitbreiding collectieve ziektekostenverzekering</t>
  </si>
  <si>
    <t>onbenutte middelen Wtcg/CER</t>
  </si>
  <si>
    <t>uitvoeringskosten Leergeld</t>
  </si>
  <si>
    <t>uitvoeringskosten RechtOp</t>
  </si>
  <si>
    <t>uitvoeringskosten Gemeentelijk minimabeleid</t>
  </si>
  <si>
    <t>bijzondere bijstand (gemiddeld)</t>
  </si>
  <si>
    <t>verstrekkingen BB</t>
  </si>
  <si>
    <t>extra BB bij stoppen met collectieve zorgverzekering</t>
  </si>
  <si>
    <t>We stoppen met de gemeentelijke inbreng in de RechtOp! beweging</t>
  </si>
  <si>
    <t>Het bedrag voor de RechtOp! financiële regeling bedraagt € 150 per persoon</t>
  </si>
  <si>
    <t>We stellen budget van € 20.000 beschikbaar voor burgerinitiatieven die zich richten op kinderen en waar ook kinderen uit de doelgroep gebruik van kunnen maken</t>
  </si>
  <si>
    <t>Het gewenste voor de RechtOp! financiële regeling bedraagt ….</t>
  </si>
  <si>
    <t>De gewenste hoogte van de individuele inkomenstoeslag is … % van dit bedrag</t>
  </si>
  <si>
    <t>BB extra tbv aanvullende zorgverzekering</t>
  </si>
  <si>
    <t>budget burgerinitiatieven kinderen</t>
  </si>
  <si>
    <t>Om de kosten van de bijzondere bijstand naar beneden te brengen gaat de gemeente beschermingsbewind in eigen beheer als voorliggende voorziening aanbieden</t>
  </si>
  <si>
    <t>De hoogte van de individuele inkomenstoeslag (voorheen langdurigheidstoeslag) bedraagt € 301 per jaar voor een alleenstaande, € 385 voor een 1-ouder gezin en € 429 voor een gezin</t>
  </si>
  <si>
    <t>We stoppen met het aanbieden van een collectieve zorgverzekering en geven in plaats daarvan een jaarlijkse bijdrage in de kosten van een aanvullende verzekering</t>
  </si>
  <si>
    <t>We stoppen met het aanbieden van een collectieve zorgverzekering en betalen in plaats daarvan een aantal specifieke zorgkosten uit de bijzondere bijstand</t>
  </si>
  <si>
    <t>Er ontstaat recht op individuele inkomenstoeslag wanneer iemand 5 jaar van een laag inkomen heeft geleefd</t>
  </si>
  <si>
    <t>de gewenste periode waarna recht op individuele inkomenstoeslag ontstaan is .. jaar</t>
  </si>
  <si>
    <t>kosten schuldhulpverlening</t>
  </si>
  <si>
    <t>kosten minimabeleid</t>
  </si>
  <si>
    <t>saldo (positief = overschot, negatief = dekking zoeken uit andere middelen)</t>
  </si>
  <si>
    <t>Uitkomsten voorstellen MINIMA EN SCHULDREGELINGEN</t>
  </si>
  <si>
    <t>Totaal benodigd budget bij huidige keuzes</t>
  </si>
  <si>
    <t>winterjas</t>
  </si>
  <si>
    <t>De inhoud van het kindpakket moet worden aangepast met een van de hieronder genoemde opties</t>
  </si>
  <si>
    <t>verstrekkingen winterjas</t>
  </si>
  <si>
    <t>Met de inzet van extra middelen is het bereik van de kindpakketten 71% van de doelgroep. Daarvoor was het 40%. In de begroting 2016 is rekening gehouden met 71%.</t>
  </si>
  <si>
    <t>Met de inzet van extra middelen is het bereik van de financiële regeling van RechtOp! 30%. Daarvoor was het 14%. In de begroting 2016 is rekening gehouden met 30%.</t>
  </si>
  <si>
    <t>we breiden de structurele formatie van het BAD uit, zodat er 900 aanvragen op jaarbasis behandeld kunnen worden. In de begroting 2016 is hiermee rekening gehouden.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</si>
</sst>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 #,##0_);[Red]\(&quot;€&quot;\ #,##0\)"/>
    <numFmt numFmtId="44" formatCode="_(&quot;€&quot;\ * #,##0.00_);_(&quot;€&quot;\ * \(#,##0.00\);_(&quot;€&quot;\ * &quot;-&quot;??_);_(@_)"/>
  </numFmts>
  <fonts count="7" x14ac:knownFonts="1">
    <font>
      <sz val="11"/>
      <color theme="1"/>
      <name val="Calibri"/>
      <family val="2"/>
      <scheme val="minor"/>
    </font>
    <font>
      <b/>
      <sz val="11"/>
      <color theme="1"/>
      <name val="Calibri"/>
      <family val="2"/>
      <scheme val="minor"/>
    </font>
    <font>
      <sz val="11"/>
      <color theme="1"/>
      <name val="Calibri"/>
      <family val="2"/>
      <scheme val="minor"/>
    </font>
    <font>
      <i/>
      <sz val="11"/>
      <color theme="1"/>
      <name val="Calibri"/>
      <family val="2"/>
      <scheme val="minor"/>
    </font>
    <font>
      <sz val="11"/>
      <color rgb="FFFF0000"/>
      <name val="Calibri"/>
      <family val="2"/>
      <scheme val="minor"/>
    </font>
    <font>
      <sz val="9"/>
      <color indexed="81"/>
      <name val="Tahoma"/>
      <family val="2"/>
    </font>
    <font>
      <sz val="14"/>
      <color indexed="81"/>
      <name val="Tahoma"/>
      <family val="2"/>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34">
    <xf numFmtId="0" fontId="0" fillId="0" borderId="0" xfId="0"/>
    <xf numFmtId="9" fontId="0" fillId="0" borderId="0" xfId="0" applyNumberFormat="1"/>
    <xf numFmtId="0" fontId="1" fillId="0" borderId="0" xfId="0" applyFont="1" applyAlignment="1">
      <alignment horizontal="left"/>
    </xf>
    <xf numFmtId="0" fontId="1" fillId="0" borderId="0" xfId="0" applyFont="1"/>
    <xf numFmtId="0" fontId="0" fillId="0" borderId="0" xfId="0" applyFont="1"/>
    <xf numFmtId="44" fontId="0" fillId="0" borderId="0" xfId="1" applyFont="1"/>
    <xf numFmtId="0" fontId="0" fillId="2" borderId="0" xfId="0" applyFill="1"/>
    <xf numFmtId="9" fontId="0" fillId="0" borderId="0" xfId="0" applyNumberFormat="1" applyAlignment="1">
      <alignment horizontal="left"/>
    </xf>
    <xf numFmtId="1" fontId="0" fillId="0" borderId="0" xfId="0" applyNumberFormat="1"/>
    <xf numFmtId="0" fontId="3" fillId="0" borderId="0" xfId="0" applyFont="1"/>
    <xf numFmtId="44" fontId="0" fillId="2" borderId="0" xfId="1" applyFont="1" applyFill="1"/>
    <xf numFmtId="9" fontId="1" fillId="0" borderId="0" xfId="0" applyNumberFormat="1" applyFont="1"/>
    <xf numFmtId="44" fontId="0" fillId="0" borderId="0" xfId="0" applyNumberFormat="1"/>
    <xf numFmtId="44" fontId="0" fillId="3" borderId="0" xfId="1" applyFont="1" applyFill="1"/>
    <xf numFmtId="6" fontId="0" fillId="0" borderId="0" xfId="0" applyNumberFormat="1"/>
    <xf numFmtId="0" fontId="0" fillId="0" borderId="0" xfId="0" applyFill="1"/>
    <xf numFmtId="0" fontId="0" fillId="2" borderId="0" xfId="0" applyFill="1" applyProtection="1">
      <protection locked="0"/>
    </xf>
    <xf numFmtId="9" fontId="0" fillId="2" borderId="0" xfId="2" applyFont="1" applyFill="1" applyProtection="1">
      <protection locked="0"/>
    </xf>
    <xf numFmtId="9" fontId="0" fillId="2" borderId="0" xfId="0" applyNumberFormat="1" applyFill="1" applyProtection="1">
      <protection locked="0"/>
    </xf>
    <xf numFmtId="44" fontId="0" fillId="2" borderId="0" xfId="1" applyFont="1" applyFill="1" applyProtection="1">
      <protection locked="0"/>
    </xf>
    <xf numFmtId="0" fontId="0" fillId="0" borderId="1" xfId="0" applyBorder="1"/>
    <xf numFmtId="0" fontId="1" fillId="2" borderId="1" xfId="1" applyNumberFormat="1" applyFont="1" applyFill="1" applyBorder="1" applyAlignment="1">
      <alignment horizontal="center"/>
    </xf>
    <xf numFmtId="0" fontId="0" fillId="0" borderId="0" xfId="0" applyFill="1" applyProtection="1"/>
    <xf numFmtId="0" fontId="4" fillId="0" borderId="0" xfId="0" applyFont="1"/>
    <xf numFmtId="0" fontId="0" fillId="0" borderId="0" xfId="0" applyAlignment="1">
      <alignment horizontal="center"/>
    </xf>
    <xf numFmtId="44" fontId="0" fillId="0" borderId="0" xfId="0" applyNumberFormat="1" applyAlignment="1">
      <alignment horizontal="center"/>
    </xf>
    <xf numFmtId="44" fontId="0" fillId="0" borderId="0" xfId="1" applyFont="1" applyAlignment="1">
      <alignment horizontal="center"/>
    </xf>
    <xf numFmtId="44" fontId="0" fillId="2" borderId="0" xfId="1" applyFont="1" applyFill="1" applyAlignment="1">
      <alignment horizontal="center"/>
    </xf>
    <xf numFmtId="9" fontId="0" fillId="0" borderId="0" xfId="0" applyNumberFormat="1" applyAlignment="1">
      <alignment horizontal="center"/>
    </xf>
    <xf numFmtId="1" fontId="0" fillId="0" borderId="0" xfId="0" applyNumberFormat="1" applyAlignment="1">
      <alignment horizontal="center"/>
    </xf>
    <xf numFmtId="44" fontId="0" fillId="3" borderId="0" xfId="1" applyFont="1" applyFill="1" applyAlignment="1">
      <alignment horizontal="center"/>
    </xf>
    <xf numFmtId="44" fontId="0" fillId="2" borderId="1" xfId="1" applyFont="1" applyFill="1" applyBorder="1" applyAlignment="1">
      <alignment horizontal="center"/>
    </xf>
    <xf numFmtId="0" fontId="0" fillId="0" borderId="1" xfId="0" applyBorder="1" applyAlignment="1">
      <alignment horizontal="center"/>
    </xf>
    <xf numFmtId="44" fontId="0" fillId="0" borderId="1" xfId="0" applyNumberFormat="1" applyBorder="1" applyAlignment="1">
      <alignment horizontal="center"/>
    </xf>
  </cellXfs>
  <cellStyles count="3">
    <cellStyle name="Procent" xfId="2" builtinId="5"/>
    <cellStyle name="Standaard" xfId="0" builtinId="0"/>
    <cellStyle name="Valuta" xfId="1" builtinId="4"/>
  </cellStyles>
  <dxfs count="1">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28574</xdr:colOff>
      <xdr:row>19</xdr:row>
      <xdr:rowOff>0</xdr:rowOff>
    </xdr:from>
    <xdr:to>
      <xdr:col>3</xdr:col>
      <xdr:colOff>419099</xdr:colOff>
      <xdr:row>39</xdr:row>
      <xdr:rowOff>38099</xdr:rowOff>
    </xdr:to>
    <xdr:sp macro="" textlink="">
      <xdr:nvSpPr>
        <xdr:cNvPr id="6" name="PIJL-OMLAAG 5"/>
        <xdr:cNvSpPr/>
      </xdr:nvSpPr>
      <xdr:spPr>
        <a:xfrm>
          <a:off x="1247774" y="3619500"/>
          <a:ext cx="1000125" cy="3848099"/>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abSelected="1" workbookViewId="0">
      <selection activeCell="G23" sqref="G23"/>
    </sheetView>
  </sheetViews>
  <sheetFormatPr defaultRowHeight="15" x14ac:dyDescent="0.25"/>
  <sheetData>
    <row r="1" spans="1:1" x14ac:dyDescent="0.25"/>
  </sheetData>
  <sheetProtection password="DD73" sheet="1" objects="1" scenarios="1" selectLockedCells="1"/>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workbookViewId="0">
      <selection activeCell="B11" sqref="B11"/>
    </sheetView>
  </sheetViews>
  <sheetFormatPr defaultRowHeight="15" x14ac:dyDescent="0.25"/>
  <cols>
    <col min="1" max="1" width="164" bestFit="1" customWidth="1"/>
    <col min="2" max="2" width="13.140625" bestFit="1" customWidth="1"/>
  </cols>
  <sheetData>
    <row r="1" spans="1:3" x14ac:dyDescent="0.25">
      <c r="A1" s="3" t="s">
        <v>41</v>
      </c>
    </row>
    <row r="3" spans="1:3" x14ac:dyDescent="0.25">
      <c r="A3" s="9" t="s">
        <v>37</v>
      </c>
    </row>
    <row r="4" spans="1:3" x14ac:dyDescent="0.25">
      <c r="A4" t="s">
        <v>112</v>
      </c>
    </row>
    <row r="5" spans="1:3" x14ac:dyDescent="0.25">
      <c r="A5" t="s">
        <v>75</v>
      </c>
      <c r="B5" s="17">
        <v>0.71</v>
      </c>
    </row>
    <row r="7" spans="1:3" x14ac:dyDescent="0.25">
      <c r="A7" t="s">
        <v>110</v>
      </c>
      <c r="B7" s="16" t="s">
        <v>43</v>
      </c>
    </row>
    <row r="8" spans="1:3" x14ac:dyDescent="0.25">
      <c r="A8" t="s">
        <v>44</v>
      </c>
      <c r="B8" s="16" t="s">
        <v>43</v>
      </c>
      <c r="C8" s="23" t="str">
        <f>IF(AND(B8="ja",B7="nee"),"bij toevoegen winterjas ook cel B7 op ja","")</f>
        <v/>
      </c>
    </row>
    <row r="9" spans="1:3" x14ac:dyDescent="0.25">
      <c r="A9" t="s">
        <v>45</v>
      </c>
      <c r="B9" s="16" t="s">
        <v>43</v>
      </c>
      <c r="C9" s="23" t="str">
        <f>IF(AND(B9="ja",B7="nee"),"bij stoppen met internetabonnementen ook cel B7 op ja","")</f>
        <v/>
      </c>
    </row>
    <row r="11" spans="1:3" x14ac:dyDescent="0.25">
      <c r="A11" t="s">
        <v>49</v>
      </c>
      <c r="B11" s="16" t="s">
        <v>43</v>
      </c>
    </row>
    <row r="13" spans="1:3" x14ac:dyDescent="0.25">
      <c r="A13" s="9" t="s">
        <v>46</v>
      </c>
    </row>
    <row r="15" spans="1:3" x14ac:dyDescent="0.25">
      <c r="A15" t="s">
        <v>73</v>
      </c>
    </row>
    <row r="16" spans="1:3" x14ac:dyDescent="0.25">
      <c r="A16" t="s">
        <v>47</v>
      </c>
      <c r="B16" s="18">
        <v>1.1000000000000001</v>
      </c>
    </row>
    <row r="18" spans="1:2" x14ac:dyDescent="0.25">
      <c r="A18" t="s">
        <v>50</v>
      </c>
    </row>
    <row r="19" spans="1:2" x14ac:dyDescent="0.25">
      <c r="A19" t="s">
        <v>51</v>
      </c>
      <c r="B19" s="16" t="s">
        <v>43</v>
      </c>
    </row>
    <row r="21" spans="1:2" x14ac:dyDescent="0.25">
      <c r="A21" t="s">
        <v>113</v>
      </c>
    </row>
    <row r="22" spans="1:2" x14ac:dyDescent="0.25">
      <c r="A22" t="s">
        <v>48</v>
      </c>
      <c r="B22" s="17">
        <v>0.3</v>
      </c>
    </row>
    <row r="23" spans="1:2" x14ac:dyDescent="0.25">
      <c r="A23" t="s">
        <v>77</v>
      </c>
    </row>
    <row r="24" spans="1:2" x14ac:dyDescent="0.25">
      <c r="A24" t="s">
        <v>48</v>
      </c>
      <c r="B24" s="17">
        <v>0.41</v>
      </c>
    </row>
    <row r="25" spans="1:2" x14ac:dyDescent="0.25">
      <c r="A25" s="4" t="s">
        <v>54</v>
      </c>
      <c r="B25" s="16" t="s">
        <v>43</v>
      </c>
    </row>
    <row r="27" spans="1:2" x14ac:dyDescent="0.25">
      <c r="A27" t="s">
        <v>98</v>
      </c>
      <c r="B27" s="16" t="s">
        <v>43</v>
      </c>
    </row>
    <row r="28" spans="1:2" x14ac:dyDescent="0.25">
      <c r="A28" s="4" t="s">
        <v>52</v>
      </c>
      <c r="B28" s="16" t="s">
        <v>43</v>
      </c>
    </row>
    <row r="29" spans="1:2" x14ac:dyDescent="0.25">
      <c r="A29" s="4" t="s">
        <v>53</v>
      </c>
      <c r="B29" s="16" t="s">
        <v>43</v>
      </c>
    </row>
    <row r="30" spans="1:2" x14ac:dyDescent="0.25">
      <c r="A30" s="4" t="s">
        <v>55</v>
      </c>
      <c r="B30" s="16" t="s">
        <v>43</v>
      </c>
    </row>
    <row r="31" spans="1:2" x14ac:dyDescent="0.25">
      <c r="A31" s="4"/>
    </row>
    <row r="32" spans="1:2" x14ac:dyDescent="0.25">
      <c r="A32" s="4" t="s">
        <v>99</v>
      </c>
    </row>
    <row r="33" spans="1:2" x14ac:dyDescent="0.25">
      <c r="A33" s="4" t="s">
        <v>95</v>
      </c>
      <c r="B33" s="17">
        <v>1</v>
      </c>
    </row>
    <row r="34" spans="1:2" x14ac:dyDescent="0.25">
      <c r="A34" s="4" t="s">
        <v>102</v>
      </c>
    </row>
    <row r="35" spans="1:2" x14ac:dyDescent="0.25">
      <c r="A35" s="4" t="s">
        <v>103</v>
      </c>
      <c r="B35" s="16">
        <v>5</v>
      </c>
    </row>
    <row r="36" spans="1:2" x14ac:dyDescent="0.25">
      <c r="A36" s="4" t="s">
        <v>100</v>
      </c>
      <c r="B36" s="16" t="s">
        <v>43</v>
      </c>
    </row>
    <row r="37" spans="1:2" x14ac:dyDescent="0.25">
      <c r="A37" s="4" t="str">
        <f>IF(B36="nee","","De hoogte van dit bedrag is € … per maand.")</f>
        <v/>
      </c>
      <c r="B37" s="19"/>
    </row>
    <row r="38" spans="1:2" x14ac:dyDescent="0.25">
      <c r="A38" s="4" t="s">
        <v>101</v>
      </c>
      <c r="B38" s="16" t="s">
        <v>43</v>
      </c>
    </row>
    <row r="39" spans="1:2" x14ac:dyDescent="0.25">
      <c r="A39" s="4" t="str">
        <f>IF(B38="ja","Het beschikbare bedrag voor bijzondere bijstand waarop we het pakket aan verstrekkingen aanpassen bedraagt …","")</f>
        <v/>
      </c>
      <c r="B39" s="19"/>
    </row>
    <row r="40" spans="1:2" x14ac:dyDescent="0.25">
      <c r="A40" s="4" t="s">
        <v>92</v>
      </c>
    </row>
    <row r="41" spans="1:2" x14ac:dyDescent="0.25">
      <c r="A41" s="4" t="s">
        <v>94</v>
      </c>
      <c r="B41" s="19">
        <v>150</v>
      </c>
    </row>
    <row r="42" spans="1:2" x14ac:dyDescent="0.25">
      <c r="A42" s="4" t="s">
        <v>91</v>
      </c>
      <c r="B42" s="16" t="s">
        <v>43</v>
      </c>
    </row>
    <row r="43" spans="1:2" x14ac:dyDescent="0.25">
      <c r="A43" s="4" t="s">
        <v>93</v>
      </c>
      <c r="B43" s="16" t="s">
        <v>43</v>
      </c>
    </row>
    <row r="44" spans="1:2" x14ac:dyDescent="0.25">
      <c r="A44" s="4"/>
    </row>
    <row r="45" spans="1:2" x14ac:dyDescent="0.25">
      <c r="A45" s="4"/>
    </row>
    <row r="46" spans="1:2" x14ac:dyDescent="0.25">
      <c r="A46" s="3" t="s">
        <v>4</v>
      </c>
    </row>
    <row r="47" spans="1:2" x14ac:dyDescent="0.25">
      <c r="A47" s="3"/>
    </row>
    <row r="48" spans="1:2" x14ac:dyDescent="0.25">
      <c r="A48" t="s">
        <v>56</v>
      </c>
      <c r="B48" s="16" t="s">
        <v>43</v>
      </c>
    </row>
    <row r="49" spans="1:2" x14ac:dyDescent="0.25">
      <c r="A49" t="s">
        <v>57</v>
      </c>
      <c r="B49" s="16" t="s">
        <v>43</v>
      </c>
    </row>
    <row r="50" spans="1:2" x14ac:dyDescent="0.25">
      <c r="A50" t="s">
        <v>58</v>
      </c>
      <c r="B50" s="16" t="s">
        <v>43</v>
      </c>
    </row>
    <row r="51" spans="1:2" x14ac:dyDescent="0.25">
      <c r="A51" t="s">
        <v>114</v>
      </c>
      <c r="B51" s="16" t="s">
        <v>42</v>
      </c>
    </row>
    <row r="52" spans="1:2" x14ac:dyDescent="0.25">
      <c r="A52" t="s">
        <v>59</v>
      </c>
      <c r="B52" s="16" t="s">
        <v>43</v>
      </c>
    </row>
    <row r="53" spans="1:2" x14ac:dyDescent="0.25">
      <c r="A53" t="s">
        <v>60</v>
      </c>
      <c r="B53" s="16" t="s">
        <v>43</v>
      </c>
    </row>
    <row r="55" spans="1:2" x14ac:dyDescent="0.25">
      <c r="A55" t="s">
        <v>61</v>
      </c>
      <c r="B55" s="16" t="s">
        <v>43</v>
      </c>
    </row>
    <row r="56" spans="1:2" x14ac:dyDescent="0.25">
      <c r="A56" t="s">
        <v>62</v>
      </c>
      <c r="B56" s="16" t="s">
        <v>43</v>
      </c>
    </row>
    <row r="57" spans="1:2" x14ac:dyDescent="0.25">
      <c r="A57" t="s">
        <v>63</v>
      </c>
      <c r="B57" s="16" t="s">
        <v>43</v>
      </c>
    </row>
    <row r="58" spans="1:2" x14ac:dyDescent="0.25">
      <c r="A58" t="s">
        <v>64</v>
      </c>
      <c r="B58" s="16" t="s">
        <v>43</v>
      </c>
    </row>
    <row r="59" spans="1:2" x14ac:dyDescent="0.25">
      <c r="B59" s="15"/>
    </row>
    <row r="60" spans="1:2" x14ac:dyDescent="0.25">
      <c r="A60" t="s">
        <v>65</v>
      </c>
    </row>
    <row r="61" spans="1:2" x14ac:dyDescent="0.25">
      <c r="A61" t="s">
        <v>48</v>
      </c>
      <c r="B61" s="17">
        <v>0.13</v>
      </c>
    </row>
    <row r="63" spans="1:2" x14ac:dyDescent="0.25">
      <c r="A63" t="s">
        <v>66</v>
      </c>
      <c r="B63" s="22" t="str">
        <f>IF(B61&gt;13%,"ja","nee")</f>
        <v>nee</v>
      </c>
    </row>
    <row r="64" spans="1:2" x14ac:dyDescent="0.25">
      <c r="A64" t="s">
        <v>67</v>
      </c>
      <c r="B64" s="16" t="s">
        <v>43</v>
      </c>
    </row>
  </sheetData>
  <sheetProtection password="DD73" sheet="1" objects="1" scenarios="1" selectLockedCells="1"/>
  <dataValidations xWindow="1326" yWindow="821" count="13">
    <dataValidation type="list" allowBlank="1" showInputMessage="1" showErrorMessage="1" sqref="B7:B9 B11 B19 B25 B27:B30 B48:B53 B55:B58 B42:B43 B36 B38">
      <formula1>janee</formula1>
    </dataValidation>
    <dataValidation type="list" allowBlank="1" showInputMessage="1" showErrorMessage="1" sqref="B16">
      <formula1>doelgroep</formula1>
    </dataValidation>
    <dataValidation type="list" allowBlank="1" showInputMessage="1" showErrorMessage="1" sqref="B24">
      <formula1>bereikminima</formula1>
    </dataValidation>
    <dataValidation type="list" allowBlank="1" showInputMessage="1" showErrorMessage="1" sqref="B61">
      <formula1>bereikshv</formula1>
    </dataValidation>
    <dataValidation type="list" allowBlank="1" showInputMessage="1" showErrorMessage="1" sqref="B5">
      <formula1>bereikkindregelingen</formula1>
    </dataValidation>
    <dataValidation type="list" allowBlank="1" showInputMessage="1" showErrorMessage="1" sqref="B22">
      <formula1>bereikrechtop</formula1>
    </dataValidation>
    <dataValidation type="list" allowBlank="1" showInputMessage="1" showErrorMessage="1" sqref="B33">
      <formula1>IIT</formula1>
    </dataValidation>
    <dataValidation type="list" allowBlank="1" showInputMessage="1" showErrorMessage="1" sqref="B35">
      <formula1>IITduur</formula1>
    </dataValidation>
    <dataValidation type="list" allowBlank="1" showInputMessage="1" showErrorMessage="1" sqref="B37">
      <formula1>collaanv</formula1>
    </dataValidation>
    <dataValidation type="list" allowBlank="1" showInputMessage="1" showErrorMessage="1" sqref="B39">
      <formula1>collBB</formula1>
    </dataValidation>
    <dataValidation type="list" allowBlank="1" showInputMessage="1" showErrorMessage="1" sqref="B41">
      <formula1>FRbedrag</formula1>
    </dataValidation>
    <dataValidation type="list" allowBlank="1" showErrorMessage="1" promptTitle="Let op!!" prompt="Bij vergroten bereik hier altijd &quot;ja&quot; invoeren!" sqref="B63">
      <formula1>janee</formula1>
    </dataValidation>
    <dataValidation type="list" allowBlank="1" showInputMessage="1" showErrorMessage="1" promptTitle="Let op!!" prompt="&quot;nee&quot; kiezen bij een hoger bereik leidt tot langere wacht- en doorlooptijden" sqref="B64">
      <formula1>janee</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workbookViewId="0">
      <selection activeCell="B85" sqref="B85"/>
    </sheetView>
  </sheetViews>
  <sheetFormatPr defaultRowHeight="15" x14ac:dyDescent="0.25"/>
  <cols>
    <col min="1" max="1" width="69.85546875" bestFit="1" customWidth="1"/>
    <col min="2" max="5" width="20.140625" style="24" customWidth="1"/>
  </cols>
  <sheetData>
    <row r="1" spans="1:5" x14ac:dyDescent="0.25">
      <c r="A1" t="s">
        <v>107</v>
      </c>
    </row>
    <row r="3" spans="1:5" ht="15" hidden="1" customHeight="1" x14ac:dyDescent="0.25">
      <c r="A3" s="3" t="s">
        <v>12</v>
      </c>
      <c r="B3" s="24">
        <v>2016</v>
      </c>
      <c r="C3" s="24">
        <v>2017</v>
      </c>
      <c r="D3" s="24">
        <v>2018</v>
      </c>
      <c r="E3" s="24">
        <v>2019</v>
      </c>
    </row>
    <row r="4" spans="1:5" ht="15" hidden="1" customHeight="1" x14ac:dyDescent="0.25">
      <c r="A4" s="3"/>
    </row>
    <row r="5" spans="1:5" ht="15" hidden="1" customHeight="1" x14ac:dyDescent="0.25">
      <c r="A5" s="3" t="s">
        <v>15</v>
      </c>
    </row>
    <row r="6" spans="1:5" ht="15" hidden="1" customHeight="1" x14ac:dyDescent="0.25">
      <c r="A6" s="4" t="s">
        <v>35</v>
      </c>
      <c r="B6" s="25">
        <f>$B$49</f>
        <v>182850</v>
      </c>
      <c r="C6" s="25">
        <f>$B$49</f>
        <v>182850</v>
      </c>
      <c r="D6" s="25">
        <f>$B$49</f>
        <v>182850</v>
      </c>
      <c r="E6" s="25">
        <f>$B$49</f>
        <v>182850</v>
      </c>
    </row>
    <row r="7" spans="1:5" ht="15" hidden="1" customHeight="1" x14ac:dyDescent="0.25">
      <c r="A7" s="4" t="s">
        <v>36</v>
      </c>
      <c r="B7" s="26">
        <f>IF(vragenlijst!$B$42="ja",0,128000)</f>
        <v>128000</v>
      </c>
      <c r="C7" s="26">
        <f>IF(vragenlijst!$B$42="ja",0,128000)</f>
        <v>128000</v>
      </c>
      <c r="D7" s="26">
        <f>IF(vragenlijst!$B$42="ja",0,128000)</f>
        <v>128000</v>
      </c>
      <c r="E7" s="26">
        <f>IF(vragenlijst!$B$42="ja",0,128000)</f>
        <v>128000</v>
      </c>
    </row>
    <row r="8" spans="1:5" ht="15" hidden="1" customHeight="1" x14ac:dyDescent="0.25">
      <c r="A8" s="4" t="s">
        <v>37</v>
      </c>
      <c r="B8" s="25">
        <f>$B$50</f>
        <v>496971.6</v>
      </c>
      <c r="C8" s="25">
        <f>$B$50</f>
        <v>496971.6</v>
      </c>
      <c r="D8" s="25">
        <f>$B$50</f>
        <v>496971.6</v>
      </c>
      <c r="E8" s="25">
        <f>$B$50</f>
        <v>496971.6</v>
      </c>
    </row>
    <row r="9" spans="1:5" ht="15" hidden="1" customHeight="1" x14ac:dyDescent="0.25">
      <c r="A9" s="4" t="s">
        <v>38</v>
      </c>
      <c r="B9" s="26">
        <f>$B$51</f>
        <v>982196</v>
      </c>
      <c r="C9" s="26">
        <f t="shared" ref="C9:E9" si="0">$B$51</f>
        <v>982196</v>
      </c>
      <c r="D9" s="26">
        <f t="shared" si="0"/>
        <v>982196</v>
      </c>
      <c r="E9" s="26">
        <f t="shared" si="0"/>
        <v>982196</v>
      </c>
    </row>
    <row r="10" spans="1:5" ht="15" hidden="1" customHeight="1" x14ac:dyDescent="0.25">
      <c r="A10" s="4" t="s">
        <v>39</v>
      </c>
      <c r="B10" s="26">
        <f>IF(AND(vragenlijst!$B$36="nee",vragenlijst!$B$38="nee"),275000,0)</f>
        <v>275000</v>
      </c>
      <c r="C10" s="26">
        <f>IF(AND(vragenlijst!$B$36="nee",vragenlijst!$B$38="nee"),275000,0)</f>
        <v>275000</v>
      </c>
      <c r="D10" s="26">
        <f>IF(AND(vragenlijst!$B$36="nee",vragenlijst!$B$38="nee"),275000,0)</f>
        <v>275000</v>
      </c>
      <c r="E10" s="26">
        <f>IF(AND(vragenlijst!$B$36="nee",vragenlijst!$B$38="nee"),275000,0)</f>
        <v>275000</v>
      </c>
    </row>
    <row r="11" spans="1:5" ht="15" hidden="1" customHeight="1" x14ac:dyDescent="0.25">
      <c r="A11" s="4" t="s">
        <v>96</v>
      </c>
      <c r="B11" s="26">
        <f>IF(vragenlijst!$B$36="ja",$B$41*vragenlijst!$B$37*12,IF(vragenlijst!$B$38="ja",vragenlijst!$B$39,0))</f>
        <v>0</v>
      </c>
      <c r="C11" s="26">
        <f>IF(vragenlijst!$B$36="ja",$B$41*vragenlijst!$B$37*12,IF(vragenlijst!$B$38="ja",vragenlijst!$B$39,0))</f>
        <v>0</v>
      </c>
      <c r="D11" s="26">
        <f>IF(vragenlijst!$B$36="ja",$B$41*vragenlijst!$B$37*12,IF(vragenlijst!$B$38="ja",vragenlijst!$B$39,0))</f>
        <v>0</v>
      </c>
      <c r="E11" s="26">
        <f>IF(vragenlijst!$B$36="ja",$B$41*vragenlijst!$B$37*12,IF(vragenlijst!$B$38="ja",vragenlijst!$B$39,0))</f>
        <v>0</v>
      </c>
    </row>
    <row r="12" spans="1:5" ht="15" hidden="1" customHeight="1" x14ac:dyDescent="0.25">
      <c r="A12" s="4" t="s">
        <v>40</v>
      </c>
      <c r="B12" s="26">
        <f>228000*vragenlijst!$B$33*(5/vragenlijst!$B$35)</f>
        <v>228000</v>
      </c>
      <c r="C12" s="26">
        <f>228000*vragenlijst!$B$33*(5/vragenlijst!$B$35)</f>
        <v>228000</v>
      </c>
      <c r="D12" s="26">
        <f>228000*vragenlijst!$B$33*(5/vragenlijst!$B$35)</f>
        <v>228000</v>
      </c>
      <c r="E12" s="26">
        <f>228000*vragenlijst!$B$33*(5/vragenlijst!$B$35)</f>
        <v>228000</v>
      </c>
    </row>
    <row r="13" spans="1:5" ht="15" hidden="1" customHeight="1" x14ac:dyDescent="0.25">
      <c r="A13" s="4" t="s">
        <v>81</v>
      </c>
      <c r="B13" s="26">
        <v>965000</v>
      </c>
      <c r="C13" s="26">
        <v>965000</v>
      </c>
      <c r="D13" s="26">
        <v>965000</v>
      </c>
      <c r="E13" s="26">
        <v>965000</v>
      </c>
    </row>
    <row r="14" spans="1:5" ht="15" hidden="1" customHeight="1" x14ac:dyDescent="0.25">
      <c r="A14" s="4" t="s">
        <v>82</v>
      </c>
      <c r="B14" s="26">
        <v>250000</v>
      </c>
      <c r="C14" s="26">
        <v>250000</v>
      </c>
      <c r="D14" s="26">
        <v>250000</v>
      </c>
      <c r="E14" s="26">
        <v>250000</v>
      </c>
    </row>
    <row r="15" spans="1:5" ht="15" hidden="1" customHeight="1" x14ac:dyDescent="0.25">
      <c r="A15" s="4" t="s">
        <v>83</v>
      </c>
      <c r="B15" s="26">
        <f>IF(AND(vragenlijst!$B$36="nee",vragenlijst!$B$38="nee"),155000,0)</f>
        <v>155000</v>
      </c>
      <c r="C15" s="26">
        <f>IF(AND(vragenlijst!$B$36="nee",vragenlijst!$B$38="nee"),155000,0)</f>
        <v>155000</v>
      </c>
      <c r="D15" s="26">
        <f>IF(AND(vragenlijst!$B$36="nee",vragenlijst!$B$38="nee"),155000,0)</f>
        <v>155000</v>
      </c>
      <c r="E15" s="26">
        <f>IF(AND(vragenlijst!$B$36="nee",vragenlijst!$B$38="nee"),155000,0)</f>
        <v>155000</v>
      </c>
    </row>
    <row r="16" spans="1:5" ht="15" hidden="1" customHeight="1" x14ac:dyDescent="0.25">
      <c r="A16" s="4" t="s">
        <v>84</v>
      </c>
      <c r="B16" s="26">
        <v>90000</v>
      </c>
      <c r="C16" s="26">
        <v>90000</v>
      </c>
      <c r="D16" s="26">
        <v>90000</v>
      </c>
      <c r="E16" s="26">
        <v>90000</v>
      </c>
    </row>
    <row r="17" spans="1:7" ht="15" hidden="1" customHeight="1" x14ac:dyDescent="0.25">
      <c r="A17" s="4" t="s">
        <v>85</v>
      </c>
      <c r="B17" s="26">
        <v>45000</v>
      </c>
      <c r="C17" s="26">
        <v>45000</v>
      </c>
      <c r="D17" s="26">
        <v>45000</v>
      </c>
      <c r="E17" s="26">
        <v>45000</v>
      </c>
    </row>
    <row r="18" spans="1:7" ht="15" hidden="1" customHeight="1" x14ac:dyDescent="0.25">
      <c r="A18" s="4" t="s">
        <v>86</v>
      </c>
      <c r="B18" s="26">
        <v>45000</v>
      </c>
      <c r="C18" s="26">
        <v>45000</v>
      </c>
      <c r="D18" s="26">
        <v>45000</v>
      </c>
      <c r="E18" s="26">
        <v>45000</v>
      </c>
    </row>
    <row r="19" spans="1:7" ht="15" hidden="1" customHeight="1" x14ac:dyDescent="0.25">
      <c r="A19" s="4" t="s">
        <v>87</v>
      </c>
      <c r="B19" s="26">
        <v>35000</v>
      </c>
      <c r="C19" s="26">
        <v>35000</v>
      </c>
      <c r="D19" s="26">
        <v>35000</v>
      </c>
      <c r="E19" s="26">
        <v>35000</v>
      </c>
    </row>
    <row r="20" spans="1:7" ht="15" hidden="1" customHeight="1" x14ac:dyDescent="0.25">
      <c r="A20" s="4"/>
      <c r="B20" s="26"/>
      <c r="C20" s="26"/>
      <c r="D20" s="26"/>
      <c r="E20" s="26"/>
    </row>
    <row r="21" spans="1:7" ht="15" hidden="1" customHeight="1" x14ac:dyDescent="0.25">
      <c r="A21" s="4" t="s">
        <v>17</v>
      </c>
      <c r="B21" s="27">
        <f>IF(vragenlijst!$B$28="ja",basisgegevens!B34,0)</f>
        <v>0</v>
      </c>
      <c r="C21" s="27">
        <f>IF(vragenlijst!$B$28="ja",basisgegevens!C34,0)</f>
        <v>0</v>
      </c>
      <c r="D21" s="27">
        <f>IF(vragenlijst!$B$28="ja",basisgegevens!D34,0)</f>
        <v>0</v>
      </c>
      <c r="E21" s="27">
        <f>IF(vragenlijst!$B$28="ja",basisgegevens!E34,0)</f>
        <v>0</v>
      </c>
    </row>
    <row r="22" spans="1:7" ht="15" hidden="1" customHeight="1" x14ac:dyDescent="0.25">
      <c r="A22" s="4" t="s">
        <v>18</v>
      </c>
      <c r="B22" s="27">
        <f>IF(vragenlijst!$B$29="ja",basisgegevens!B35,0)</f>
        <v>0</v>
      </c>
      <c r="C22" s="27">
        <f>IF(vragenlijst!$B$29="ja",basisgegevens!C35,0)</f>
        <v>0</v>
      </c>
      <c r="D22" s="27">
        <f>IF(vragenlijst!$B$29="ja",basisgegevens!D35,0)</f>
        <v>0</v>
      </c>
      <c r="E22" s="27">
        <f>IF(vragenlijst!$B$29="ja",basisgegevens!E35,0)</f>
        <v>0</v>
      </c>
    </row>
    <row r="23" spans="1:7" ht="15" hidden="1" customHeight="1" x14ac:dyDescent="0.25">
      <c r="A23" s="4" t="s">
        <v>25</v>
      </c>
      <c r="B23" s="27">
        <f>IF(vragenlijst!$B$11="ja",basisgegevens!B36,0)</f>
        <v>0</v>
      </c>
      <c r="C23" s="27">
        <f>IF(vragenlijst!$B$11="ja",basisgegevens!C36,0)</f>
        <v>0</v>
      </c>
      <c r="D23" s="27">
        <f>IF(vragenlijst!$B$11="ja",basisgegevens!D36,0)</f>
        <v>0</v>
      </c>
      <c r="E23" s="27">
        <f>IF(vragenlijst!$B$11="ja",basisgegevens!E36,0)</f>
        <v>0</v>
      </c>
    </row>
    <row r="24" spans="1:7" ht="15" hidden="1" customHeight="1" x14ac:dyDescent="0.25">
      <c r="A24" s="4" t="s">
        <v>21</v>
      </c>
      <c r="B24" s="27">
        <f>IF(vragenlijst!$B$25="ja",basisgegevens!B37,0)</f>
        <v>0</v>
      </c>
      <c r="C24" s="27">
        <f>IF(vragenlijst!$B$25="ja",basisgegevens!C37,0)</f>
        <v>0</v>
      </c>
      <c r="D24" s="27">
        <f>IF(vragenlijst!$B$25="ja",basisgegevens!D37,0)</f>
        <v>0</v>
      </c>
      <c r="E24" s="27">
        <f>IF(vragenlijst!$B$25="ja",basisgegevens!E37,0)</f>
        <v>0</v>
      </c>
    </row>
    <row r="25" spans="1:7" ht="15" hidden="1" customHeight="1" x14ac:dyDescent="0.25">
      <c r="A25" s="4" t="s">
        <v>33</v>
      </c>
      <c r="B25" s="27">
        <f>IF(vragenlijst!$B$30="ja",basisgegevens!B38,0)</f>
        <v>0</v>
      </c>
      <c r="C25" s="27">
        <f>IF(vragenlijst!$B$30="ja",basisgegevens!C38,0)</f>
        <v>0</v>
      </c>
      <c r="D25" s="27">
        <f>IF(vragenlijst!$B$30="ja",basisgegevens!D38,0)</f>
        <v>0</v>
      </c>
      <c r="E25" s="27">
        <f>IF(vragenlijst!$B$30="ja",basisgegevens!E38,0)</f>
        <v>0</v>
      </c>
    </row>
    <row r="26" spans="1:7" ht="15" hidden="1" customHeight="1" x14ac:dyDescent="0.25">
      <c r="A26" s="4" t="s">
        <v>34</v>
      </c>
      <c r="B26" s="27">
        <f>IF(vragenlijst!$B$27="ja",basisgegevens!B39,0)</f>
        <v>0</v>
      </c>
      <c r="C26" s="27">
        <f>IF(vragenlijst!$B$27="ja",basisgegevens!C39,0)</f>
        <v>0</v>
      </c>
      <c r="D26" s="27">
        <f>IF(vragenlijst!$B$27="ja",basisgegevens!D39,0)</f>
        <v>0</v>
      </c>
      <c r="E26" s="27">
        <f>IF(vragenlijst!$B$27="ja",basisgegevens!E39,0)</f>
        <v>0</v>
      </c>
    </row>
    <row r="27" spans="1:7" ht="15" hidden="1" customHeight="1" x14ac:dyDescent="0.25">
      <c r="A27" s="4" t="s">
        <v>97</v>
      </c>
      <c r="B27" s="27">
        <f>IF(vragenlijst!$B$43="ja",basisgegevens!B40,0)</f>
        <v>0</v>
      </c>
      <c r="C27" s="27">
        <f>IF(vragenlijst!$B$43="ja",basisgegevens!C40,0)</f>
        <v>0</v>
      </c>
      <c r="D27" s="27">
        <f>IF(vragenlijst!$B$43="ja",basisgegevens!D40,0)</f>
        <v>0</v>
      </c>
      <c r="E27" s="27">
        <f>IF(vragenlijst!$B$43="ja",basisgegevens!E40,0)</f>
        <v>0</v>
      </c>
    </row>
    <row r="28" spans="1:7" ht="15" hidden="1" customHeight="1" x14ac:dyDescent="0.25">
      <c r="A28" s="4"/>
    </row>
    <row r="29" spans="1:7" ht="15" hidden="1" customHeight="1" x14ac:dyDescent="0.25">
      <c r="B29" s="28">
        <v>1</v>
      </c>
      <c r="C29" s="28">
        <v>1.05</v>
      </c>
      <c r="D29" s="28">
        <v>1.1000000000000001</v>
      </c>
      <c r="E29" s="28">
        <v>1.1499999999999999</v>
      </c>
      <c r="F29" s="1">
        <v>1.2</v>
      </c>
      <c r="G29" s="1">
        <v>1.25</v>
      </c>
    </row>
    <row r="30" spans="1:7" ht="15" hidden="1" customHeight="1" x14ac:dyDescent="0.25">
      <c r="A30" t="s">
        <v>0</v>
      </c>
      <c r="B30" s="24">
        <v>3240</v>
      </c>
      <c r="C30" s="24">
        <v>4230</v>
      </c>
      <c r="D30" s="24">
        <v>5300</v>
      </c>
      <c r="E30" s="24">
        <v>6210</v>
      </c>
      <c r="F30">
        <v>7030</v>
      </c>
      <c r="G30">
        <v>7770</v>
      </c>
    </row>
    <row r="31" spans="1:7" ht="15" hidden="1" customHeight="1" x14ac:dyDescent="0.25">
      <c r="A31" t="s">
        <v>3</v>
      </c>
      <c r="B31" s="24">
        <v>4000</v>
      </c>
      <c r="C31" s="24">
        <v>4880</v>
      </c>
      <c r="D31" s="24">
        <v>5840</v>
      </c>
      <c r="E31" s="24">
        <v>6660</v>
      </c>
      <c r="F31">
        <v>7410</v>
      </c>
      <c r="G31">
        <v>8100</v>
      </c>
    </row>
    <row r="32" spans="1:7" ht="15" hidden="1" customHeight="1" x14ac:dyDescent="0.25">
      <c r="A32" t="s">
        <v>1</v>
      </c>
      <c r="B32" s="24">
        <v>1500</v>
      </c>
      <c r="C32" s="24">
        <v>1840</v>
      </c>
      <c r="D32" s="24">
        <v>2280</v>
      </c>
      <c r="E32" s="24">
        <v>2470</v>
      </c>
      <c r="F32">
        <v>2780</v>
      </c>
      <c r="G32">
        <v>2980</v>
      </c>
    </row>
    <row r="33" spans="1:7" ht="15" hidden="1" customHeight="1" x14ac:dyDescent="0.25">
      <c r="B33" s="29">
        <f>(B31/B30)*B32</f>
        <v>1851.8518518518517</v>
      </c>
      <c r="C33" s="29">
        <f t="shared" ref="C33:G33" si="1">(C31/C30)*C32</f>
        <v>2122.7423167848701</v>
      </c>
      <c r="D33" s="29">
        <f t="shared" si="1"/>
        <v>2512.3018867924529</v>
      </c>
      <c r="E33" s="29">
        <f t="shared" si="1"/>
        <v>2648.985507246377</v>
      </c>
      <c r="F33" s="8">
        <f t="shared" si="1"/>
        <v>2930.27027027027</v>
      </c>
      <c r="G33" s="8">
        <f t="shared" si="1"/>
        <v>3106.5637065637061</v>
      </c>
    </row>
    <row r="34" spans="1:7" ht="15" hidden="1" customHeight="1" x14ac:dyDescent="0.25"/>
    <row r="35" spans="1:7" ht="15" hidden="1" customHeight="1" x14ac:dyDescent="0.25">
      <c r="B35" s="24">
        <f>IF(AND(vragenlijst!$B$16='financiële consequenties'!$B$29,vragenlijst!$B$19="nee"),'financiële consequenties'!B30,0)</f>
        <v>0</v>
      </c>
      <c r="C35" s="24">
        <f>IF(AND(vragenlijst!$B$16='financiële consequenties'!C29,vragenlijst!$B$19="nee"),'financiële consequenties'!C30,0)</f>
        <v>0</v>
      </c>
      <c r="D35" s="24">
        <f>IF(AND(vragenlijst!$B$16='financiële consequenties'!D29,vragenlijst!$B$19="nee"),'financiële consequenties'!D30,0)</f>
        <v>5300</v>
      </c>
      <c r="E35" s="24">
        <f>IF(AND(vragenlijst!$B$16='financiële consequenties'!E29,vragenlijst!$B$19="nee"),'financiële consequenties'!E30,0)</f>
        <v>0</v>
      </c>
      <c r="F35">
        <f>IF(AND(vragenlijst!$B$16='financiële consequenties'!F29,vragenlijst!$B$19="nee"),'financiële consequenties'!F30,0)</f>
        <v>0</v>
      </c>
      <c r="G35">
        <f>IF(AND(vragenlijst!$B$16='financiële consequenties'!G29,vragenlijst!$B$19="nee"),'financiële consequenties'!G30,0)</f>
        <v>0</v>
      </c>
    </row>
    <row r="36" spans="1:7" ht="15" hidden="1" customHeight="1" x14ac:dyDescent="0.25">
      <c r="A36" s="7"/>
      <c r="B36" s="24">
        <f>IF(AND(vragenlijst!$B$16='financiële consequenties'!B29,vragenlijst!$B$19="ja"),'financiële consequenties'!B31,0)</f>
        <v>0</v>
      </c>
      <c r="C36" s="24">
        <f>IF(AND(vragenlijst!$B$16='financiële consequenties'!C29,vragenlijst!$B$19="ja"),'financiële consequenties'!C31,0)</f>
        <v>0</v>
      </c>
      <c r="D36" s="24">
        <f>IF(AND(vragenlijst!$B$16='financiële consequenties'!D29,vragenlijst!$B$19="ja"),'financiële consequenties'!D31,0)</f>
        <v>0</v>
      </c>
      <c r="E36" s="24">
        <f>IF(AND(vragenlijst!$B$16='financiële consequenties'!E29,vragenlijst!$B$19="ja"),'financiële consequenties'!E31,0)</f>
        <v>0</v>
      </c>
      <c r="F36">
        <f>IF(AND(vragenlijst!$B$16='financiële consequenties'!F29,vragenlijst!$B$19="ja"),'financiële consequenties'!F31,0)</f>
        <v>0</v>
      </c>
      <c r="G36">
        <f>IF(AND(vragenlijst!$B$16='financiële consequenties'!G29,vragenlijst!$B$19="ja"),'financiële consequenties'!G31,0)</f>
        <v>0</v>
      </c>
    </row>
    <row r="37" spans="1:7" ht="15" hidden="1" customHeight="1" x14ac:dyDescent="0.25">
      <c r="A37" s="7"/>
      <c r="B37" s="24">
        <f>IF(AND(vragenlijst!$B$16='financiële consequenties'!$B$29,vragenlijst!$B$19="nee"),'financiële consequenties'!B32,0)</f>
        <v>0</v>
      </c>
      <c r="C37" s="24">
        <f>IF(AND(vragenlijst!$B$16='financiële consequenties'!$C$29,vragenlijst!$B$19="nee"),'financiële consequenties'!C32,0)</f>
        <v>0</v>
      </c>
      <c r="D37" s="24">
        <f>IF(AND(vragenlijst!$B$16='financiële consequenties'!$D$29,vragenlijst!$B$19="nee"),'financiële consequenties'!D32,0)</f>
        <v>2280</v>
      </c>
      <c r="E37" s="24">
        <f>IF(AND(vragenlijst!$B$16='financiële consequenties'!$E$29,vragenlijst!$B$19="nee"),'financiële consequenties'!E32,0)</f>
        <v>0</v>
      </c>
      <c r="F37">
        <f>IF(AND(vragenlijst!$B$16='financiële consequenties'!$F$29,vragenlijst!$B$19="nee"),'financiële consequenties'!F32,0)</f>
        <v>0</v>
      </c>
      <c r="G37">
        <f>IF(AND(vragenlijst!$B$16='financiële consequenties'!$G$29,vragenlijst!$B$19="nee"),'financiële consequenties'!G32,0)</f>
        <v>0</v>
      </c>
    </row>
    <row r="38" spans="1:7" ht="15" hidden="1" customHeight="1" x14ac:dyDescent="0.25">
      <c r="A38" s="7"/>
      <c r="B38" s="24">
        <f>IF(AND(vragenlijst!$B$16='financiële consequenties'!$B$29,vragenlijst!$B$19="ja"),'financiële consequenties'!B33,0)</f>
        <v>0</v>
      </c>
      <c r="C38" s="24">
        <f>IF(AND(vragenlijst!$B$16='financiële consequenties'!$C$29,vragenlijst!$B$19="ja"),'financiële consequenties'!C33,0)</f>
        <v>0</v>
      </c>
      <c r="D38" s="24">
        <f>IF(AND(vragenlijst!$B$16='financiële consequenties'!$D$29,vragenlijst!$B$19="ja"),'financiële consequenties'!D33,0)</f>
        <v>0</v>
      </c>
      <c r="E38" s="24">
        <f>IF(AND(vragenlijst!$B$16='financiële consequenties'!$E$29,vragenlijst!$B$19="ja"),'financiële consequenties'!E33,0)</f>
        <v>0</v>
      </c>
      <c r="F38">
        <f>IF(AND(vragenlijst!$B$16='financiële consequenties'!$F$29,vragenlijst!$B$19="ja"),'financiële consequenties'!F33,0)</f>
        <v>0</v>
      </c>
      <c r="G38">
        <f>IF(AND(vragenlijst!$B$16='financiële consequenties'!$G$29,vragenlijst!$B$19="ja"),'financiële consequenties'!G33,0)</f>
        <v>0</v>
      </c>
    </row>
    <row r="39" spans="1:7" ht="15" hidden="1" customHeight="1" x14ac:dyDescent="0.25">
      <c r="A39" s="7"/>
      <c r="B39" s="29"/>
      <c r="C39" s="29"/>
      <c r="D39" s="29"/>
      <c r="E39" s="29"/>
      <c r="F39" s="8"/>
      <c r="G39" s="8"/>
    </row>
    <row r="40" spans="1:7" ht="15" hidden="1" customHeight="1" x14ac:dyDescent="0.25">
      <c r="A40" s="7" t="s">
        <v>78</v>
      </c>
      <c r="B40" s="29">
        <f>SUM(B35:G36)</f>
        <v>5300</v>
      </c>
      <c r="C40" s="29"/>
      <c r="D40" s="29"/>
      <c r="E40" s="29"/>
      <c r="F40" s="8"/>
      <c r="G40" s="8"/>
    </row>
    <row r="41" spans="1:7" ht="15" hidden="1" customHeight="1" x14ac:dyDescent="0.25">
      <c r="A41" s="7" t="s">
        <v>68</v>
      </c>
      <c r="B41" s="29">
        <f>vragenlijst!B24*'financiële consequenties'!B40</f>
        <v>2173</v>
      </c>
      <c r="C41" s="29"/>
      <c r="D41" s="29"/>
      <c r="E41" s="29"/>
      <c r="F41" s="8"/>
      <c r="G41" s="8"/>
    </row>
    <row r="42" spans="1:7" ht="15" hidden="1" customHeight="1" x14ac:dyDescent="0.25">
      <c r="A42" s="7"/>
      <c r="B42" s="29"/>
      <c r="C42" s="29"/>
      <c r="D42" s="29"/>
      <c r="E42" s="29"/>
      <c r="F42" s="8"/>
      <c r="G42" s="8"/>
    </row>
    <row r="43" spans="1:7" ht="15" hidden="1" customHeight="1" x14ac:dyDescent="0.25">
      <c r="A43" s="7" t="s">
        <v>74</v>
      </c>
      <c r="B43" s="29">
        <f>SUM(B37:G38)</f>
        <v>2280</v>
      </c>
      <c r="C43" s="29"/>
      <c r="D43" s="29"/>
      <c r="E43" s="29"/>
      <c r="F43" s="8"/>
      <c r="G43" s="8"/>
    </row>
    <row r="44" spans="1:7" ht="15" hidden="1" customHeight="1" x14ac:dyDescent="0.25">
      <c r="A44" s="7" t="s">
        <v>68</v>
      </c>
      <c r="B44" s="29">
        <f>vragenlijst!B5*B43</f>
        <v>1618.8</v>
      </c>
      <c r="C44" s="29"/>
      <c r="D44" s="29"/>
      <c r="E44" s="29"/>
      <c r="F44" s="8"/>
      <c r="G44" s="8"/>
    </row>
    <row r="45" spans="1:7" ht="15" hidden="1" customHeight="1" x14ac:dyDescent="0.25">
      <c r="A45" s="7"/>
      <c r="B45" s="29"/>
      <c r="C45" s="29"/>
      <c r="D45" s="29"/>
      <c r="E45" s="29"/>
      <c r="F45" s="8"/>
      <c r="G45" s="8"/>
    </row>
    <row r="46" spans="1:7" ht="15" hidden="1" customHeight="1" x14ac:dyDescent="0.25">
      <c r="A46" s="7" t="s">
        <v>79</v>
      </c>
      <c r="B46" s="29">
        <f>SUM(B35:G36)</f>
        <v>5300</v>
      </c>
      <c r="C46" s="29"/>
      <c r="D46" s="29"/>
      <c r="E46" s="29"/>
      <c r="F46" s="8"/>
      <c r="G46" s="8"/>
    </row>
    <row r="47" spans="1:7" ht="15" hidden="1" customHeight="1" x14ac:dyDescent="0.25">
      <c r="A47" s="7" t="s">
        <v>68</v>
      </c>
      <c r="B47" s="29">
        <f>B46*vragenlijst!B22</f>
        <v>1590</v>
      </c>
      <c r="C47" s="29"/>
      <c r="D47" s="29"/>
      <c r="E47" s="29"/>
      <c r="F47" s="8"/>
      <c r="G47" s="8"/>
    </row>
    <row r="48" spans="1:7" ht="15" hidden="1" customHeight="1" x14ac:dyDescent="0.25">
      <c r="A48" s="7"/>
      <c r="B48" s="29"/>
      <c r="C48" s="29"/>
      <c r="D48" s="29"/>
      <c r="E48" s="29"/>
      <c r="F48" s="8"/>
      <c r="G48" s="8"/>
    </row>
    <row r="49" spans="1:7" ht="15" hidden="1" customHeight="1" x14ac:dyDescent="0.25">
      <c r="A49" s="1" t="s">
        <v>80</v>
      </c>
      <c r="B49" s="25">
        <f>B47*basisgegevens!B31</f>
        <v>182850</v>
      </c>
    </row>
    <row r="50" spans="1:7" ht="15" hidden="1" customHeight="1" x14ac:dyDescent="0.25">
      <c r="A50" s="7" t="s">
        <v>76</v>
      </c>
      <c r="B50" s="26">
        <f>IF(vragenlijst!B9="nee",'financiële consequenties'!B44*(basisgegevens!B29+basisgegevens!B30),IF(vragenlijst!B9="ja",'financiële consequenties'!B44*basisgegevens!B29))</f>
        <v>496971.6</v>
      </c>
    </row>
    <row r="51" spans="1:7" ht="15" hidden="1" customHeight="1" x14ac:dyDescent="0.25">
      <c r="A51" s="7" t="s">
        <v>89</v>
      </c>
      <c r="B51" s="25">
        <f>B41*basisgegevens!B28+B11</f>
        <v>982196</v>
      </c>
      <c r="C51" s="29"/>
      <c r="D51" s="29"/>
      <c r="E51" s="29"/>
      <c r="F51" s="8"/>
      <c r="G51" s="8"/>
    </row>
    <row r="52" spans="1:7" ht="15" hidden="1" customHeight="1" x14ac:dyDescent="0.25"/>
    <row r="53" spans="1:7" ht="15" hidden="1" customHeight="1" x14ac:dyDescent="0.25"/>
    <row r="54" spans="1:7" ht="15" hidden="1" customHeight="1" x14ac:dyDescent="0.25">
      <c r="A54" s="2" t="s">
        <v>4</v>
      </c>
    </row>
    <row r="55" spans="1:7" ht="15" hidden="1" customHeight="1" x14ac:dyDescent="0.25">
      <c r="B55" s="24">
        <v>2016</v>
      </c>
      <c r="C55" s="24">
        <v>2017</v>
      </c>
      <c r="D55" s="24">
        <v>2018</v>
      </c>
      <c r="E55" s="24">
        <v>2019</v>
      </c>
    </row>
    <row r="56" spans="1:7" ht="15" hidden="1" customHeight="1" x14ac:dyDescent="0.25">
      <c r="A56" t="s">
        <v>11</v>
      </c>
      <c r="B56" s="30">
        <v>698000</v>
      </c>
      <c r="C56" s="30">
        <v>698000</v>
      </c>
      <c r="D56" s="30">
        <v>698000</v>
      </c>
      <c r="E56" s="30">
        <v>698000</v>
      </c>
    </row>
    <row r="57" spans="1:7" ht="15" hidden="1" customHeight="1" x14ac:dyDescent="0.25">
      <c r="A57" t="s">
        <v>26</v>
      </c>
      <c r="B57" s="27">
        <f>IF(vragenlijst!B48="ja",basisgegevens!B73,0)</f>
        <v>0</v>
      </c>
      <c r="C57" s="27">
        <f>IF(vragenlijst!$B$48="ja",basisgegevens!C73,0)</f>
        <v>0</v>
      </c>
      <c r="D57" s="27">
        <f>IF(vragenlijst!$B$48="ja",basisgegevens!D73,0)</f>
        <v>0</v>
      </c>
      <c r="E57" s="27">
        <f>IF(vragenlijst!$B$48="ja",basisgegevens!E73,0)</f>
        <v>0</v>
      </c>
    </row>
    <row r="58" spans="1:7" ht="15" hidden="1" customHeight="1" x14ac:dyDescent="0.25">
      <c r="A58" t="s">
        <v>27</v>
      </c>
      <c r="B58" s="27">
        <f>IF(vragenlijst!$B$49="ja",basisgegevens!B74,0)</f>
        <v>0</v>
      </c>
      <c r="C58" s="27">
        <f>IF(vragenlijst!$B$49="ja",basisgegevens!C74,0)</f>
        <v>0</v>
      </c>
      <c r="D58" s="27">
        <f>IF(vragenlijst!$B$49="ja",basisgegevens!D74,0)</f>
        <v>0</v>
      </c>
      <c r="E58" s="27">
        <f>IF(vragenlijst!$B$49="ja",basisgegevens!E74,0)</f>
        <v>0</v>
      </c>
    </row>
    <row r="59" spans="1:7" ht="15" hidden="1" customHeight="1" x14ac:dyDescent="0.25">
      <c r="A59" t="s">
        <v>28</v>
      </c>
      <c r="B59" s="27">
        <f>IF(vragenlijst!$B$50="ja",basisgegevens!B75,0)</f>
        <v>0</v>
      </c>
      <c r="C59" s="27">
        <f>IF(vragenlijst!$B$50="ja",basisgegevens!C75,0)</f>
        <v>0</v>
      </c>
      <c r="D59" s="27">
        <f>IF(vragenlijst!$B$50="ja",basisgegevens!D75,0)</f>
        <v>0</v>
      </c>
      <c r="E59" s="27">
        <f>IF(vragenlijst!$B$50="ja",basisgegevens!E75,0)</f>
        <v>0</v>
      </c>
    </row>
    <row r="60" spans="1:7" ht="15" hidden="1" customHeight="1" x14ac:dyDescent="0.25">
      <c r="A60" t="s">
        <v>13</v>
      </c>
      <c r="B60" s="27">
        <f>IF(vragenlijst!$B$51="ja",basisgegevens!B76,0)</f>
        <v>315000</v>
      </c>
      <c r="C60" s="27">
        <f>IF(vragenlijst!$B$51="ja",basisgegevens!C76,0)</f>
        <v>315000</v>
      </c>
      <c r="D60" s="27">
        <f>IF(vragenlijst!$B$51="ja",basisgegevens!D76,0)</f>
        <v>315000</v>
      </c>
      <c r="E60" s="27">
        <f>IF(vragenlijst!$B$51="ja",basisgegevens!E76,0)</f>
        <v>315000</v>
      </c>
    </row>
    <row r="61" spans="1:7" ht="15" hidden="1" customHeight="1" x14ac:dyDescent="0.25">
      <c r="A61" t="s">
        <v>5</v>
      </c>
      <c r="B61" s="27">
        <f>IF(vragenlijst!$B$52="ja",basisgegevens!B77,0)</f>
        <v>0</v>
      </c>
      <c r="C61" s="27">
        <f>IF(vragenlijst!$B$52="ja",basisgegevens!C77,0)</f>
        <v>0</v>
      </c>
      <c r="D61" s="27">
        <f>IF(vragenlijst!$B$52="ja",basisgegevens!D77,0)</f>
        <v>0</v>
      </c>
      <c r="E61" s="27">
        <f>IF(vragenlijst!$B$52="ja",basisgegevens!E77,0)</f>
        <v>0</v>
      </c>
    </row>
    <row r="62" spans="1:7" ht="15" hidden="1" customHeight="1" x14ac:dyDescent="0.25">
      <c r="A62" t="s">
        <v>8</v>
      </c>
      <c r="B62" s="27">
        <f>IF(vragenlijst!B53="ja",basisgegevens!B78,0)</f>
        <v>0</v>
      </c>
      <c r="C62" s="27">
        <f>IF(vragenlijst!$B$53="ja",basisgegevens!C78,0)</f>
        <v>0</v>
      </c>
      <c r="D62" s="27">
        <f>IF(vragenlijst!$B$53="ja",basisgegevens!D78,0)</f>
        <v>0</v>
      </c>
      <c r="E62" s="27">
        <f>IF(vragenlijst!$B$53="ja",basisgegevens!E78,0)</f>
        <v>0</v>
      </c>
    </row>
    <row r="63" spans="1:7" ht="15" hidden="1" customHeight="1" x14ac:dyDescent="0.25"/>
    <row r="64" spans="1:7" ht="15" hidden="1" customHeight="1" x14ac:dyDescent="0.25">
      <c r="A64" t="s">
        <v>6</v>
      </c>
      <c r="B64" s="27">
        <f>IF(vragenlijst!$B$55="ja",basisgegevens!B80,0)</f>
        <v>0</v>
      </c>
      <c r="C64" s="27">
        <f>IF(vragenlijst!$B$55="ja",basisgegevens!C80,0)</f>
        <v>0</v>
      </c>
      <c r="D64" s="27">
        <f>IF(vragenlijst!$B$55="ja",basisgegevens!D80,0)</f>
        <v>0</v>
      </c>
      <c r="E64" s="27">
        <f>IF(vragenlijst!$B$55="ja",basisgegevens!E80,0)</f>
        <v>0</v>
      </c>
    </row>
    <row r="65" spans="1:5" ht="15" hidden="1" customHeight="1" x14ac:dyDescent="0.25">
      <c r="A65" t="s">
        <v>19</v>
      </c>
      <c r="B65" s="27">
        <f>IF(vragenlijst!$B$56="ja",basisgegevens!B81,0)</f>
        <v>0</v>
      </c>
      <c r="C65" s="27">
        <f>IF(vragenlijst!$B$56="ja",basisgegevens!C81,0)</f>
        <v>0</v>
      </c>
      <c r="D65" s="27">
        <f>IF(vragenlijst!$B$56="ja",basisgegevens!D81,0)</f>
        <v>0</v>
      </c>
      <c r="E65" s="27">
        <f>IF(vragenlijst!$B$56="ja",basisgegevens!E81,0)</f>
        <v>0</v>
      </c>
    </row>
    <row r="66" spans="1:5" ht="15" hidden="1" customHeight="1" x14ac:dyDescent="0.25">
      <c r="A66" t="s">
        <v>20</v>
      </c>
      <c r="B66" s="27">
        <f>IF(vragenlijst!$B$57="ja",basisgegevens!B82,0)</f>
        <v>0</v>
      </c>
      <c r="C66" s="27">
        <f>IF(vragenlijst!$B$57="ja",basisgegevens!C82,0)</f>
        <v>0</v>
      </c>
      <c r="D66" s="27">
        <f>IF(vragenlijst!$B$57="ja",basisgegevens!D82,0)</f>
        <v>0</v>
      </c>
      <c r="E66" s="27">
        <f>IF(vragenlijst!$B$57="ja",basisgegevens!E82,0)</f>
        <v>0</v>
      </c>
    </row>
    <row r="67" spans="1:5" ht="15" hidden="1" customHeight="1" x14ac:dyDescent="0.25">
      <c r="A67" t="s">
        <v>7</v>
      </c>
      <c r="B67" s="27">
        <f>IF(vragenlijst!$B$58="ja",basisgegevens!B83,0)</f>
        <v>0</v>
      </c>
      <c r="C67" s="27">
        <f>IF(vragenlijst!$B$58="ja",basisgegevens!C83,0)</f>
        <v>0</v>
      </c>
      <c r="D67" s="27">
        <f>IF(vragenlijst!$B$58="ja",basisgegevens!D83,0)</f>
        <v>0</v>
      </c>
      <c r="E67" s="27">
        <f>IF(vragenlijst!$B$58="ja",basisgegevens!E83,0)</f>
        <v>0</v>
      </c>
    </row>
    <row r="68" spans="1:5" ht="15" hidden="1" customHeight="1" x14ac:dyDescent="0.25">
      <c r="B68" s="26"/>
      <c r="C68" s="26"/>
      <c r="D68" s="26"/>
      <c r="E68" s="26"/>
    </row>
    <row r="69" spans="1:5" ht="15" hidden="1" customHeight="1" x14ac:dyDescent="0.25">
      <c r="A69" t="s">
        <v>9</v>
      </c>
      <c r="B69" s="28"/>
      <c r="C69" s="28"/>
      <c r="D69" s="28"/>
      <c r="E69" s="28"/>
    </row>
    <row r="70" spans="1:5" ht="15" hidden="1" customHeight="1" x14ac:dyDescent="0.25">
      <c r="A70" t="s">
        <v>29</v>
      </c>
      <c r="B70" s="27">
        <f>IF(AND(vragenlijst!$B$61=basisgegevens!$A$86,vragenlijst!$B$63="ja"),basisgegevens!B86,0)</f>
        <v>0</v>
      </c>
      <c r="C70" s="27">
        <f>IF(AND(vragenlijst!$B$61=basisgegevens!$A$86,vragenlijst!$B$63="ja"),basisgegevens!C86,0)</f>
        <v>0</v>
      </c>
      <c r="D70" s="27">
        <f>IF(AND(vragenlijst!$B$61=basisgegevens!$A$86,vragenlijst!$B$63="ja"),basisgegevens!D86,0)</f>
        <v>0</v>
      </c>
      <c r="E70" s="27">
        <f>IF(AND(vragenlijst!$B$61=basisgegevens!$A$86,vragenlijst!$B$63="ja"),basisgegevens!E86,0)</f>
        <v>0</v>
      </c>
    </row>
    <row r="71" spans="1:5" ht="15" hidden="1" customHeight="1" x14ac:dyDescent="0.25">
      <c r="A71" t="s">
        <v>30</v>
      </c>
      <c r="B71" s="27">
        <f>IF(AND(vragenlijst!$B$61=basisgegevens!$A$87,vragenlijst!$B$63="ja"),basisgegevens!B87,0)</f>
        <v>0</v>
      </c>
      <c r="C71" s="27">
        <f>IF(AND(vragenlijst!$B$61=basisgegevens!$A$87,vragenlijst!$B$63="ja"),basisgegevens!C87,0)</f>
        <v>0</v>
      </c>
      <c r="D71" s="27">
        <f>IF(AND(vragenlijst!$B$61=basisgegevens!$A$87,vragenlijst!$B$63="ja"),basisgegevens!D87,0)</f>
        <v>0</v>
      </c>
      <c r="E71" s="27">
        <f>IF(AND(vragenlijst!$B$61=basisgegevens!$A$87,vragenlijst!$B$63="ja"),basisgegevens!E87,0)</f>
        <v>0</v>
      </c>
    </row>
    <row r="72" spans="1:5" ht="15" hidden="1" customHeight="1" x14ac:dyDescent="0.25">
      <c r="A72" t="s">
        <v>31</v>
      </c>
      <c r="B72" s="27">
        <f>IF(AND(vragenlijst!$B$61=basisgegevens!$A$88,vragenlijst!$B$63="ja"),basisgegevens!B88,0)</f>
        <v>0</v>
      </c>
      <c r="C72" s="27">
        <f>IF(AND(vragenlijst!$B$61=basisgegevens!$A$88,vragenlijst!$B$63="ja"),basisgegevens!C88,0)</f>
        <v>0</v>
      </c>
      <c r="D72" s="27">
        <f>IF(AND(vragenlijst!$B$61=basisgegevens!$A$88,vragenlijst!$B$63="ja"),basisgegevens!D88,0)</f>
        <v>0</v>
      </c>
      <c r="E72" s="27">
        <f>IF(AND(vragenlijst!$B$61=basisgegevens!$A$88,vragenlijst!$B$63="ja"),basisgegevens!E88,0)</f>
        <v>0</v>
      </c>
    </row>
    <row r="73" spans="1:5" ht="15" hidden="1" customHeight="1" x14ac:dyDescent="0.25">
      <c r="A73" t="s">
        <v>32</v>
      </c>
      <c r="B73" s="27">
        <f>IF(AND(vragenlijst!$B$61=basisgegevens!$A$89,vragenlijst!$B$63="ja"),basisgegevens!B89,0)</f>
        <v>0</v>
      </c>
      <c r="C73" s="27">
        <f>IF(AND(vragenlijst!$B$61=basisgegevens!$A$89,vragenlijst!$B$63="ja"),basisgegevens!C89,0)</f>
        <v>0</v>
      </c>
      <c r="D73" s="27">
        <f>IF(AND(vragenlijst!$B$61=basisgegevens!$A$89,vragenlijst!$B$63="ja"),basisgegevens!D89,0)</f>
        <v>0</v>
      </c>
      <c r="E73" s="27">
        <f>IF(AND(vragenlijst!$B$61=basisgegevens!$A$89,vragenlijst!$B$63="ja"),basisgegevens!E89,0)</f>
        <v>0</v>
      </c>
    </row>
    <row r="74" spans="1:5" ht="15" hidden="1" customHeight="1" x14ac:dyDescent="0.25">
      <c r="B74" s="28"/>
      <c r="C74" s="28"/>
      <c r="D74" s="28"/>
      <c r="E74" s="28"/>
    </row>
    <row r="75" spans="1:5" ht="15" hidden="1" customHeight="1" x14ac:dyDescent="0.25">
      <c r="A75" t="s">
        <v>10</v>
      </c>
    </row>
    <row r="76" spans="1:5" ht="15" hidden="1" customHeight="1" x14ac:dyDescent="0.25">
      <c r="A76" t="s">
        <v>29</v>
      </c>
      <c r="B76" s="27">
        <f>IF(AND(vragenlijst!$B$61=basisgegevens!$A$92,vragenlijst!$B$64="ja"),basisgegevens!B92,0)</f>
        <v>0</v>
      </c>
      <c r="C76" s="27">
        <f>IF(AND(vragenlijst!$B$61=basisgegevens!$A$92,vragenlijst!$B$64="ja"),basisgegevens!C92,0)</f>
        <v>0</v>
      </c>
      <c r="D76" s="27">
        <f>IF(AND(vragenlijst!$B$61=basisgegevens!$A$92,vragenlijst!$B$64="ja"),basisgegevens!D92,0)</f>
        <v>0</v>
      </c>
      <c r="E76" s="27">
        <f>IF(AND(vragenlijst!$B$61=basisgegevens!$A$92,vragenlijst!$B$64="ja"),basisgegevens!E92,0)</f>
        <v>0</v>
      </c>
    </row>
    <row r="77" spans="1:5" ht="15" hidden="1" customHeight="1" x14ac:dyDescent="0.25">
      <c r="A77" t="s">
        <v>30</v>
      </c>
      <c r="B77" s="27">
        <f>IF(AND(vragenlijst!$B$61=basisgegevens!$A$93,vragenlijst!$B$64="ja"),basisgegevens!B93,0)</f>
        <v>0</v>
      </c>
      <c r="C77" s="27">
        <f>IF(AND(vragenlijst!$B$61=basisgegevens!$A$93,vragenlijst!$B$64="ja"),basisgegevens!C93,0)</f>
        <v>0</v>
      </c>
      <c r="D77" s="27">
        <f>IF(AND(vragenlijst!$B$61=basisgegevens!$A$93,vragenlijst!$B$64="ja"),basisgegevens!D93,0)</f>
        <v>0</v>
      </c>
      <c r="E77" s="27">
        <f>IF(AND(vragenlijst!$B$61=basisgegevens!$A$93,vragenlijst!$B$64="ja"),basisgegevens!E93,0)</f>
        <v>0</v>
      </c>
    </row>
    <row r="78" spans="1:5" ht="15" hidden="1" customHeight="1" x14ac:dyDescent="0.25">
      <c r="A78" t="s">
        <v>31</v>
      </c>
      <c r="B78" s="27">
        <f>IF(AND(vragenlijst!$B$61=basisgegevens!$A$94,vragenlijst!$B$64="ja"),basisgegevens!B94,0)</f>
        <v>0</v>
      </c>
      <c r="C78" s="27">
        <f>IF(AND(vragenlijst!$B$61=basisgegevens!$A$94,vragenlijst!$B$64="ja"),basisgegevens!C94,0)</f>
        <v>0</v>
      </c>
      <c r="D78" s="27">
        <f>IF(AND(vragenlijst!$B$61=basisgegevens!$A$94,vragenlijst!$B$64="ja"),basisgegevens!D94,0)</f>
        <v>0</v>
      </c>
      <c r="E78" s="27">
        <f>IF(AND(vragenlijst!$B$61=basisgegevens!$A$94,vragenlijst!$B$64="ja"),basisgegevens!E94,0)</f>
        <v>0</v>
      </c>
    </row>
    <row r="79" spans="1:5" ht="15" hidden="1" customHeight="1" x14ac:dyDescent="0.25">
      <c r="A79" t="s">
        <v>32</v>
      </c>
      <c r="B79" s="27">
        <f>IF(AND(vragenlijst!$B$61=basisgegevens!$A$95,vragenlijst!$B$64="ja"),basisgegevens!B95,0)</f>
        <v>0</v>
      </c>
      <c r="C79" s="27">
        <f>IF(AND(vragenlijst!$B$61=basisgegevens!$A$95,vragenlijst!$B$64="ja"),basisgegevens!C95,0)</f>
        <v>0</v>
      </c>
      <c r="D79" s="27">
        <f>IF(AND(vragenlijst!$B$61=basisgegevens!$A$95,vragenlijst!$B$64="ja"),basisgegevens!D95,0)</f>
        <v>0</v>
      </c>
      <c r="E79" s="27">
        <f>IF(AND(vragenlijst!$B$61=basisgegevens!$A$95,vragenlijst!$B$64="ja"),basisgegevens!E95,0)</f>
        <v>0</v>
      </c>
    </row>
    <row r="80" spans="1:5" ht="15" hidden="1" customHeight="1" x14ac:dyDescent="0.25">
      <c r="B80" s="27"/>
      <c r="C80" s="27"/>
      <c r="D80" s="27"/>
      <c r="E80" s="27"/>
    </row>
    <row r="81" spans="1:5" x14ac:dyDescent="0.25">
      <c r="A81" s="20"/>
      <c r="B81" s="21">
        <v>2016</v>
      </c>
      <c r="C81" s="21">
        <v>2017</v>
      </c>
      <c r="D81" s="21">
        <v>2018</v>
      </c>
      <c r="E81" s="21">
        <v>2019</v>
      </c>
    </row>
    <row r="82" spans="1:5" x14ac:dyDescent="0.25">
      <c r="A82" s="20" t="s">
        <v>105</v>
      </c>
      <c r="B82" s="31">
        <f>SUM(uitkomsten!B6:B27)</f>
        <v>3723017.6</v>
      </c>
      <c r="C82" s="31">
        <f>SUM(uitkomsten!C6:C27)</f>
        <v>3723017.6</v>
      </c>
      <c r="D82" s="31">
        <f>SUM(uitkomsten!D6:D27)</f>
        <v>3723017.6</v>
      </c>
      <c r="E82" s="31">
        <f>SUM(uitkomsten!E6:E27)</f>
        <v>3723017.6</v>
      </c>
    </row>
    <row r="83" spans="1:5" x14ac:dyDescent="0.25">
      <c r="A83" s="20" t="s">
        <v>104</v>
      </c>
      <c r="B83" s="31">
        <f>SUM(uitkomsten!B56:B79)</f>
        <v>1013000</v>
      </c>
      <c r="C83" s="31">
        <f>SUM(uitkomsten!C56:C79)</f>
        <v>1013000</v>
      </c>
      <c r="D83" s="31">
        <f>SUM(uitkomsten!D56:D79)</f>
        <v>1013000</v>
      </c>
      <c r="E83" s="31">
        <f>SUM(uitkomsten!E56:E79)</f>
        <v>1013000</v>
      </c>
    </row>
    <row r="84" spans="1:5" x14ac:dyDescent="0.25">
      <c r="A84" s="20"/>
      <c r="B84" s="32"/>
      <c r="C84" s="32"/>
      <c r="D84" s="32"/>
      <c r="E84" s="32"/>
    </row>
    <row r="85" spans="1:5" x14ac:dyDescent="0.25">
      <c r="A85" s="20" t="s">
        <v>22</v>
      </c>
      <c r="B85" s="33">
        <f>803000+3810000</f>
        <v>4613000</v>
      </c>
      <c r="C85" s="33">
        <f>803000+3810000+24000</f>
        <v>4637000</v>
      </c>
      <c r="D85" s="33">
        <f>803000+3810000+38000</f>
        <v>4651000</v>
      </c>
      <c r="E85" s="33">
        <f>803000+3810000+38000</f>
        <v>4651000</v>
      </c>
    </row>
    <row r="86" spans="1:5" x14ac:dyDescent="0.25">
      <c r="A86" s="20" t="s">
        <v>108</v>
      </c>
      <c r="B86" s="33">
        <f>SUM(B82:B83)</f>
        <v>4736017.5999999996</v>
      </c>
      <c r="C86" s="33">
        <f t="shared" ref="C86:E86" si="2">SUM(C82:C83)</f>
        <v>4736017.5999999996</v>
      </c>
      <c r="D86" s="33">
        <f t="shared" si="2"/>
        <v>4736017.5999999996</v>
      </c>
      <c r="E86" s="33">
        <f t="shared" si="2"/>
        <v>4736017.5999999996</v>
      </c>
    </row>
    <row r="88" spans="1:5" x14ac:dyDescent="0.25">
      <c r="A88" t="s">
        <v>106</v>
      </c>
      <c r="B88" s="25">
        <f>B85-B86</f>
        <v>-123017.59999999963</v>
      </c>
      <c r="C88" s="25">
        <f t="shared" ref="C88:E88" si="3">C85-C86</f>
        <v>-99017.599999999627</v>
      </c>
      <c r="D88" s="25">
        <f t="shared" si="3"/>
        <v>-85017.599999999627</v>
      </c>
      <c r="E88" s="25">
        <f t="shared" si="3"/>
        <v>-85017.599999999627</v>
      </c>
    </row>
  </sheetData>
  <sheetProtection password="DD73" sheet="1" objects="1" scenarios="1" selectLockedCells="1"/>
  <conditionalFormatting sqref="B88:E88">
    <cfRule type="cellIs" dxfId="0" priority="1" operator="lessThan">
      <formula>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1"/>
  <sheetViews>
    <sheetView topLeftCell="A62" workbookViewId="0">
      <selection activeCell="C69" sqref="C69"/>
    </sheetView>
  </sheetViews>
  <sheetFormatPr defaultRowHeight="15" x14ac:dyDescent="0.25"/>
  <cols>
    <col min="1" max="1" width="69.85546875" bestFit="1" customWidth="1"/>
    <col min="2" max="5" width="14.7109375" bestFit="1" customWidth="1"/>
    <col min="11" max="11" width="12" bestFit="1" customWidth="1"/>
  </cols>
  <sheetData>
    <row r="1" spans="1:11" x14ac:dyDescent="0.25">
      <c r="A1" t="s">
        <v>24</v>
      </c>
    </row>
    <row r="3" spans="1:11" x14ac:dyDescent="0.25">
      <c r="A3" s="3" t="s">
        <v>12</v>
      </c>
      <c r="B3">
        <v>2016</v>
      </c>
      <c r="C3">
        <v>2017</v>
      </c>
      <c r="D3">
        <v>2018</v>
      </c>
      <c r="E3">
        <v>2019</v>
      </c>
    </row>
    <row r="4" spans="1:11" x14ac:dyDescent="0.25">
      <c r="A4" s="3"/>
    </row>
    <row r="5" spans="1:11" x14ac:dyDescent="0.25">
      <c r="A5" s="3" t="s">
        <v>15</v>
      </c>
      <c r="B5" s="5"/>
      <c r="C5" s="5"/>
      <c r="D5" s="5"/>
      <c r="E5" s="5"/>
    </row>
    <row r="6" spans="1:11" x14ac:dyDescent="0.25">
      <c r="A6" s="4" t="s">
        <v>35</v>
      </c>
      <c r="B6" s="12">
        <v>218902.5</v>
      </c>
      <c r="C6" s="12">
        <v>218902.5</v>
      </c>
      <c r="D6" s="12">
        <v>218902.5</v>
      </c>
      <c r="E6" s="12">
        <v>218902.5</v>
      </c>
      <c r="K6" s="12">
        <f>B6-133000</f>
        <v>85902.5</v>
      </c>
    </row>
    <row r="7" spans="1:11" x14ac:dyDescent="0.25">
      <c r="A7" s="4" t="s">
        <v>36</v>
      </c>
      <c r="B7" s="5">
        <v>128000</v>
      </c>
      <c r="C7" s="5">
        <v>128000</v>
      </c>
      <c r="D7" s="5">
        <v>128000</v>
      </c>
      <c r="E7" s="5">
        <v>128000</v>
      </c>
    </row>
    <row r="8" spans="1:11" x14ac:dyDescent="0.25">
      <c r="A8" s="4" t="s">
        <v>37</v>
      </c>
      <c r="B8" s="12">
        <v>492000</v>
      </c>
      <c r="C8" s="12">
        <v>492000</v>
      </c>
      <c r="D8" s="12">
        <v>492000</v>
      </c>
      <c r="E8" s="12">
        <v>492000</v>
      </c>
    </row>
    <row r="9" spans="1:11" x14ac:dyDescent="0.25">
      <c r="A9" s="4" t="s">
        <v>38</v>
      </c>
      <c r="B9" s="5">
        <v>956000</v>
      </c>
      <c r="C9" s="5">
        <v>956000</v>
      </c>
      <c r="D9" s="5">
        <v>956000</v>
      </c>
      <c r="E9" s="5">
        <v>956000</v>
      </c>
    </row>
    <row r="10" spans="1:11" x14ac:dyDescent="0.25">
      <c r="A10" s="4" t="s">
        <v>39</v>
      </c>
      <c r="B10" s="5">
        <v>275000</v>
      </c>
      <c r="C10" s="5">
        <v>275000</v>
      </c>
      <c r="D10" s="5">
        <v>275000</v>
      </c>
      <c r="E10" s="5">
        <v>275000</v>
      </c>
    </row>
    <row r="11" spans="1:11" x14ac:dyDescent="0.25">
      <c r="A11" s="4" t="s">
        <v>40</v>
      </c>
      <c r="B11" s="5">
        <v>286000</v>
      </c>
      <c r="C11" s="5">
        <v>286000</v>
      </c>
      <c r="D11" s="5">
        <v>286000</v>
      </c>
      <c r="E11" s="5">
        <v>286000</v>
      </c>
    </row>
    <row r="12" spans="1:11" x14ac:dyDescent="0.25">
      <c r="A12" s="4" t="s">
        <v>81</v>
      </c>
      <c r="B12" s="5">
        <v>965000</v>
      </c>
      <c r="C12" s="5">
        <v>965000</v>
      </c>
      <c r="D12" s="5">
        <v>965000</v>
      </c>
      <c r="E12" s="5">
        <v>965000</v>
      </c>
    </row>
    <row r="13" spans="1:11" x14ac:dyDescent="0.25">
      <c r="A13" s="4" t="s">
        <v>82</v>
      </c>
      <c r="B13" s="5">
        <v>275000</v>
      </c>
      <c r="C13" s="5">
        <v>275000</v>
      </c>
      <c r="D13" s="5">
        <v>275000</v>
      </c>
      <c r="E13" s="5">
        <v>275000</v>
      </c>
    </row>
    <row r="14" spans="1:11" x14ac:dyDescent="0.25">
      <c r="A14" s="4"/>
      <c r="B14" s="5"/>
      <c r="C14" s="5"/>
      <c r="D14" s="5"/>
      <c r="E14" s="5"/>
    </row>
    <row r="15" spans="1:11" x14ac:dyDescent="0.25">
      <c r="A15" s="4" t="s">
        <v>84</v>
      </c>
      <c r="B15" s="5">
        <v>90000</v>
      </c>
      <c r="C15" s="5">
        <v>90000</v>
      </c>
      <c r="D15" s="5">
        <v>90000</v>
      </c>
      <c r="E15" s="5">
        <v>90000</v>
      </c>
    </row>
    <row r="16" spans="1:11" x14ac:dyDescent="0.25">
      <c r="A16" s="4" t="s">
        <v>85</v>
      </c>
      <c r="B16" s="5">
        <v>45000</v>
      </c>
      <c r="C16" s="5">
        <v>45000</v>
      </c>
      <c r="D16" s="5">
        <v>45000</v>
      </c>
      <c r="E16" s="5">
        <v>45000</v>
      </c>
    </row>
    <row r="17" spans="1:5" x14ac:dyDescent="0.25">
      <c r="A17" s="4" t="s">
        <v>86</v>
      </c>
      <c r="B17" s="5">
        <v>45000</v>
      </c>
      <c r="C17" s="5">
        <v>45000</v>
      </c>
      <c r="D17" s="5">
        <v>45000</v>
      </c>
      <c r="E17" s="5">
        <v>45000</v>
      </c>
    </row>
    <row r="18" spans="1:5" x14ac:dyDescent="0.25">
      <c r="A18" s="4" t="s">
        <v>87</v>
      </c>
      <c r="B18" s="5">
        <v>35000</v>
      </c>
      <c r="C18" s="5">
        <v>35000</v>
      </c>
      <c r="D18" s="5">
        <v>35000</v>
      </c>
      <c r="E18" s="5">
        <v>35000</v>
      </c>
    </row>
    <row r="19" spans="1:5" x14ac:dyDescent="0.25">
      <c r="A19" s="4" t="s">
        <v>90</v>
      </c>
      <c r="B19" s="5"/>
      <c r="C19" s="5"/>
      <c r="D19" s="5"/>
      <c r="E19" s="5"/>
    </row>
    <row r="20" spans="1:5" x14ac:dyDescent="0.25">
      <c r="A20" s="4"/>
      <c r="B20" s="5"/>
      <c r="C20" s="5"/>
      <c r="D20" s="5"/>
      <c r="E20" s="5"/>
    </row>
    <row r="21" spans="1:5" x14ac:dyDescent="0.25">
      <c r="A21" s="4"/>
      <c r="B21" s="5"/>
      <c r="C21" s="5"/>
      <c r="D21" s="5"/>
      <c r="E21" s="5"/>
    </row>
    <row r="22" spans="1:5" x14ac:dyDescent="0.25">
      <c r="A22" s="4"/>
      <c r="B22" s="5"/>
      <c r="C22" s="5"/>
      <c r="D22" s="5"/>
      <c r="E22" s="5"/>
    </row>
    <row r="23" spans="1:5" x14ac:dyDescent="0.25">
      <c r="A23" s="4"/>
      <c r="B23" s="5"/>
      <c r="C23" s="5"/>
      <c r="D23" s="5"/>
      <c r="E23" s="5"/>
    </row>
    <row r="24" spans="1:5" x14ac:dyDescent="0.25">
      <c r="A24" s="4"/>
      <c r="B24" s="5"/>
      <c r="C24" s="5"/>
      <c r="D24" s="5"/>
      <c r="E24" s="5"/>
    </row>
    <row r="25" spans="1:5" x14ac:dyDescent="0.25">
      <c r="A25" s="4"/>
      <c r="B25" s="5"/>
      <c r="C25" s="5"/>
      <c r="D25" s="5"/>
      <c r="E25" s="5"/>
    </row>
    <row r="26" spans="1:5" x14ac:dyDescent="0.25">
      <c r="A26" s="4"/>
      <c r="B26" s="5"/>
      <c r="C26" s="5"/>
      <c r="D26" s="5"/>
      <c r="E26" s="5"/>
    </row>
    <row r="27" spans="1:5" x14ac:dyDescent="0.25">
      <c r="A27" s="4" t="s">
        <v>109</v>
      </c>
      <c r="B27" s="5">
        <v>50</v>
      </c>
    </row>
    <row r="28" spans="1:5" x14ac:dyDescent="0.25">
      <c r="A28" s="4" t="s">
        <v>88</v>
      </c>
      <c r="B28" s="5">
        <v>452</v>
      </c>
    </row>
    <row r="29" spans="1:5" x14ac:dyDescent="0.25">
      <c r="A29" s="4" t="s">
        <v>72</v>
      </c>
      <c r="B29" s="5">
        <v>250</v>
      </c>
    </row>
    <row r="30" spans="1:5" x14ac:dyDescent="0.25">
      <c r="A30" s="4" t="s">
        <v>70</v>
      </c>
      <c r="B30" s="5">
        <v>57</v>
      </c>
    </row>
    <row r="31" spans="1:5" x14ac:dyDescent="0.25">
      <c r="A31" s="4" t="s">
        <v>71</v>
      </c>
      <c r="B31" s="5">
        <f>115*(vragenlijst!B41/150)</f>
        <v>115</v>
      </c>
    </row>
    <row r="32" spans="1:5" x14ac:dyDescent="0.25">
      <c r="A32" s="4"/>
    </row>
    <row r="33" spans="1:7" x14ac:dyDescent="0.25">
      <c r="A33" s="4" t="s">
        <v>16</v>
      </c>
    </row>
    <row r="34" spans="1:7" x14ac:dyDescent="0.25">
      <c r="A34" s="4" t="s">
        <v>17</v>
      </c>
      <c r="B34" s="5">
        <v>4000</v>
      </c>
      <c r="C34" s="5">
        <v>4000</v>
      </c>
      <c r="D34" s="5">
        <v>4000</v>
      </c>
      <c r="E34" s="5">
        <v>4000</v>
      </c>
    </row>
    <row r="35" spans="1:7" x14ac:dyDescent="0.25">
      <c r="A35" s="4" t="s">
        <v>18</v>
      </c>
      <c r="B35" s="5">
        <v>8000</v>
      </c>
      <c r="C35" s="5">
        <v>8000</v>
      </c>
      <c r="D35" s="5">
        <v>8000</v>
      </c>
      <c r="E35" s="5">
        <v>8000</v>
      </c>
    </row>
    <row r="36" spans="1:7" x14ac:dyDescent="0.25">
      <c r="A36" s="4" t="s">
        <v>25</v>
      </c>
      <c r="B36" s="5">
        <v>8000</v>
      </c>
      <c r="C36" s="5">
        <v>8000</v>
      </c>
      <c r="D36" s="5">
        <v>8000</v>
      </c>
      <c r="E36" s="5">
        <v>8000</v>
      </c>
    </row>
    <row r="37" spans="1:7" x14ac:dyDescent="0.25">
      <c r="A37" s="4" t="s">
        <v>21</v>
      </c>
      <c r="B37" s="5">
        <v>15000</v>
      </c>
      <c r="C37" s="5">
        <v>15000</v>
      </c>
      <c r="D37" s="5">
        <v>15000</v>
      </c>
      <c r="E37" s="5">
        <v>15000</v>
      </c>
    </row>
    <row r="38" spans="1:7" x14ac:dyDescent="0.25">
      <c r="A38" s="4" t="s">
        <v>33</v>
      </c>
      <c r="B38" s="5">
        <v>60000</v>
      </c>
      <c r="C38" s="5">
        <v>60000</v>
      </c>
      <c r="D38" s="5">
        <v>60000</v>
      </c>
      <c r="E38" s="5">
        <v>60000</v>
      </c>
    </row>
    <row r="39" spans="1:7" x14ac:dyDescent="0.25">
      <c r="A39" s="4" t="s">
        <v>34</v>
      </c>
      <c r="B39" s="5">
        <v>-60000</v>
      </c>
      <c r="C39" s="5">
        <v>-120000</v>
      </c>
      <c r="D39" s="5">
        <v>-180000</v>
      </c>
      <c r="E39" s="5">
        <v>-240000</v>
      </c>
    </row>
    <row r="40" spans="1:7" x14ac:dyDescent="0.25">
      <c r="A40" s="4" t="s">
        <v>97</v>
      </c>
      <c r="B40" s="5">
        <v>20000</v>
      </c>
      <c r="C40" s="5">
        <v>20000</v>
      </c>
      <c r="D40" s="5">
        <v>20000</v>
      </c>
      <c r="E40" s="5">
        <v>20000</v>
      </c>
    </row>
    <row r="41" spans="1:7" x14ac:dyDescent="0.25">
      <c r="A41" s="4"/>
    </row>
    <row r="42" spans="1:7" x14ac:dyDescent="0.25">
      <c r="B42" s="11">
        <v>1.01</v>
      </c>
      <c r="C42" s="11">
        <v>1.05</v>
      </c>
      <c r="D42" s="11">
        <v>1.1000000000000001</v>
      </c>
      <c r="E42" s="11">
        <v>1.1499999999999999</v>
      </c>
      <c r="F42" s="11">
        <v>1.2</v>
      </c>
      <c r="G42" s="11">
        <v>1.25</v>
      </c>
    </row>
    <row r="43" spans="1:7" x14ac:dyDescent="0.25">
      <c r="A43" t="s">
        <v>0</v>
      </c>
      <c r="B43">
        <v>3240</v>
      </c>
      <c r="C43">
        <v>4230</v>
      </c>
      <c r="D43">
        <v>5300</v>
      </c>
      <c r="E43">
        <v>6210</v>
      </c>
      <c r="F43">
        <v>7030</v>
      </c>
      <c r="G43">
        <v>7770</v>
      </c>
    </row>
    <row r="44" spans="1:7" x14ac:dyDescent="0.25">
      <c r="A44" t="s">
        <v>3</v>
      </c>
      <c r="B44">
        <v>4000</v>
      </c>
      <c r="C44">
        <v>4880</v>
      </c>
      <c r="D44">
        <v>5840</v>
      </c>
      <c r="E44">
        <v>6660</v>
      </c>
      <c r="F44">
        <v>7410</v>
      </c>
      <c r="G44">
        <v>8100</v>
      </c>
    </row>
    <row r="45" spans="1:7" x14ac:dyDescent="0.25">
      <c r="A45" t="s">
        <v>1</v>
      </c>
      <c r="B45">
        <v>1500</v>
      </c>
      <c r="C45">
        <v>1840</v>
      </c>
      <c r="D45">
        <v>2280</v>
      </c>
      <c r="E45">
        <v>2470</v>
      </c>
      <c r="F45">
        <v>2780</v>
      </c>
      <c r="G45">
        <v>2980</v>
      </c>
    </row>
    <row r="47" spans="1:7" x14ac:dyDescent="0.25">
      <c r="A47" t="s">
        <v>2</v>
      </c>
    </row>
    <row r="48" spans="1:7" x14ac:dyDescent="0.25">
      <c r="A48" s="7">
        <v>0.3</v>
      </c>
      <c r="B48" s="8">
        <f>$A$48*B43</f>
        <v>972</v>
      </c>
      <c r="C48" s="8">
        <f t="shared" ref="C48:G48" si="0">$A$48*C43</f>
        <v>1269</v>
      </c>
      <c r="D48" s="8">
        <f t="shared" si="0"/>
        <v>1590</v>
      </c>
      <c r="E48" s="8">
        <f t="shared" si="0"/>
        <v>1863</v>
      </c>
      <c r="F48" s="8">
        <f t="shared" si="0"/>
        <v>2109</v>
      </c>
      <c r="G48" s="8">
        <f t="shared" si="0"/>
        <v>2331</v>
      </c>
    </row>
    <row r="49" spans="1:7" x14ac:dyDescent="0.25">
      <c r="A49" s="7">
        <v>0.35</v>
      </c>
      <c r="B49" s="8">
        <f>$A$49*B43</f>
        <v>1134</v>
      </c>
      <c r="C49" s="8">
        <f t="shared" ref="C49:G49" si="1">$A$49*C43</f>
        <v>1480.5</v>
      </c>
      <c r="D49" s="8">
        <f t="shared" si="1"/>
        <v>1854.9999999999998</v>
      </c>
      <c r="E49" s="8">
        <f t="shared" si="1"/>
        <v>2173.5</v>
      </c>
      <c r="F49" s="8">
        <f t="shared" si="1"/>
        <v>2460.5</v>
      </c>
      <c r="G49" s="8">
        <f t="shared" si="1"/>
        <v>2719.5</v>
      </c>
    </row>
    <row r="50" spans="1:7" x14ac:dyDescent="0.25">
      <c r="A50" s="7">
        <v>0.4</v>
      </c>
      <c r="B50" s="8">
        <f>A50*$B$43</f>
        <v>1296</v>
      </c>
      <c r="C50" s="8">
        <f t="shared" ref="C50:G50" si="2">$A$50*C43</f>
        <v>1692</v>
      </c>
      <c r="D50" s="8">
        <f t="shared" si="2"/>
        <v>2120</v>
      </c>
      <c r="E50" s="8">
        <f t="shared" si="2"/>
        <v>2484</v>
      </c>
      <c r="F50" s="8">
        <f t="shared" si="2"/>
        <v>2812</v>
      </c>
      <c r="G50" s="8">
        <f t="shared" si="2"/>
        <v>3108</v>
      </c>
    </row>
    <row r="51" spans="1:7" x14ac:dyDescent="0.25">
      <c r="A51" s="7">
        <v>0.45</v>
      </c>
      <c r="B51" s="8">
        <f>$A$51*B43</f>
        <v>1458</v>
      </c>
      <c r="C51" s="8">
        <f t="shared" ref="C51:G51" si="3">$A$51*C43</f>
        <v>1903.5</v>
      </c>
      <c r="D51" s="8">
        <f t="shared" si="3"/>
        <v>2385</v>
      </c>
      <c r="E51" s="8">
        <f t="shared" si="3"/>
        <v>2794.5</v>
      </c>
      <c r="F51" s="8">
        <f t="shared" si="3"/>
        <v>3163.5</v>
      </c>
      <c r="G51" s="8">
        <f t="shared" si="3"/>
        <v>3496.5</v>
      </c>
    </row>
    <row r="52" spans="1:7" x14ac:dyDescent="0.25">
      <c r="A52" s="7">
        <v>0.5</v>
      </c>
      <c r="B52" s="8">
        <f>$A$52*B43</f>
        <v>1620</v>
      </c>
      <c r="C52" s="8">
        <f t="shared" ref="C52:G52" si="4">$A$52*C43</f>
        <v>2115</v>
      </c>
      <c r="D52" s="8">
        <f t="shared" si="4"/>
        <v>2650</v>
      </c>
      <c r="E52" s="8">
        <f t="shared" si="4"/>
        <v>3105</v>
      </c>
      <c r="F52" s="8">
        <f t="shared" si="4"/>
        <v>3515</v>
      </c>
      <c r="G52" s="8">
        <f t="shared" si="4"/>
        <v>3885</v>
      </c>
    </row>
    <row r="53" spans="1:7" x14ac:dyDescent="0.25">
      <c r="A53" s="7">
        <v>0.6</v>
      </c>
      <c r="B53" s="8">
        <f>$A$53*B43</f>
        <v>1944</v>
      </c>
      <c r="C53" s="8">
        <f t="shared" ref="C53:G53" si="5">$A$53*C43</f>
        <v>2538</v>
      </c>
      <c r="D53" s="8">
        <f t="shared" si="5"/>
        <v>3180</v>
      </c>
      <c r="E53" s="8">
        <f t="shared" si="5"/>
        <v>3726</v>
      </c>
      <c r="F53" s="8">
        <f t="shared" si="5"/>
        <v>4218</v>
      </c>
      <c r="G53" s="8">
        <f t="shared" si="5"/>
        <v>4662</v>
      </c>
    </row>
    <row r="54" spans="1:7" x14ac:dyDescent="0.25">
      <c r="A54" s="7">
        <v>0.7</v>
      </c>
      <c r="B54" s="8">
        <f>$A$54*B43</f>
        <v>2268</v>
      </c>
      <c r="C54" s="8">
        <f t="shared" ref="C54:G54" si="6">$A$54*C43</f>
        <v>2961</v>
      </c>
      <c r="D54" s="8">
        <f t="shared" si="6"/>
        <v>3709.9999999999995</v>
      </c>
      <c r="E54" s="8">
        <f t="shared" si="6"/>
        <v>4347</v>
      </c>
      <c r="F54" s="8">
        <f t="shared" si="6"/>
        <v>4921</v>
      </c>
      <c r="G54" s="8">
        <f t="shared" si="6"/>
        <v>5439</v>
      </c>
    </row>
    <row r="55" spans="1:7" x14ac:dyDescent="0.25">
      <c r="A55" s="7">
        <v>0.8</v>
      </c>
      <c r="B55" s="8">
        <f>$A$55*B43</f>
        <v>2592</v>
      </c>
      <c r="C55" s="8">
        <f t="shared" ref="C55:G55" si="7">$A$55*C43</f>
        <v>3384</v>
      </c>
      <c r="D55" s="8">
        <f t="shared" si="7"/>
        <v>4240</v>
      </c>
      <c r="E55" s="8">
        <f t="shared" si="7"/>
        <v>4968</v>
      </c>
      <c r="F55" s="8">
        <f t="shared" si="7"/>
        <v>5624</v>
      </c>
      <c r="G55" s="8">
        <f t="shared" si="7"/>
        <v>6216</v>
      </c>
    </row>
    <row r="56" spans="1:7" x14ac:dyDescent="0.25">
      <c r="A56" s="7">
        <v>0.9</v>
      </c>
      <c r="B56" s="8">
        <f>$A$56*B43</f>
        <v>2916</v>
      </c>
      <c r="C56" s="8">
        <f t="shared" ref="C56:G56" si="8">$A$56*C43</f>
        <v>3807</v>
      </c>
      <c r="D56" s="8">
        <f t="shared" si="8"/>
        <v>4770</v>
      </c>
      <c r="E56" s="8">
        <f t="shared" si="8"/>
        <v>5589</v>
      </c>
      <c r="F56" s="8">
        <f t="shared" si="8"/>
        <v>6327</v>
      </c>
      <c r="G56" s="8">
        <f t="shared" si="8"/>
        <v>6993</v>
      </c>
    </row>
    <row r="57" spans="1:7" x14ac:dyDescent="0.25">
      <c r="A57" s="7">
        <v>1</v>
      </c>
      <c r="B57" s="8">
        <f>$A$57*B43</f>
        <v>3240</v>
      </c>
      <c r="C57" s="8">
        <f t="shared" ref="C57:G57" si="9">$A$57*C43</f>
        <v>4230</v>
      </c>
      <c r="D57" s="8">
        <f t="shared" si="9"/>
        <v>5300</v>
      </c>
      <c r="E57" s="8">
        <f t="shared" si="9"/>
        <v>6210</v>
      </c>
      <c r="F57" s="8">
        <f t="shared" si="9"/>
        <v>7030</v>
      </c>
      <c r="G57" s="8">
        <f t="shared" si="9"/>
        <v>7770</v>
      </c>
    </row>
    <row r="58" spans="1:7" x14ac:dyDescent="0.25">
      <c r="A58" s="1"/>
    </row>
    <row r="59" spans="1:7" x14ac:dyDescent="0.25">
      <c r="A59" t="s">
        <v>3</v>
      </c>
    </row>
    <row r="60" spans="1:7" x14ac:dyDescent="0.25">
      <c r="A60" s="7">
        <v>0.41</v>
      </c>
      <c r="B60">
        <f>$A$60*B44</f>
        <v>1640</v>
      </c>
      <c r="C60" s="8">
        <f t="shared" ref="C60:G60" si="10">$A$60*C44</f>
        <v>2000.8</v>
      </c>
      <c r="D60" s="8">
        <f t="shared" si="10"/>
        <v>2394.3999999999996</v>
      </c>
      <c r="E60" s="8">
        <f t="shared" si="10"/>
        <v>2730.6</v>
      </c>
      <c r="F60" s="8">
        <f t="shared" si="10"/>
        <v>3038.1</v>
      </c>
      <c r="G60" s="8">
        <f t="shared" si="10"/>
        <v>3321</v>
      </c>
    </row>
    <row r="61" spans="1:7" x14ac:dyDescent="0.25">
      <c r="A61" s="7">
        <v>0.45</v>
      </c>
      <c r="B61">
        <f>$A$61*B44</f>
        <v>1800</v>
      </c>
      <c r="C61" s="8">
        <f t="shared" ref="C61:G61" si="11">$A$61*C44</f>
        <v>2196</v>
      </c>
      <c r="D61" s="8">
        <f t="shared" si="11"/>
        <v>2628</v>
      </c>
      <c r="E61" s="8">
        <f t="shared" si="11"/>
        <v>2997</v>
      </c>
      <c r="F61" s="8">
        <f t="shared" si="11"/>
        <v>3334.5</v>
      </c>
      <c r="G61" s="8">
        <f t="shared" si="11"/>
        <v>3645</v>
      </c>
    </row>
    <row r="62" spans="1:7" x14ac:dyDescent="0.25">
      <c r="A62" s="7">
        <v>0.5</v>
      </c>
      <c r="B62">
        <f>$A$62*B44</f>
        <v>2000</v>
      </c>
      <c r="C62" s="8">
        <f t="shared" ref="C62:G62" si="12">$A$62*C44</f>
        <v>2440</v>
      </c>
      <c r="D62" s="8">
        <f t="shared" si="12"/>
        <v>2920</v>
      </c>
      <c r="E62" s="8">
        <f t="shared" si="12"/>
        <v>3330</v>
      </c>
      <c r="F62" s="8">
        <f t="shared" si="12"/>
        <v>3705</v>
      </c>
      <c r="G62" s="8">
        <f t="shared" si="12"/>
        <v>4050</v>
      </c>
    </row>
    <row r="63" spans="1:7" x14ac:dyDescent="0.25">
      <c r="A63" s="7">
        <v>0.6</v>
      </c>
      <c r="B63">
        <f>$A$63*B44</f>
        <v>2400</v>
      </c>
      <c r="C63" s="8">
        <f t="shared" ref="C63:G63" si="13">$A$63*C44</f>
        <v>2928</v>
      </c>
      <c r="D63" s="8">
        <f t="shared" si="13"/>
        <v>3504</v>
      </c>
      <c r="E63" s="8">
        <f t="shared" si="13"/>
        <v>3996</v>
      </c>
      <c r="F63" s="8">
        <f t="shared" si="13"/>
        <v>4446</v>
      </c>
      <c r="G63" s="8">
        <f t="shared" si="13"/>
        <v>4860</v>
      </c>
    </row>
    <row r="64" spans="1:7" x14ac:dyDescent="0.25">
      <c r="A64" s="7">
        <v>0.7</v>
      </c>
      <c r="B64">
        <f>$A$64*B44</f>
        <v>2800</v>
      </c>
      <c r="C64" s="8">
        <f t="shared" ref="C64:G64" si="14">$A$64*C44</f>
        <v>3416</v>
      </c>
      <c r="D64" s="8">
        <f t="shared" si="14"/>
        <v>4087.9999999999995</v>
      </c>
      <c r="E64" s="8">
        <f t="shared" si="14"/>
        <v>4662</v>
      </c>
      <c r="F64" s="8">
        <f t="shared" si="14"/>
        <v>5187</v>
      </c>
      <c r="G64" s="8">
        <f t="shared" si="14"/>
        <v>5670</v>
      </c>
    </row>
    <row r="65" spans="1:7" x14ac:dyDescent="0.25">
      <c r="A65" s="7">
        <v>0.8</v>
      </c>
      <c r="B65">
        <f>$A$65*B44</f>
        <v>3200</v>
      </c>
      <c r="C65" s="8">
        <f t="shared" ref="C65:G65" si="15">$A$65*C44</f>
        <v>3904</v>
      </c>
      <c r="D65" s="8">
        <f t="shared" si="15"/>
        <v>4672</v>
      </c>
      <c r="E65" s="8">
        <f t="shared" si="15"/>
        <v>5328</v>
      </c>
      <c r="F65" s="8">
        <f t="shared" si="15"/>
        <v>5928</v>
      </c>
      <c r="G65" s="8">
        <f t="shared" si="15"/>
        <v>6480</v>
      </c>
    </row>
    <row r="66" spans="1:7" x14ac:dyDescent="0.25">
      <c r="A66" s="7">
        <v>0.9</v>
      </c>
      <c r="B66">
        <f>$A$66*B44</f>
        <v>3600</v>
      </c>
      <c r="C66" s="8">
        <f t="shared" ref="C66:G66" si="16">$A$66*C44</f>
        <v>4392</v>
      </c>
      <c r="D66" s="8">
        <f t="shared" si="16"/>
        <v>5256</v>
      </c>
      <c r="E66" s="8">
        <f t="shared" si="16"/>
        <v>5994</v>
      </c>
      <c r="F66" s="8">
        <f t="shared" si="16"/>
        <v>6669</v>
      </c>
      <c r="G66" s="8">
        <f t="shared" si="16"/>
        <v>7290</v>
      </c>
    </row>
    <row r="67" spans="1:7" x14ac:dyDescent="0.25">
      <c r="A67" s="7">
        <v>1</v>
      </c>
      <c r="B67">
        <f t="shared" ref="B67:G67" si="17">$A$67*B$44</f>
        <v>4000</v>
      </c>
      <c r="C67" s="8">
        <f t="shared" si="17"/>
        <v>4880</v>
      </c>
      <c r="D67" s="8">
        <f t="shared" si="17"/>
        <v>5840</v>
      </c>
      <c r="E67" s="8">
        <f t="shared" si="17"/>
        <v>6660</v>
      </c>
      <c r="F67" s="8">
        <f t="shared" si="17"/>
        <v>7410</v>
      </c>
      <c r="G67" s="8">
        <f t="shared" si="17"/>
        <v>8100</v>
      </c>
    </row>
    <row r="70" spans="1:7" x14ac:dyDescent="0.25">
      <c r="A70" s="2" t="s">
        <v>4</v>
      </c>
    </row>
    <row r="71" spans="1:7" x14ac:dyDescent="0.25">
      <c r="B71">
        <v>2016</v>
      </c>
      <c r="C71">
        <v>2017</v>
      </c>
      <c r="D71">
        <v>2018</v>
      </c>
      <c r="E71">
        <v>2019</v>
      </c>
    </row>
    <row r="72" spans="1:7" x14ac:dyDescent="0.25">
      <c r="A72" t="s">
        <v>11</v>
      </c>
      <c r="B72" s="6"/>
      <c r="C72" s="6"/>
      <c r="D72" s="6"/>
      <c r="E72" s="6"/>
    </row>
    <row r="73" spans="1:7" x14ac:dyDescent="0.25">
      <c r="A73" t="s">
        <v>26</v>
      </c>
      <c r="B73" s="5">
        <v>-25000</v>
      </c>
      <c r="C73" s="5">
        <v>-25000</v>
      </c>
      <c r="D73" s="5">
        <v>-25000</v>
      </c>
      <c r="E73" s="5">
        <v>-25000</v>
      </c>
    </row>
    <row r="74" spans="1:7" x14ac:dyDescent="0.25">
      <c r="A74" t="s">
        <v>27</v>
      </c>
      <c r="B74" s="5">
        <v>-25000</v>
      </c>
      <c r="C74" s="5">
        <v>-25000</v>
      </c>
      <c r="D74" s="5">
        <v>-25000</v>
      </c>
      <c r="E74" s="5">
        <v>-25000</v>
      </c>
    </row>
    <row r="75" spans="1:7" x14ac:dyDescent="0.25">
      <c r="A75" t="s">
        <v>28</v>
      </c>
      <c r="B75" s="5">
        <v>-20000</v>
      </c>
      <c r="C75" s="5">
        <v>-20000</v>
      </c>
      <c r="D75" s="5">
        <v>-20000</v>
      </c>
      <c r="E75" s="5">
        <v>-20000</v>
      </c>
    </row>
    <row r="76" spans="1:7" x14ac:dyDescent="0.25">
      <c r="A76" t="s">
        <v>13</v>
      </c>
      <c r="B76" s="5">
        <v>315000</v>
      </c>
      <c r="C76" s="5">
        <v>315000</v>
      </c>
      <c r="D76" s="5">
        <v>315000</v>
      </c>
      <c r="E76" s="5">
        <v>315000</v>
      </c>
    </row>
    <row r="77" spans="1:7" x14ac:dyDescent="0.25">
      <c r="A77" t="s">
        <v>5</v>
      </c>
      <c r="B77" s="5">
        <v>125000</v>
      </c>
      <c r="C77" s="5"/>
      <c r="D77" s="5"/>
      <c r="E77" s="5"/>
    </row>
    <row r="78" spans="1:7" x14ac:dyDescent="0.25">
      <c r="A78" t="s">
        <v>8</v>
      </c>
      <c r="B78" s="5">
        <v>60000</v>
      </c>
      <c r="C78" s="5"/>
      <c r="D78" s="5"/>
      <c r="E78" s="5"/>
    </row>
    <row r="80" spans="1:7" x14ac:dyDescent="0.25">
      <c r="A80" t="s">
        <v>6</v>
      </c>
      <c r="B80" s="5">
        <v>20000</v>
      </c>
      <c r="C80" s="5">
        <v>20000</v>
      </c>
      <c r="D80" s="5">
        <v>20000</v>
      </c>
      <c r="E80" s="5">
        <v>20000</v>
      </c>
    </row>
    <row r="81" spans="1:5" x14ac:dyDescent="0.25">
      <c r="A81" t="s">
        <v>19</v>
      </c>
      <c r="B81" s="5">
        <v>5000</v>
      </c>
      <c r="C81" s="5">
        <v>5000</v>
      </c>
      <c r="D81" s="5">
        <v>5000</v>
      </c>
      <c r="E81" s="5">
        <v>5000</v>
      </c>
    </row>
    <row r="82" spans="1:5" x14ac:dyDescent="0.25">
      <c r="A82" t="s">
        <v>20</v>
      </c>
      <c r="B82" s="5">
        <v>8000</v>
      </c>
      <c r="C82" s="5">
        <v>8000</v>
      </c>
      <c r="D82" s="5">
        <v>8000</v>
      </c>
      <c r="E82" s="5">
        <v>8000</v>
      </c>
    </row>
    <row r="83" spans="1:5" x14ac:dyDescent="0.25">
      <c r="A83" t="s">
        <v>7</v>
      </c>
      <c r="B83" s="5">
        <v>0</v>
      </c>
      <c r="C83" s="5">
        <v>0</v>
      </c>
      <c r="D83" s="5">
        <v>0</v>
      </c>
      <c r="E83" s="5">
        <v>-315000</v>
      </c>
    </row>
    <row r="84" spans="1:5" x14ac:dyDescent="0.25">
      <c r="B84" s="5"/>
      <c r="C84" s="5"/>
      <c r="D84" s="5"/>
      <c r="E84" s="5"/>
    </row>
    <row r="85" spans="1:5" x14ac:dyDescent="0.25">
      <c r="A85" t="s">
        <v>9</v>
      </c>
      <c r="B85" s="1"/>
      <c r="C85" s="1"/>
      <c r="D85" s="1"/>
      <c r="E85" s="1"/>
    </row>
    <row r="86" spans="1:5" x14ac:dyDescent="0.25">
      <c r="A86" s="7">
        <v>0.18</v>
      </c>
      <c r="B86" s="5">
        <v>125000</v>
      </c>
      <c r="C86" s="5">
        <v>125000</v>
      </c>
      <c r="D86" s="5">
        <v>125000</v>
      </c>
      <c r="E86" s="5">
        <v>125000</v>
      </c>
    </row>
    <row r="87" spans="1:5" x14ac:dyDescent="0.25">
      <c r="A87" s="7">
        <v>0.23</v>
      </c>
      <c r="B87" s="5">
        <v>250000</v>
      </c>
      <c r="C87" s="5">
        <v>250000</v>
      </c>
      <c r="D87" s="5">
        <v>250000</v>
      </c>
      <c r="E87" s="5">
        <v>250000</v>
      </c>
    </row>
    <row r="88" spans="1:5" x14ac:dyDescent="0.25">
      <c r="A88" s="7">
        <v>0.28000000000000003</v>
      </c>
      <c r="B88" s="5">
        <v>375000</v>
      </c>
      <c r="C88" s="5">
        <v>375000</v>
      </c>
      <c r="D88" s="5">
        <v>375000</v>
      </c>
      <c r="E88" s="5">
        <v>375000</v>
      </c>
    </row>
    <row r="89" spans="1:5" x14ac:dyDescent="0.25">
      <c r="A89" s="7">
        <v>0.33</v>
      </c>
      <c r="B89" s="5">
        <v>500000</v>
      </c>
      <c r="C89" s="5">
        <v>500000</v>
      </c>
      <c r="D89" s="5">
        <v>500000</v>
      </c>
      <c r="E89" s="5">
        <v>500000</v>
      </c>
    </row>
    <row r="90" spans="1:5" x14ac:dyDescent="0.25">
      <c r="B90" s="1"/>
      <c r="C90" s="1"/>
      <c r="D90" s="1"/>
      <c r="E90" s="1"/>
    </row>
    <row r="91" spans="1:5" x14ac:dyDescent="0.25">
      <c r="A91" t="s">
        <v>10</v>
      </c>
    </row>
    <row r="92" spans="1:5" x14ac:dyDescent="0.25">
      <c r="A92" s="7">
        <v>0.18</v>
      </c>
      <c r="B92" s="5">
        <v>800000</v>
      </c>
      <c r="C92" s="5">
        <v>800000</v>
      </c>
      <c r="D92" s="5">
        <v>800000</v>
      </c>
      <c r="E92" s="5">
        <v>800000</v>
      </c>
    </row>
    <row r="93" spans="1:5" x14ac:dyDescent="0.25">
      <c r="A93" s="7">
        <v>0.23</v>
      </c>
      <c r="B93" s="5">
        <v>1600000</v>
      </c>
      <c r="C93" s="5">
        <v>1600000</v>
      </c>
      <c r="D93" s="5">
        <v>1600000</v>
      </c>
      <c r="E93" s="5">
        <v>1600000</v>
      </c>
    </row>
    <row r="94" spans="1:5" x14ac:dyDescent="0.25">
      <c r="A94" s="7">
        <v>0.28000000000000003</v>
      </c>
      <c r="B94" s="5">
        <v>2400000</v>
      </c>
      <c r="C94" s="5">
        <v>2400000</v>
      </c>
      <c r="D94" s="5">
        <v>2400000</v>
      </c>
      <c r="E94" s="5">
        <v>2400000</v>
      </c>
    </row>
    <row r="95" spans="1:5" x14ac:dyDescent="0.25">
      <c r="A95" s="7">
        <v>0.33</v>
      </c>
      <c r="B95" s="5">
        <v>3200000</v>
      </c>
      <c r="C95" s="5">
        <v>3200000</v>
      </c>
      <c r="D95" s="5">
        <v>3200000</v>
      </c>
      <c r="E95" s="5">
        <v>3200000</v>
      </c>
    </row>
    <row r="97" spans="1:5" x14ac:dyDescent="0.25">
      <c r="A97" t="s">
        <v>14</v>
      </c>
    </row>
    <row r="98" spans="1:5" x14ac:dyDescent="0.25">
      <c r="A98" t="s">
        <v>22</v>
      </c>
    </row>
    <row r="99" spans="1:5" x14ac:dyDescent="0.25">
      <c r="A99" t="s">
        <v>69</v>
      </c>
      <c r="B99" s="5">
        <v>537000</v>
      </c>
      <c r="C99" s="5">
        <v>561000</v>
      </c>
      <c r="D99" s="5">
        <v>575000</v>
      </c>
      <c r="E99" s="5">
        <v>575000</v>
      </c>
    </row>
    <row r="101" spans="1:5" x14ac:dyDescent="0.25">
      <c r="A101" t="s">
        <v>23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topLeftCell="A5" workbookViewId="0">
      <selection activeCell="K8" sqref="K8:K10"/>
    </sheetView>
  </sheetViews>
  <sheetFormatPr defaultRowHeight="15" x14ac:dyDescent="0.25"/>
  <cols>
    <col min="1" max="1" width="69.85546875" bestFit="1" customWidth="1"/>
    <col min="2" max="5" width="14.7109375" bestFit="1" customWidth="1"/>
  </cols>
  <sheetData>
    <row r="1" spans="1:5" x14ac:dyDescent="0.25">
      <c r="A1" t="s">
        <v>24</v>
      </c>
    </row>
    <row r="3" spans="1:5" x14ac:dyDescent="0.25">
      <c r="A3" s="3" t="s">
        <v>12</v>
      </c>
      <c r="B3">
        <v>2016</v>
      </c>
      <c r="C3">
        <v>2017</v>
      </c>
      <c r="D3">
        <v>2018</v>
      </c>
      <c r="E3">
        <v>2019</v>
      </c>
    </row>
    <row r="4" spans="1:5" x14ac:dyDescent="0.25">
      <c r="A4" s="3"/>
    </row>
    <row r="5" spans="1:5" x14ac:dyDescent="0.25">
      <c r="A5" s="3" t="s">
        <v>15</v>
      </c>
    </row>
    <row r="6" spans="1:5" x14ac:dyDescent="0.25">
      <c r="A6" s="4" t="s">
        <v>35</v>
      </c>
      <c r="B6" s="12">
        <f>$B$49</f>
        <v>182850</v>
      </c>
      <c r="C6" s="12">
        <f>$B$49</f>
        <v>182850</v>
      </c>
      <c r="D6" s="12">
        <f>$B$49</f>
        <v>182850</v>
      </c>
      <c r="E6" s="12">
        <f>$B$49</f>
        <v>182850</v>
      </c>
    </row>
    <row r="7" spans="1:5" x14ac:dyDescent="0.25">
      <c r="A7" s="4" t="s">
        <v>36</v>
      </c>
      <c r="B7" s="5">
        <f>IF(vragenlijst!$B$42="ja",0,128000)</f>
        <v>128000</v>
      </c>
      <c r="C7" s="5">
        <f>IF(vragenlijst!$B$42="ja",0,128000)</f>
        <v>128000</v>
      </c>
      <c r="D7" s="5">
        <f>IF(vragenlijst!$B$42="ja",0,128000)</f>
        <v>128000</v>
      </c>
      <c r="E7" s="5">
        <f>IF(vragenlijst!$B$42="ja",0,128000)</f>
        <v>128000</v>
      </c>
    </row>
    <row r="8" spans="1:5" x14ac:dyDescent="0.25">
      <c r="A8" s="4" t="s">
        <v>37</v>
      </c>
      <c r="B8" s="12">
        <f>$B$50+$B$52</f>
        <v>496971.6</v>
      </c>
      <c r="C8" s="12">
        <f t="shared" ref="C8:E8" si="0">$B$50+$B$52</f>
        <v>496971.6</v>
      </c>
      <c r="D8" s="12">
        <f t="shared" si="0"/>
        <v>496971.6</v>
      </c>
      <c r="E8" s="12">
        <f t="shared" si="0"/>
        <v>496971.6</v>
      </c>
    </row>
    <row r="9" spans="1:5" x14ac:dyDescent="0.25">
      <c r="A9" s="4" t="s">
        <v>38</v>
      </c>
      <c r="B9" s="5">
        <f>$B$51</f>
        <v>982196</v>
      </c>
      <c r="C9" s="5">
        <f t="shared" ref="C9:E9" si="1">$B$51</f>
        <v>982196</v>
      </c>
      <c r="D9" s="5">
        <f t="shared" si="1"/>
        <v>982196</v>
      </c>
      <c r="E9" s="5">
        <f t="shared" si="1"/>
        <v>982196</v>
      </c>
    </row>
    <row r="10" spans="1:5" x14ac:dyDescent="0.25">
      <c r="A10" s="4" t="s">
        <v>39</v>
      </c>
      <c r="B10" s="5">
        <f>IF(AND(vragenlijst!$B$36="nee",vragenlijst!$B$38="nee"),275000,0)</f>
        <v>275000</v>
      </c>
      <c r="C10" s="5">
        <f>IF(AND(vragenlijst!$B$36="nee",vragenlijst!$B$38="nee"),275000,0)</f>
        <v>275000</v>
      </c>
      <c r="D10" s="5">
        <f>IF(AND(vragenlijst!$B$36="nee",vragenlijst!$B$38="nee"),275000,0)</f>
        <v>275000</v>
      </c>
      <c r="E10" s="5">
        <f>IF(AND(vragenlijst!$B$36="nee",vragenlijst!$B$38="nee"),275000,0)</f>
        <v>275000</v>
      </c>
    </row>
    <row r="11" spans="1:5" x14ac:dyDescent="0.25">
      <c r="A11" s="4" t="s">
        <v>96</v>
      </c>
      <c r="B11" s="5">
        <f>IF(vragenlijst!$B$36="ja",$B$41*vragenlijst!$B$37*12,IF(vragenlijst!$B$38="ja",vragenlijst!$B$39,0))</f>
        <v>0</v>
      </c>
      <c r="C11" s="5">
        <f>IF(vragenlijst!$B$36="ja",$B$41*vragenlijst!$B$37*12,IF(vragenlijst!$B$38="ja",vragenlijst!$B$39,0))</f>
        <v>0</v>
      </c>
      <c r="D11" s="5">
        <f>IF(vragenlijst!$B$36="ja",$B$41*vragenlijst!$B$37*12,IF(vragenlijst!$B$38="ja",vragenlijst!$B$39,0))</f>
        <v>0</v>
      </c>
      <c r="E11" s="5">
        <f>IF(vragenlijst!$B$36="ja",$B$41*vragenlijst!$B$37*12,IF(vragenlijst!$B$38="ja",vragenlijst!$B$39,0))</f>
        <v>0</v>
      </c>
    </row>
    <row r="12" spans="1:5" x14ac:dyDescent="0.25">
      <c r="A12" s="4" t="s">
        <v>40</v>
      </c>
      <c r="B12" s="5">
        <f>228000*vragenlijst!$B$33*(5/vragenlijst!$B$35)</f>
        <v>228000</v>
      </c>
      <c r="C12" s="5">
        <f>228000*vragenlijst!$B$33*(5/vragenlijst!$B$35)</f>
        <v>228000</v>
      </c>
      <c r="D12" s="5">
        <f>228000*vragenlijst!$B$33*(5/vragenlijst!$B$35)</f>
        <v>228000</v>
      </c>
      <c r="E12" s="5">
        <f>228000*vragenlijst!$B$33*(5/vragenlijst!$B$35)</f>
        <v>228000</v>
      </c>
    </row>
    <row r="13" spans="1:5" x14ac:dyDescent="0.25">
      <c r="A13" s="4" t="s">
        <v>81</v>
      </c>
      <c r="B13" s="5">
        <v>965000</v>
      </c>
      <c r="C13" s="5">
        <v>965000</v>
      </c>
      <c r="D13" s="5">
        <v>965000</v>
      </c>
      <c r="E13" s="5">
        <v>965000</v>
      </c>
    </row>
    <row r="14" spans="1:5" x14ac:dyDescent="0.25">
      <c r="A14" s="4" t="s">
        <v>82</v>
      </c>
      <c r="B14" s="5">
        <v>250000</v>
      </c>
      <c r="C14" s="5">
        <v>250000</v>
      </c>
      <c r="D14" s="5">
        <v>250000</v>
      </c>
      <c r="E14" s="5">
        <v>250000</v>
      </c>
    </row>
    <row r="15" spans="1:5" x14ac:dyDescent="0.25">
      <c r="A15" s="4"/>
      <c r="B15" s="5"/>
      <c r="C15" s="5"/>
      <c r="D15" s="5"/>
      <c r="E15" s="5"/>
    </row>
    <row r="16" spans="1:5" x14ac:dyDescent="0.25">
      <c r="A16" s="4" t="s">
        <v>84</v>
      </c>
      <c r="B16" s="5">
        <v>90000</v>
      </c>
      <c r="C16" s="5">
        <v>90000</v>
      </c>
      <c r="D16" s="5">
        <v>90000</v>
      </c>
      <c r="E16" s="5">
        <v>90000</v>
      </c>
    </row>
    <row r="17" spans="1:7" x14ac:dyDescent="0.25">
      <c r="A17" s="4" t="s">
        <v>85</v>
      </c>
      <c r="B17" s="5">
        <v>45000</v>
      </c>
      <c r="C17" s="5">
        <v>45000</v>
      </c>
      <c r="D17" s="5">
        <v>45000</v>
      </c>
      <c r="E17" s="5">
        <v>45000</v>
      </c>
    </row>
    <row r="18" spans="1:7" x14ac:dyDescent="0.25">
      <c r="A18" s="4" t="s">
        <v>86</v>
      </c>
      <c r="B18" s="5">
        <v>45000</v>
      </c>
      <c r="C18" s="5">
        <v>45000</v>
      </c>
      <c r="D18" s="5">
        <v>45000</v>
      </c>
      <c r="E18" s="5">
        <v>45000</v>
      </c>
    </row>
    <row r="19" spans="1:7" x14ac:dyDescent="0.25">
      <c r="A19" s="4" t="s">
        <v>87</v>
      </c>
      <c r="B19" s="5">
        <v>35000</v>
      </c>
      <c r="C19" s="5">
        <v>35000</v>
      </c>
      <c r="D19" s="5">
        <v>35000</v>
      </c>
      <c r="E19" s="5">
        <v>35000</v>
      </c>
    </row>
    <row r="20" spans="1:7" x14ac:dyDescent="0.25">
      <c r="A20" s="4"/>
      <c r="B20" s="5"/>
      <c r="C20" s="5"/>
      <c r="D20" s="5"/>
      <c r="E20" s="5"/>
    </row>
    <row r="21" spans="1:7" x14ac:dyDescent="0.25">
      <c r="A21" s="4" t="s">
        <v>17</v>
      </c>
      <c r="B21" s="10">
        <f>IF(vragenlijst!$B$28="ja",basisgegevens!B34,0)</f>
        <v>0</v>
      </c>
      <c r="C21" s="10">
        <f>IF(vragenlijst!$B$28="ja",basisgegevens!C34,0)</f>
        <v>0</v>
      </c>
      <c r="D21" s="10">
        <f>IF(vragenlijst!$B$28="ja",basisgegevens!D34,0)</f>
        <v>0</v>
      </c>
      <c r="E21" s="10">
        <f>IF(vragenlijst!$B$28="ja",basisgegevens!E34,0)</f>
        <v>0</v>
      </c>
    </row>
    <row r="22" spans="1:7" x14ac:dyDescent="0.25">
      <c r="A22" s="4" t="s">
        <v>18</v>
      </c>
      <c r="B22" s="10">
        <f>IF(vragenlijst!$B$29="ja",basisgegevens!B35,0)</f>
        <v>0</v>
      </c>
      <c r="C22" s="10">
        <f>IF(vragenlijst!$B$29="ja",basisgegevens!C35,0)</f>
        <v>0</v>
      </c>
      <c r="D22" s="10">
        <f>IF(vragenlijst!$B$29="ja",basisgegevens!D35,0)</f>
        <v>0</v>
      </c>
      <c r="E22" s="10">
        <f>IF(vragenlijst!$B$29="ja",basisgegevens!E35,0)</f>
        <v>0</v>
      </c>
    </row>
    <row r="23" spans="1:7" x14ac:dyDescent="0.25">
      <c r="A23" s="4" t="s">
        <v>25</v>
      </c>
      <c r="B23" s="10">
        <f>IF(vragenlijst!$B$11="ja",basisgegevens!B36,0)</f>
        <v>0</v>
      </c>
      <c r="C23" s="10">
        <f>IF(vragenlijst!$B$11="ja",basisgegevens!C36,0)</f>
        <v>0</v>
      </c>
      <c r="D23" s="10">
        <f>IF(vragenlijst!$B$11="ja",basisgegevens!D36,0)</f>
        <v>0</v>
      </c>
      <c r="E23" s="10">
        <f>IF(vragenlijst!$B$11="ja",basisgegevens!E36,0)</f>
        <v>0</v>
      </c>
    </row>
    <row r="24" spans="1:7" x14ac:dyDescent="0.25">
      <c r="A24" s="4" t="s">
        <v>21</v>
      </c>
      <c r="B24" s="10">
        <f>IF(vragenlijst!$B$25="ja",basisgegevens!B37,0)</f>
        <v>0</v>
      </c>
      <c r="C24" s="10">
        <f>IF(vragenlijst!$B$25="ja",basisgegevens!C37,0)</f>
        <v>0</v>
      </c>
      <c r="D24" s="10">
        <f>IF(vragenlijst!$B$25="ja",basisgegevens!D37,0)</f>
        <v>0</v>
      </c>
      <c r="E24" s="10">
        <f>IF(vragenlijst!$B$25="ja",basisgegevens!E37,0)</f>
        <v>0</v>
      </c>
    </row>
    <row r="25" spans="1:7" x14ac:dyDescent="0.25">
      <c r="A25" s="4" t="s">
        <v>33</v>
      </c>
      <c r="B25" s="10">
        <f>IF(vragenlijst!$B$30="ja",basisgegevens!B38,0)</f>
        <v>0</v>
      </c>
      <c r="C25" s="10">
        <f>IF(vragenlijst!$B$30="ja",basisgegevens!C38,0)</f>
        <v>0</v>
      </c>
      <c r="D25" s="10">
        <f>IF(vragenlijst!$B$30="ja",basisgegevens!D38,0)</f>
        <v>0</v>
      </c>
      <c r="E25" s="10">
        <f>IF(vragenlijst!$B$30="ja",basisgegevens!E38,0)</f>
        <v>0</v>
      </c>
    </row>
    <row r="26" spans="1:7" x14ac:dyDescent="0.25">
      <c r="A26" s="4" t="s">
        <v>34</v>
      </c>
      <c r="B26" s="10">
        <f>IF(vragenlijst!$B$27="ja",basisgegevens!B39,0)</f>
        <v>0</v>
      </c>
      <c r="C26" s="10">
        <f>IF(vragenlijst!$B$27="ja",basisgegevens!C39,0)</f>
        <v>0</v>
      </c>
      <c r="D26" s="10">
        <f>IF(vragenlijst!$B$27="ja",basisgegevens!D39,0)</f>
        <v>0</v>
      </c>
      <c r="E26" s="10">
        <f>IF(vragenlijst!$B$27="ja",basisgegevens!E39,0)</f>
        <v>0</v>
      </c>
    </row>
    <row r="27" spans="1:7" x14ac:dyDescent="0.25">
      <c r="A27" s="4" t="s">
        <v>97</v>
      </c>
      <c r="B27" s="10">
        <f>IF(vragenlijst!$B$43="ja",basisgegevens!B40,0)</f>
        <v>0</v>
      </c>
      <c r="C27" s="10">
        <f>IF(vragenlijst!$B$43="ja",basisgegevens!C40,0)</f>
        <v>0</v>
      </c>
      <c r="D27" s="10">
        <f>IF(vragenlijst!$B$43="ja",basisgegevens!D40,0)</f>
        <v>0</v>
      </c>
      <c r="E27" s="10">
        <f>IF(vragenlijst!$B$43="ja",basisgegevens!E40,0)</f>
        <v>0</v>
      </c>
    </row>
    <row r="28" spans="1:7" x14ac:dyDescent="0.25">
      <c r="A28" s="4"/>
    </row>
    <row r="29" spans="1:7" x14ac:dyDescent="0.25">
      <c r="B29" s="1">
        <v>1</v>
      </c>
      <c r="C29" s="1">
        <v>1.05</v>
      </c>
      <c r="D29" s="1">
        <v>1.1000000000000001</v>
      </c>
      <c r="E29" s="1">
        <v>1.1499999999999999</v>
      </c>
      <c r="F29" s="1">
        <v>1.2</v>
      </c>
      <c r="G29" s="1">
        <v>1.25</v>
      </c>
    </row>
    <row r="30" spans="1:7" x14ac:dyDescent="0.25">
      <c r="A30" t="s">
        <v>0</v>
      </c>
      <c r="B30">
        <v>3240</v>
      </c>
      <c r="C30">
        <v>4230</v>
      </c>
      <c r="D30">
        <v>5300</v>
      </c>
      <c r="E30">
        <v>6210</v>
      </c>
      <c r="F30">
        <v>7030</v>
      </c>
      <c r="G30">
        <v>7770</v>
      </c>
    </row>
    <row r="31" spans="1:7" x14ac:dyDescent="0.25">
      <c r="A31" t="s">
        <v>3</v>
      </c>
      <c r="B31">
        <v>4000</v>
      </c>
      <c r="C31">
        <v>4880</v>
      </c>
      <c r="D31">
        <v>5840</v>
      </c>
      <c r="E31">
        <v>6660</v>
      </c>
      <c r="F31">
        <v>7410</v>
      </c>
      <c r="G31">
        <v>8100</v>
      </c>
    </row>
    <row r="32" spans="1:7" x14ac:dyDescent="0.25">
      <c r="A32" t="s">
        <v>1</v>
      </c>
      <c r="B32">
        <v>1500</v>
      </c>
      <c r="C32">
        <v>1840</v>
      </c>
      <c r="D32">
        <v>2280</v>
      </c>
      <c r="E32">
        <v>2470</v>
      </c>
      <c r="F32">
        <v>2780</v>
      </c>
      <c r="G32">
        <v>2980</v>
      </c>
    </row>
    <row r="33" spans="1:7" x14ac:dyDescent="0.25">
      <c r="B33" s="8">
        <f>(B31/B30)*B32</f>
        <v>1851.8518518518517</v>
      </c>
      <c r="C33" s="8">
        <f t="shared" ref="C33:G33" si="2">(C31/C30)*C32</f>
        <v>2122.7423167848701</v>
      </c>
      <c r="D33" s="8">
        <f t="shared" si="2"/>
        <v>2512.3018867924529</v>
      </c>
      <c r="E33" s="8">
        <f t="shared" si="2"/>
        <v>2648.985507246377</v>
      </c>
      <c r="F33" s="8">
        <f t="shared" si="2"/>
        <v>2930.27027027027</v>
      </c>
      <c r="G33" s="8">
        <f t="shared" si="2"/>
        <v>3106.5637065637061</v>
      </c>
    </row>
    <row r="35" spans="1:7" x14ac:dyDescent="0.25">
      <c r="B35">
        <f>IF(AND(vragenlijst!$B$16=uitkomsten!$B$29,vragenlijst!$B$19="nee"),uitkomsten!B30,0)</f>
        <v>0</v>
      </c>
      <c r="C35">
        <f>IF(AND(vragenlijst!$B$16=uitkomsten!C29,vragenlijst!$B$19="nee"),uitkomsten!C30,0)</f>
        <v>0</v>
      </c>
      <c r="D35">
        <f>IF(AND(vragenlijst!$B$16=uitkomsten!D29,vragenlijst!$B$19="nee"),uitkomsten!D30,0)</f>
        <v>5300</v>
      </c>
      <c r="E35">
        <f>IF(AND(vragenlijst!$B$16=uitkomsten!E29,vragenlijst!$B$19="nee"),uitkomsten!E30,0)</f>
        <v>0</v>
      </c>
      <c r="F35">
        <f>IF(AND(vragenlijst!$B$16=uitkomsten!F29,vragenlijst!$B$19="nee"),uitkomsten!F30,0)</f>
        <v>0</v>
      </c>
      <c r="G35">
        <f>IF(AND(vragenlijst!$B$16=uitkomsten!G29,vragenlijst!$B$19="nee"),uitkomsten!G30,0)</f>
        <v>0</v>
      </c>
    </row>
    <row r="36" spans="1:7" x14ac:dyDescent="0.25">
      <c r="A36" s="7"/>
      <c r="B36">
        <f>IF(AND(vragenlijst!$B$16=uitkomsten!B29,vragenlijst!$B$19="ja"),uitkomsten!B31,0)</f>
        <v>0</v>
      </c>
      <c r="C36">
        <f>IF(AND(vragenlijst!$B$16=uitkomsten!C29,vragenlijst!$B$19="ja"),uitkomsten!C31,0)</f>
        <v>0</v>
      </c>
      <c r="D36">
        <f>IF(AND(vragenlijst!$B$16=uitkomsten!D29,vragenlijst!$B$19="ja"),uitkomsten!D31,0)</f>
        <v>0</v>
      </c>
      <c r="E36">
        <f>IF(AND(vragenlijst!$B$16=uitkomsten!E29,vragenlijst!$B$19="ja"),uitkomsten!E31,0)</f>
        <v>0</v>
      </c>
      <c r="F36">
        <f>IF(AND(vragenlijst!$B$16=uitkomsten!F29,vragenlijst!$B$19="ja"),uitkomsten!F31,0)</f>
        <v>0</v>
      </c>
      <c r="G36">
        <f>IF(AND(vragenlijst!$B$16=uitkomsten!G29,vragenlijst!$B$19="ja"),uitkomsten!G31,0)</f>
        <v>0</v>
      </c>
    </row>
    <row r="37" spans="1:7" x14ac:dyDescent="0.25">
      <c r="A37" s="7"/>
      <c r="B37">
        <f>IF(AND(vragenlijst!$B$16=uitkomsten!$B$29,vragenlijst!$B$19="nee"),uitkomsten!B32,0)</f>
        <v>0</v>
      </c>
      <c r="C37">
        <f>IF(AND(vragenlijst!$B$16=uitkomsten!$C$29,vragenlijst!$B$19="nee"),uitkomsten!C32,0)</f>
        <v>0</v>
      </c>
      <c r="D37">
        <f>IF(AND(vragenlijst!$B$16=uitkomsten!$D$29,vragenlijst!$B$19="nee"),uitkomsten!D32,0)</f>
        <v>2280</v>
      </c>
      <c r="E37">
        <f>IF(AND(vragenlijst!$B$16=uitkomsten!$E$29,vragenlijst!$B$19="nee"),uitkomsten!E32,0)</f>
        <v>0</v>
      </c>
      <c r="F37">
        <f>IF(AND(vragenlijst!$B$16=uitkomsten!$F$29,vragenlijst!$B$19="nee"),uitkomsten!F32,0)</f>
        <v>0</v>
      </c>
      <c r="G37">
        <f>IF(AND(vragenlijst!$B$16=uitkomsten!$G$29,vragenlijst!$B$19="nee"),uitkomsten!G32,0)</f>
        <v>0</v>
      </c>
    </row>
    <row r="38" spans="1:7" x14ac:dyDescent="0.25">
      <c r="A38" s="7"/>
      <c r="B38">
        <f>IF(AND(vragenlijst!$B$16=uitkomsten!$B$29,vragenlijst!$B$19="ja"),uitkomsten!B33,0)</f>
        <v>0</v>
      </c>
      <c r="C38">
        <f>IF(AND(vragenlijst!$B$16=uitkomsten!$C$29,vragenlijst!$B$19="ja"),uitkomsten!C33,0)</f>
        <v>0</v>
      </c>
      <c r="D38">
        <f>IF(AND(vragenlijst!$B$16=uitkomsten!$D$29,vragenlijst!$B$19="ja"),uitkomsten!D33,0)</f>
        <v>0</v>
      </c>
      <c r="E38">
        <f>IF(AND(vragenlijst!$B$16=uitkomsten!$E$29,vragenlijst!$B$19="ja"),uitkomsten!E33,0)</f>
        <v>0</v>
      </c>
      <c r="F38">
        <f>IF(AND(vragenlijst!$B$16=uitkomsten!$F$29,vragenlijst!$B$19="ja"),uitkomsten!F33,0)</f>
        <v>0</v>
      </c>
      <c r="G38">
        <f>IF(AND(vragenlijst!$B$16=uitkomsten!$G$29,vragenlijst!$B$19="ja"),uitkomsten!G33,0)</f>
        <v>0</v>
      </c>
    </row>
    <row r="39" spans="1:7" x14ac:dyDescent="0.25">
      <c r="A39" s="7"/>
      <c r="B39" s="8"/>
      <c r="C39" s="8"/>
      <c r="D39" s="8"/>
      <c r="E39" s="8"/>
      <c r="F39" s="8"/>
      <c r="G39" s="8"/>
    </row>
    <row r="40" spans="1:7" x14ac:dyDescent="0.25">
      <c r="A40" s="7" t="s">
        <v>78</v>
      </c>
      <c r="B40" s="8">
        <f>SUM(B35:G36)</f>
        <v>5300</v>
      </c>
      <c r="C40" s="8"/>
      <c r="D40" s="8"/>
      <c r="E40" s="8"/>
      <c r="F40" s="8"/>
      <c r="G40" s="8"/>
    </row>
    <row r="41" spans="1:7" x14ac:dyDescent="0.25">
      <c r="A41" s="7" t="s">
        <v>68</v>
      </c>
      <c r="B41" s="8">
        <f>vragenlijst!B24*uitkomsten!B40</f>
        <v>2173</v>
      </c>
      <c r="C41" s="8"/>
      <c r="D41" s="8"/>
      <c r="E41" s="8"/>
      <c r="F41" s="8"/>
      <c r="G41" s="8"/>
    </row>
    <row r="42" spans="1:7" x14ac:dyDescent="0.25">
      <c r="A42" s="7"/>
      <c r="B42" s="8"/>
      <c r="C42" s="8"/>
      <c r="D42" s="8"/>
      <c r="E42" s="8"/>
      <c r="F42" s="8"/>
      <c r="G42" s="8"/>
    </row>
    <row r="43" spans="1:7" x14ac:dyDescent="0.25">
      <c r="A43" s="7" t="s">
        <v>74</v>
      </c>
      <c r="B43" s="8">
        <f>SUM(B37:G38)</f>
        <v>2280</v>
      </c>
      <c r="C43" s="8"/>
      <c r="D43" s="8"/>
      <c r="E43" s="8"/>
      <c r="F43" s="8"/>
      <c r="G43" s="8"/>
    </row>
    <row r="44" spans="1:7" x14ac:dyDescent="0.25">
      <c r="A44" s="7" t="s">
        <v>68</v>
      </c>
      <c r="B44" s="8">
        <f>vragenlijst!B5*B43</f>
        <v>1618.8</v>
      </c>
      <c r="C44" s="8"/>
      <c r="D44" s="8"/>
      <c r="E44" s="8"/>
      <c r="F44" s="8"/>
      <c r="G44" s="8"/>
    </row>
    <row r="45" spans="1:7" x14ac:dyDescent="0.25">
      <c r="A45" s="7"/>
      <c r="B45" s="8"/>
      <c r="C45" s="8"/>
      <c r="D45" s="8"/>
      <c r="E45" s="8"/>
      <c r="F45" s="8"/>
      <c r="G45" s="8"/>
    </row>
    <row r="46" spans="1:7" x14ac:dyDescent="0.25">
      <c r="A46" s="7" t="s">
        <v>79</v>
      </c>
      <c r="B46" s="8">
        <f>SUM(B35:G36)</f>
        <v>5300</v>
      </c>
      <c r="C46" s="8"/>
      <c r="D46" s="8"/>
      <c r="E46" s="8"/>
      <c r="F46" s="8"/>
      <c r="G46" s="8"/>
    </row>
    <row r="47" spans="1:7" x14ac:dyDescent="0.25">
      <c r="A47" s="7" t="s">
        <v>68</v>
      </c>
      <c r="B47" s="8">
        <f>B46*vragenlijst!B22</f>
        <v>1590</v>
      </c>
      <c r="C47" s="8"/>
      <c r="D47" s="8"/>
      <c r="E47" s="8"/>
      <c r="F47" s="8"/>
      <c r="G47" s="8"/>
    </row>
    <row r="48" spans="1:7" x14ac:dyDescent="0.25">
      <c r="A48" s="7"/>
      <c r="B48" s="8"/>
      <c r="C48" s="8"/>
      <c r="D48" s="8"/>
      <c r="E48" s="8"/>
      <c r="F48" s="8"/>
      <c r="G48" s="8"/>
    </row>
    <row r="49" spans="1:7" x14ac:dyDescent="0.25">
      <c r="A49" s="1" t="s">
        <v>80</v>
      </c>
      <c r="B49" s="12">
        <f>B47*basisgegevens!B31</f>
        <v>182850</v>
      </c>
    </row>
    <row r="50" spans="1:7" x14ac:dyDescent="0.25">
      <c r="A50" s="7" t="s">
        <v>76</v>
      </c>
      <c r="B50" s="5">
        <f>IF(vragenlijst!B9="nee",uitkomsten!B44*(basisgegevens!B29+basisgegevens!B30),IF(vragenlijst!B9="ja",uitkomsten!B44*basisgegevens!B29))</f>
        <v>496971.6</v>
      </c>
    </row>
    <row r="51" spans="1:7" x14ac:dyDescent="0.25">
      <c r="A51" s="7" t="s">
        <v>89</v>
      </c>
      <c r="B51" s="12">
        <f>B41*basisgegevens!B28+B11</f>
        <v>982196</v>
      </c>
      <c r="C51" s="8"/>
      <c r="D51" s="8"/>
      <c r="E51" s="8"/>
      <c r="F51" s="8"/>
      <c r="G51" s="8"/>
    </row>
    <row r="52" spans="1:7" x14ac:dyDescent="0.25">
      <c r="A52" s="7" t="s">
        <v>111</v>
      </c>
      <c r="B52" s="5">
        <f>IF(vragenlijst!B8="ja",uitkomsten!B44*basisgegevens!B27,0)</f>
        <v>0</v>
      </c>
    </row>
    <row r="54" spans="1:7" x14ac:dyDescent="0.25">
      <c r="A54" s="2" t="s">
        <v>4</v>
      </c>
    </row>
    <row r="55" spans="1:7" x14ac:dyDescent="0.25">
      <c r="B55">
        <v>2016</v>
      </c>
      <c r="C55">
        <v>2017</v>
      </c>
      <c r="D55">
        <v>2018</v>
      </c>
      <c r="E55">
        <v>2019</v>
      </c>
    </row>
    <row r="56" spans="1:7" x14ac:dyDescent="0.25">
      <c r="A56" t="s">
        <v>11</v>
      </c>
      <c r="B56" s="13">
        <v>698000</v>
      </c>
      <c r="C56" s="13">
        <v>698000</v>
      </c>
      <c r="D56" s="13">
        <v>698000</v>
      </c>
      <c r="E56" s="13">
        <v>698000</v>
      </c>
    </row>
    <row r="57" spans="1:7" x14ac:dyDescent="0.25">
      <c r="A57" t="s">
        <v>26</v>
      </c>
      <c r="B57" s="10">
        <f>IF(vragenlijst!B48="ja",basisgegevens!B73,0)</f>
        <v>0</v>
      </c>
      <c r="C57" s="10">
        <f>IF(vragenlijst!$B$48="ja",basisgegevens!C73,0)</f>
        <v>0</v>
      </c>
      <c r="D57" s="10">
        <f>IF(vragenlijst!$B$48="ja",basisgegevens!D73,0)</f>
        <v>0</v>
      </c>
      <c r="E57" s="10">
        <f>IF(vragenlijst!$B$48="ja",basisgegevens!E73,0)</f>
        <v>0</v>
      </c>
    </row>
    <row r="58" spans="1:7" x14ac:dyDescent="0.25">
      <c r="A58" t="s">
        <v>27</v>
      </c>
      <c r="B58" s="10">
        <f>IF(vragenlijst!$B$49="ja",basisgegevens!B74,0)</f>
        <v>0</v>
      </c>
      <c r="C58" s="10">
        <f>IF(vragenlijst!$B$49="ja",basisgegevens!C74,0)</f>
        <v>0</v>
      </c>
      <c r="D58" s="10">
        <f>IF(vragenlijst!$B$49="ja",basisgegevens!D74,0)</f>
        <v>0</v>
      </c>
      <c r="E58" s="10">
        <f>IF(vragenlijst!$B$49="ja",basisgegevens!E74,0)</f>
        <v>0</v>
      </c>
    </row>
    <row r="59" spans="1:7" x14ac:dyDescent="0.25">
      <c r="A59" t="s">
        <v>28</v>
      </c>
      <c r="B59" s="10">
        <f>IF(vragenlijst!$B$50="ja",basisgegevens!B75,0)</f>
        <v>0</v>
      </c>
      <c r="C59" s="10">
        <f>IF(vragenlijst!$B$50="ja",basisgegevens!C75,0)</f>
        <v>0</v>
      </c>
      <c r="D59" s="10">
        <f>IF(vragenlijst!$B$50="ja",basisgegevens!D75,0)</f>
        <v>0</v>
      </c>
      <c r="E59" s="10">
        <f>IF(vragenlijst!$B$50="ja",basisgegevens!E75,0)</f>
        <v>0</v>
      </c>
    </row>
    <row r="60" spans="1:7" x14ac:dyDescent="0.25">
      <c r="A60" t="s">
        <v>13</v>
      </c>
      <c r="B60" s="10">
        <f>IF(vragenlijst!$B$51="ja",basisgegevens!B76,0)</f>
        <v>315000</v>
      </c>
      <c r="C60" s="10">
        <f>IF(vragenlijst!$B$51="ja",basisgegevens!C76,0)</f>
        <v>315000</v>
      </c>
      <c r="D60" s="10">
        <f>IF(vragenlijst!$B$51="ja",basisgegevens!D76,0)</f>
        <v>315000</v>
      </c>
      <c r="E60" s="10">
        <f>IF(vragenlijst!$B$51="ja",basisgegevens!E76,0)</f>
        <v>315000</v>
      </c>
    </row>
    <row r="61" spans="1:7" x14ac:dyDescent="0.25">
      <c r="A61" t="s">
        <v>5</v>
      </c>
      <c r="B61" s="10">
        <f>IF(vragenlijst!$B$52="ja",basisgegevens!B77,0)</f>
        <v>0</v>
      </c>
      <c r="C61" s="10">
        <f>IF(vragenlijst!$B$52="ja",basisgegevens!C77,0)</f>
        <v>0</v>
      </c>
      <c r="D61" s="10">
        <f>IF(vragenlijst!$B$52="ja",basisgegevens!D77,0)</f>
        <v>0</v>
      </c>
      <c r="E61" s="10">
        <f>IF(vragenlijst!$B$52="ja",basisgegevens!E77,0)</f>
        <v>0</v>
      </c>
    </row>
    <row r="62" spans="1:7" x14ac:dyDescent="0.25">
      <c r="A62" t="s">
        <v>8</v>
      </c>
      <c r="B62" s="10">
        <f>IF(vragenlijst!B53="ja",basisgegevens!B78,0)</f>
        <v>0</v>
      </c>
      <c r="C62" s="10">
        <f>IF(vragenlijst!$B$53="ja",basisgegevens!C78,0)</f>
        <v>0</v>
      </c>
      <c r="D62" s="10">
        <f>IF(vragenlijst!$B$53="ja",basisgegevens!D78,0)</f>
        <v>0</v>
      </c>
      <c r="E62" s="10">
        <f>IF(vragenlijst!$B$53="ja",basisgegevens!E78,0)</f>
        <v>0</v>
      </c>
    </row>
    <row r="64" spans="1:7" x14ac:dyDescent="0.25">
      <c r="A64" t="s">
        <v>6</v>
      </c>
      <c r="B64" s="10">
        <f>IF(vragenlijst!$B$55="ja",basisgegevens!B80,0)</f>
        <v>0</v>
      </c>
      <c r="C64" s="10">
        <f>IF(vragenlijst!$B$55="ja",basisgegevens!C80,0)</f>
        <v>0</v>
      </c>
      <c r="D64" s="10">
        <f>IF(vragenlijst!$B$55="ja",basisgegevens!D80,0)</f>
        <v>0</v>
      </c>
      <c r="E64" s="10">
        <f>IF(vragenlijst!$B$55="ja",basisgegevens!E80,0)</f>
        <v>0</v>
      </c>
    </row>
    <row r="65" spans="1:5" x14ac:dyDescent="0.25">
      <c r="A65" t="s">
        <v>19</v>
      </c>
      <c r="B65" s="10">
        <f>IF(vragenlijst!$B$56="ja",basisgegevens!B81,0)</f>
        <v>0</v>
      </c>
      <c r="C65" s="10">
        <f>IF(vragenlijst!$B$56="ja",basisgegevens!C81,0)</f>
        <v>0</v>
      </c>
      <c r="D65" s="10">
        <f>IF(vragenlijst!$B$56="ja",basisgegevens!D81,0)</f>
        <v>0</v>
      </c>
      <c r="E65" s="10">
        <f>IF(vragenlijst!$B$56="ja",basisgegevens!E81,0)</f>
        <v>0</v>
      </c>
    </row>
    <row r="66" spans="1:5" x14ac:dyDescent="0.25">
      <c r="A66" t="s">
        <v>20</v>
      </c>
      <c r="B66" s="10">
        <f>IF(vragenlijst!$B$57="ja",basisgegevens!B82,0)</f>
        <v>0</v>
      </c>
      <c r="C66" s="10">
        <f>IF(vragenlijst!$B$57="ja",basisgegevens!C82,0)</f>
        <v>0</v>
      </c>
      <c r="D66" s="10">
        <f>IF(vragenlijst!$B$57="ja",basisgegevens!D82,0)</f>
        <v>0</v>
      </c>
      <c r="E66" s="10">
        <f>IF(vragenlijst!$B$57="ja",basisgegevens!E82,0)</f>
        <v>0</v>
      </c>
    </row>
    <row r="67" spans="1:5" x14ac:dyDescent="0.25">
      <c r="A67" t="s">
        <v>7</v>
      </c>
      <c r="B67" s="10">
        <f>IF(vragenlijst!$B$58="ja",basisgegevens!B83,0)</f>
        <v>0</v>
      </c>
      <c r="C67" s="10">
        <f>IF(vragenlijst!$B$58="ja",basisgegevens!C83,0)</f>
        <v>0</v>
      </c>
      <c r="D67" s="10">
        <f>IF(vragenlijst!$B$58="ja",basisgegevens!D83,0)</f>
        <v>0</v>
      </c>
      <c r="E67" s="10">
        <f>IF(vragenlijst!$B$58="ja",basisgegevens!E83,0)</f>
        <v>0</v>
      </c>
    </row>
    <row r="68" spans="1:5" x14ac:dyDescent="0.25">
      <c r="B68" s="5"/>
      <c r="C68" s="5"/>
      <c r="D68" s="5"/>
      <c r="E68" s="5"/>
    </row>
    <row r="69" spans="1:5" x14ac:dyDescent="0.25">
      <c r="A69" t="s">
        <v>9</v>
      </c>
      <c r="B69" s="1"/>
      <c r="C69" s="1"/>
      <c r="D69" s="1"/>
      <c r="E69" s="1"/>
    </row>
    <row r="70" spans="1:5" x14ac:dyDescent="0.25">
      <c r="A70" t="s">
        <v>29</v>
      </c>
      <c r="B70" s="10">
        <f>IF(AND(vragenlijst!$B$61=basisgegevens!$A$86,vragenlijst!$B$63="ja"),basisgegevens!B86,0)</f>
        <v>0</v>
      </c>
      <c r="C70" s="10">
        <f>IF(AND(vragenlijst!$B$61=basisgegevens!$A$86,vragenlijst!$B$63="ja"),basisgegevens!C86,0)</f>
        <v>0</v>
      </c>
      <c r="D70" s="10">
        <f>IF(AND(vragenlijst!$B$61=basisgegevens!$A$86,vragenlijst!$B$63="ja"),basisgegevens!D86,0)</f>
        <v>0</v>
      </c>
      <c r="E70" s="10">
        <f>IF(AND(vragenlijst!$B$61=basisgegevens!$A$86,vragenlijst!$B$63="ja"),basisgegevens!E86,0)</f>
        <v>0</v>
      </c>
    </row>
    <row r="71" spans="1:5" x14ac:dyDescent="0.25">
      <c r="A71" t="s">
        <v>30</v>
      </c>
      <c r="B71" s="10">
        <f>IF(AND(vragenlijst!$B$61=basisgegevens!$A$87,vragenlijst!$B$63="ja"),basisgegevens!B87,0)</f>
        <v>0</v>
      </c>
      <c r="C71" s="10">
        <f>IF(AND(vragenlijst!$B$61=basisgegevens!$A$87,vragenlijst!$B$63="ja"),basisgegevens!C87,0)</f>
        <v>0</v>
      </c>
      <c r="D71" s="10">
        <f>IF(AND(vragenlijst!$B$61=basisgegevens!$A$87,vragenlijst!$B$63="ja"),basisgegevens!D87,0)</f>
        <v>0</v>
      </c>
      <c r="E71" s="10">
        <f>IF(AND(vragenlijst!$B$61=basisgegevens!$A$87,vragenlijst!$B$63="ja"),basisgegevens!E87,0)</f>
        <v>0</v>
      </c>
    </row>
    <row r="72" spans="1:5" x14ac:dyDescent="0.25">
      <c r="A72" t="s">
        <v>31</v>
      </c>
      <c r="B72" s="10">
        <f>IF(AND(vragenlijst!$B$61=basisgegevens!$A$88,vragenlijst!$B$63="ja"),basisgegevens!B88,0)</f>
        <v>0</v>
      </c>
      <c r="C72" s="10">
        <f>IF(AND(vragenlijst!$B$61=basisgegevens!$A$88,vragenlijst!$B$63="ja"),basisgegevens!C88,0)</f>
        <v>0</v>
      </c>
      <c r="D72" s="10">
        <f>IF(AND(vragenlijst!$B$61=basisgegevens!$A$88,vragenlijst!$B$63="ja"),basisgegevens!D88,0)</f>
        <v>0</v>
      </c>
      <c r="E72" s="10">
        <f>IF(AND(vragenlijst!$B$61=basisgegevens!$A$88,vragenlijst!$B$63="ja"),basisgegevens!E88,0)</f>
        <v>0</v>
      </c>
    </row>
    <row r="73" spans="1:5" x14ac:dyDescent="0.25">
      <c r="A73" t="s">
        <v>32</v>
      </c>
      <c r="B73" s="10">
        <f>IF(AND(vragenlijst!$B$61=basisgegevens!$A$89,vragenlijst!$B$63="ja"),basisgegevens!B89,0)</f>
        <v>0</v>
      </c>
      <c r="C73" s="10">
        <f>IF(AND(vragenlijst!$B$61=basisgegevens!$A$89,vragenlijst!$B$63="ja"),basisgegevens!C89,0)</f>
        <v>0</v>
      </c>
      <c r="D73" s="10">
        <f>IF(AND(vragenlijst!$B$61=basisgegevens!$A$89,vragenlijst!$B$63="ja"),basisgegevens!D89,0)</f>
        <v>0</v>
      </c>
      <c r="E73" s="10">
        <f>IF(AND(vragenlijst!$B$61=basisgegevens!$A$89,vragenlijst!$B$63="ja"),basisgegevens!E89,0)</f>
        <v>0</v>
      </c>
    </row>
    <row r="74" spans="1:5" x14ac:dyDescent="0.25">
      <c r="B74" s="1"/>
      <c r="C74" s="1"/>
      <c r="D74" s="1"/>
      <c r="E74" s="1"/>
    </row>
    <row r="75" spans="1:5" x14ac:dyDescent="0.25">
      <c r="A75" t="s">
        <v>10</v>
      </c>
    </row>
    <row r="76" spans="1:5" x14ac:dyDescent="0.25">
      <c r="A76" t="s">
        <v>29</v>
      </c>
      <c r="B76" s="10">
        <f>IF(AND(vragenlijst!$B$61=basisgegevens!$A$92,vragenlijst!$B$64="ja"),basisgegevens!B92,0)</f>
        <v>0</v>
      </c>
      <c r="C76" s="10">
        <f>IF(AND(vragenlijst!$B$61=basisgegevens!$A$92,vragenlijst!$B$64="ja"),basisgegevens!C92,0)</f>
        <v>0</v>
      </c>
      <c r="D76" s="10">
        <f>IF(AND(vragenlijst!$B$61=basisgegevens!$A$92,vragenlijst!$B$64="ja"),basisgegevens!D92,0)</f>
        <v>0</v>
      </c>
      <c r="E76" s="10">
        <f>IF(AND(vragenlijst!$B$61=basisgegevens!$A$92,vragenlijst!$B$64="ja"),basisgegevens!E92,0)</f>
        <v>0</v>
      </c>
    </row>
    <row r="77" spans="1:5" x14ac:dyDescent="0.25">
      <c r="A77" t="s">
        <v>30</v>
      </c>
      <c r="B77" s="10">
        <f>IF(AND(vragenlijst!$B$61=basisgegevens!$A$93,vragenlijst!$B$64="ja"),basisgegevens!B93,0)</f>
        <v>0</v>
      </c>
      <c r="C77" s="10">
        <f>IF(AND(vragenlijst!$B$61=basisgegevens!$A$93,vragenlijst!$B$64="ja"),basisgegevens!C93,0)</f>
        <v>0</v>
      </c>
      <c r="D77" s="10">
        <f>IF(AND(vragenlijst!$B$61=basisgegevens!$A$93,vragenlijst!$B$64="ja"),basisgegevens!D93,0)</f>
        <v>0</v>
      </c>
      <c r="E77" s="10">
        <f>IF(AND(vragenlijst!$B$61=basisgegevens!$A$93,vragenlijst!$B$64="ja"),basisgegevens!E93,0)</f>
        <v>0</v>
      </c>
    </row>
    <row r="78" spans="1:5" x14ac:dyDescent="0.25">
      <c r="A78" t="s">
        <v>31</v>
      </c>
      <c r="B78" s="10">
        <f>IF(AND(vragenlijst!$B$61=basisgegevens!$A$94,vragenlijst!$B$64="ja"),basisgegevens!B94,0)</f>
        <v>0</v>
      </c>
      <c r="C78" s="10">
        <f>IF(AND(vragenlijst!$B$61=basisgegevens!$A$94,vragenlijst!$B$64="ja"),basisgegevens!C94,0)</f>
        <v>0</v>
      </c>
      <c r="D78" s="10">
        <f>IF(AND(vragenlijst!$B$61=basisgegevens!$A$94,vragenlijst!$B$64="ja"),basisgegevens!D94,0)</f>
        <v>0</v>
      </c>
      <c r="E78" s="10">
        <f>IF(AND(vragenlijst!$B$61=basisgegevens!$A$94,vragenlijst!$B$64="ja"),basisgegevens!E94,0)</f>
        <v>0</v>
      </c>
    </row>
    <row r="79" spans="1:5" x14ac:dyDescent="0.25">
      <c r="A79" t="s">
        <v>32</v>
      </c>
      <c r="B79" s="10">
        <f>IF(AND(vragenlijst!$B$61=basisgegevens!$A$95,vragenlijst!$B$64="ja"),basisgegevens!B95,0)</f>
        <v>0</v>
      </c>
      <c r="C79" s="10">
        <f>IF(AND(vragenlijst!$B$61=basisgegevens!$A$95,vragenlijst!$B$64="ja"),basisgegevens!C95,0)</f>
        <v>0</v>
      </c>
      <c r="D79" s="10">
        <f>IF(AND(vragenlijst!$B$61=basisgegevens!$A$95,vragenlijst!$B$64="ja"),basisgegevens!D95,0)</f>
        <v>0</v>
      </c>
      <c r="E79" s="10">
        <f>IF(AND(vragenlijst!$B$61=basisgegevens!$A$95,vragenlijst!$B$64="ja"),basisgegevens!E95,0)</f>
        <v>0</v>
      </c>
    </row>
    <row r="81" spans="1:5" x14ac:dyDescent="0.25">
      <c r="A81" t="s">
        <v>14</v>
      </c>
      <c r="B81" s="12">
        <f>SUM(B6:B19)+SUM(B21:B27)+SUM(B56:B79)</f>
        <v>4736017.5999999996</v>
      </c>
      <c r="C81" s="12">
        <f t="shared" ref="C81:E81" si="3">SUM(C6:C19)+SUM(C21:C27)+SUM(C56:C79)</f>
        <v>4736017.5999999996</v>
      </c>
      <c r="D81" s="12">
        <f t="shared" si="3"/>
        <v>4736017.5999999996</v>
      </c>
      <c r="E81" s="12">
        <f t="shared" si="3"/>
        <v>4736017.5999999996</v>
      </c>
    </row>
    <row r="82" spans="1:5" x14ac:dyDescent="0.25">
      <c r="A82" t="s">
        <v>22</v>
      </c>
      <c r="B82" s="12">
        <f>803000+3817000</f>
        <v>4620000</v>
      </c>
      <c r="C82" s="12">
        <f t="shared" ref="C82:E82" si="4">803000+3817000</f>
        <v>4620000</v>
      </c>
      <c r="D82" s="12">
        <f t="shared" si="4"/>
        <v>4620000</v>
      </c>
      <c r="E82" s="12">
        <f t="shared" si="4"/>
        <v>4620000</v>
      </c>
    </row>
    <row r="84" spans="1:5" x14ac:dyDescent="0.25">
      <c r="A84" t="s">
        <v>23</v>
      </c>
      <c r="B84" s="12">
        <f>B81-B82</f>
        <v>116017.59999999963</v>
      </c>
      <c r="C84" s="12">
        <f t="shared" ref="C84:E84" si="5">C81-C82</f>
        <v>116017.59999999963</v>
      </c>
      <c r="D84" s="12">
        <f t="shared" si="5"/>
        <v>116017.59999999963</v>
      </c>
      <c r="E84" s="12">
        <f t="shared" si="5"/>
        <v>116017.59999999963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workbookViewId="0">
      <selection activeCell="K2" sqref="K2"/>
    </sheetView>
  </sheetViews>
  <sheetFormatPr defaultRowHeight="15" x14ac:dyDescent="0.25"/>
  <cols>
    <col min="19" max="19" width="9.7109375" bestFit="1" customWidth="1"/>
    <col min="21" max="21" width="9.42578125" bestFit="1" customWidth="1"/>
  </cols>
  <sheetData>
    <row r="1" spans="1:21" x14ac:dyDescent="0.25">
      <c r="A1" t="s">
        <v>42</v>
      </c>
      <c r="C1" s="1">
        <v>1</v>
      </c>
      <c r="E1" s="7">
        <v>0.41</v>
      </c>
      <c r="F1" s="1">
        <v>0.13</v>
      </c>
      <c r="H1" s="1">
        <v>0.4</v>
      </c>
      <c r="K1" s="7">
        <v>0.14000000000000001</v>
      </c>
      <c r="M1" s="1">
        <v>0.8</v>
      </c>
      <c r="O1">
        <v>3</v>
      </c>
      <c r="Q1" s="5">
        <v>5</v>
      </c>
      <c r="S1" s="14">
        <v>100000</v>
      </c>
      <c r="U1" s="5">
        <v>100</v>
      </c>
    </row>
    <row r="2" spans="1:21" x14ac:dyDescent="0.25">
      <c r="A2" t="s">
        <v>43</v>
      </c>
      <c r="C2" s="1">
        <v>1.05</v>
      </c>
      <c r="E2" s="7">
        <v>0.45</v>
      </c>
      <c r="F2" s="1">
        <v>0.18</v>
      </c>
      <c r="H2" s="1">
        <v>0.5</v>
      </c>
      <c r="K2" s="7">
        <v>0.2</v>
      </c>
      <c r="M2" s="1">
        <v>0.9</v>
      </c>
      <c r="O2">
        <v>5</v>
      </c>
      <c r="Q2" s="5">
        <v>10</v>
      </c>
      <c r="S2" s="14">
        <v>150000</v>
      </c>
      <c r="U2" s="5">
        <v>150</v>
      </c>
    </row>
    <row r="3" spans="1:21" x14ac:dyDescent="0.25">
      <c r="C3" s="1">
        <v>1.1000000000000001</v>
      </c>
      <c r="E3" s="7">
        <v>0.5</v>
      </c>
      <c r="F3" s="1">
        <v>0.23</v>
      </c>
      <c r="H3" s="1">
        <v>0.6</v>
      </c>
      <c r="K3" s="7">
        <v>0.25</v>
      </c>
      <c r="M3" s="1">
        <v>1</v>
      </c>
      <c r="O3">
        <v>7</v>
      </c>
      <c r="Q3" s="5">
        <v>15</v>
      </c>
      <c r="S3" s="14">
        <v>200000</v>
      </c>
      <c r="U3" s="5">
        <v>200</v>
      </c>
    </row>
    <row r="4" spans="1:21" x14ac:dyDescent="0.25">
      <c r="C4" s="1">
        <v>1.1499999999999999</v>
      </c>
      <c r="E4" s="7">
        <v>0.6</v>
      </c>
      <c r="F4" s="1">
        <v>0.28000000000000003</v>
      </c>
      <c r="H4" s="1">
        <v>0.71</v>
      </c>
      <c r="K4" s="7">
        <v>0.3</v>
      </c>
      <c r="M4" s="1">
        <v>1.1000000000000001</v>
      </c>
      <c r="Q4" s="5">
        <v>20</v>
      </c>
      <c r="S4" s="14">
        <v>250000</v>
      </c>
      <c r="U4" s="5">
        <v>250</v>
      </c>
    </row>
    <row r="5" spans="1:21" x14ac:dyDescent="0.25">
      <c r="C5" s="1">
        <v>1.2</v>
      </c>
      <c r="E5" s="7">
        <v>0.7</v>
      </c>
      <c r="F5" s="1">
        <v>0.33</v>
      </c>
      <c r="H5" s="1">
        <v>0.75</v>
      </c>
      <c r="K5" s="7">
        <v>0.35</v>
      </c>
      <c r="M5" s="1">
        <v>1.2</v>
      </c>
      <c r="Q5" s="5">
        <v>25</v>
      </c>
      <c r="S5" s="14">
        <v>300000</v>
      </c>
    </row>
    <row r="6" spans="1:21" x14ac:dyDescent="0.25">
      <c r="E6" s="7">
        <v>0.8</v>
      </c>
      <c r="H6" s="1">
        <v>0.8</v>
      </c>
      <c r="K6" s="7">
        <v>0.45</v>
      </c>
      <c r="M6" s="1">
        <v>1.3</v>
      </c>
      <c r="Q6" s="5">
        <v>30</v>
      </c>
      <c r="S6" s="14">
        <v>350000</v>
      </c>
    </row>
    <row r="7" spans="1:21" x14ac:dyDescent="0.25">
      <c r="E7" s="7">
        <v>0.9</v>
      </c>
      <c r="H7" s="1">
        <v>0.85</v>
      </c>
      <c r="K7" s="7">
        <v>0.5</v>
      </c>
      <c r="S7" s="14">
        <v>400000</v>
      </c>
    </row>
    <row r="8" spans="1:21" x14ac:dyDescent="0.25">
      <c r="E8" s="7">
        <v>1</v>
      </c>
      <c r="H8" s="1">
        <v>0.9</v>
      </c>
      <c r="K8" s="7">
        <v>0.6</v>
      </c>
      <c r="S8" s="14">
        <v>430000</v>
      </c>
    </row>
    <row r="9" spans="1:21" x14ac:dyDescent="0.25">
      <c r="H9" s="1">
        <v>0.95</v>
      </c>
      <c r="K9" s="7">
        <v>0.7</v>
      </c>
    </row>
    <row r="10" spans="1:21" x14ac:dyDescent="0.25">
      <c r="H10" s="1">
        <v>1</v>
      </c>
      <c r="K10" s="7">
        <v>0.8</v>
      </c>
    </row>
    <row r="11" spans="1:21" x14ac:dyDescent="0.25">
      <c r="K11" s="7">
        <v>0.9</v>
      </c>
    </row>
    <row r="12" spans="1:21" x14ac:dyDescent="0.25">
      <c r="K12" s="7">
        <v>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66420592986E942A0EA6CECD1DB93F3" ma:contentTypeVersion="3" ma:contentTypeDescription="Een nieuw document maken." ma:contentTypeScope="" ma:versionID="e2df555a605797a74087b4822be11ed1">
  <xsd:schema xmlns:xsd="http://www.w3.org/2001/XMLSchema" xmlns:xs="http://www.w3.org/2001/XMLSchema" xmlns:p="http://schemas.microsoft.com/office/2006/metadata/properties" xmlns:ns2="dbc4c546-1970-4b06-a472-f40b77ecf0d1" targetNamespace="http://schemas.microsoft.com/office/2006/metadata/properties" ma:root="true" ma:fieldsID="70d3d6b68291ccbee7e5663850a9ccb8" ns2:_="">
    <xsd:import namespace="dbc4c546-1970-4b06-a472-f40b77ecf0d1"/>
    <xsd:element name="properties">
      <xsd:complexType>
        <xsd:sequence>
          <xsd:element name="documentManagement">
            <xsd:complexType>
              <xsd:all>
                <xsd:element ref="ns2:AxSourceListID" minOccurs="0"/>
                <xsd:element ref="ns2:AxSourceItem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c4c546-1970-4b06-a472-f40b77ecf0d1" elementFormDefault="qualified">
    <xsd:import namespace="http://schemas.microsoft.com/office/2006/documentManagement/types"/>
    <xsd:import namespace="http://schemas.microsoft.com/office/infopath/2007/PartnerControls"/>
    <xsd:element name="AxSourceListID" ma:index="8" nillable="true" ma:displayName="AxSourceListID" ma:hidden="true" ma:internalName="AxSourceListID">
      <xsd:simpleType>
        <xsd:restriction base="dms:Unknown"/>
      </xsd:simpleType>
    </xsd:element>
    <xsd:element name="AxSourceItemID" ma:index="9" nillable="true" ma:displayName="AxSourceItemID" ma:hidden="true" ma:internalName="AxSourceItemID">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ma:readOnly="tru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xSourceListID xmlns="dbc4c546-1970-4b06-a472-f40b77ecf0d1" xsi:nil="true"/>
    <AxSourceItemID xmlns="dbc4c546-1970-4b06-a472-f40b77ecf0d1" xsi:nil="true"/>
  </documentManagement>
</p:properties>
</file>

<file path=customXml/itemProps1.xml><?xml version="1.0" encoding="utf-8"?>
<ds:datastoreItem xmlns:ds="http://schemas.openxmlformats.org/officeDocument/2006/customXml" ds:itemID="{3B5A43F0-C2CC-4B42-B018-C6DF2E19D54C}"/>
</file>

<file path=customXml/itemProps2.xml><?xml version="1.0" encoding="utf-8"?>
<ds:datastoreItem xmlns:ds="http://schemas.openxmlformats.org/officeDocument/2006/customXml" ds:itemID="{6CCD98FF-B2AB-492F-98E9-4B6E437678A4}"/>
</file>

<file path=customXml/itemProps3.xml><?xml version="1.0" encoding="utf-8"?>
<ds:datastoreItem xmlns:ds="http://schemas.openxmlformats.org/officeDocument/2006/customXml" ds:itemID="{E2B43765-0EC8-4E49-9842-6383CB5AF5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11</vt:i4>
      </vt:variant>
    </vt:vector>
  </HeadingPairs>
  <TitlesOfParts>
    <vt:vector size="18" baseType="lpstr">
      <vt:lpstr>uitleg</vt:lpstr>
      <vt:lpstr>vragenlijst</vt:lpstr>
      <vt:lpstr>financiële consequenties</vt:lpstr>
      <vt:lpstr>basisgegevens</vt:lpstr>
      <vt:lpstr>uitkomsten</vt:lpstr>
      <vt:lpstr>Blad3</vt:lpstr>
      <vt:lpstr>Blad2</vt:lpstr>
      <vt:lpstr>bereikkindregelingen</vt:lpstr>
      <vt:lpstr>bereikminima</vt:lpstr>
      <vt:lpstr>bereikrechtop</vt:lpstr>
      <vt:lpstr>bereikshv</vt:lpstr>
      <vt:lpstr>collaanv</vt:lpstr>
      <vt:lpstr>collBB</vt:lpstr>
      <vt:lpstr>doelgroep</vt:lpstr>
      <vt:lpstr>FRbedrag</vt:lpstr>
      <vt:lpstr>IIT</vt:lpstr>
      <vt:lpstr>IITduur</vt:lpstr>
      <vt:lpstr>janee</vt:lpstr>
    </vt:vector>
  </TitlesOfParts>
  <Company>DOWR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Eck, Hans van</dc:creator>
  <cp:lastModifiedBy>Eck, Hans van</cp:lastModifiedBy>
  <dcterms:created xsi:type="dcterms:W3CDTF">2015-11-20T09:58:02Z</dcterms:created>
  <dcterms:modified xsi:type="dcterms:W3CDTF">2016-02-11T08:03:33Z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0x010100466420592986E942A0EA6CECD1DB93F3</vt:lpwstr>
  </property>
</Properties>
</file>