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ctsamen.sharepoint.com/sites/ATN_EXT_Griffie/Gedeelde documenten/General/Overige Gremia/Agendacommissie/2025/Bestuurlijke Termijnagenda/"/>
    </mc:Choice>
  </mc:AlternateContent>
  <xr:revisionPtr revIDLastSave="91" documentId="13_ncr:1_{7AC693B5-C61E-4068-91FD-55558D729BB6}" xr6:coauthVersionLast="47" xr6:coauthVersionMax="47" xr10:uidLastSave="{4C97F931-D873-4124-A99E-31540838F32D}"/>
  <bookViews>
    <workbookView xWindow="-103" yWindow="-103" windowWidth="24892" windowHeight="15943" tabRatio="486" xr2:uid="{00000000-000D-0000-FFFF-FFFF00000000}"/>
  </bookViews>
  <sheets>
    <sheet name="BTA" sheetId="1" r:id="rId1"/>
    <sheet name="Overzicht vergaderingen" sheetId="2" r:id="rId2"/>
  </sheets>
  <definedNames>
    <definedName name="_xlnm.Print_Titles" localSheetId="0">BTA!$1:$1</definedName>
    <definedName name="b" localSheetId="0">BTA!$1:$1</definedName>
    <definedName name="Print_Area" localSheetId="0">BTA!$A$1:$K$53</definedName>
    <definedName name="Print_Titles" localSheetId="0">BTA!$1:$1</definedName>
    <definedName name="Van_matrix_1">_xlfn.ANCHORARRAY('Overzicht vergaderingen'!$E$2)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2" l="1" a="1"/>
  <c r="E2" i="2" s="1"/>
  <c r="D2" i="2" a="1"/>
  <c r="D2" i="2" s="1"/>
  <c r="C2" i="2" a="1"/>
  <c r="C2" i="2" s="1"/>
  <c r="B2" i="2" a="1"/>
  <c r="B2" i="2" s="1"/>
  <c r="A2" i="2" a="1"/>
  <c r="A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<sst xmlns="http://schemas.openxmlformats.org/spreadsheetml/2006/main" count="236" uniqueCount="133">
  <si>
    <t>Onderwerp</t>
  </si>
  <si>
    <t>Nr</t>
  </si>
  <si>
    <t>Stand van zaken/nieuw datum met redenen</t>
  </si>
  <si>
    <t>Laatste B&amp;W vergadering voor aanleveren stukken.</t>
  </si>
  <si>
    <t>De Bestuurlijke termijnagenda is een interne document t.b.v. de planning. Aan deze Bestuurlijke termijnagenda kunnen geen rechten worden ontleend.</t>
  </si>
  <si>
    <t>Programma 1 Ruimte</t>
  </si>
  <si>
    <t>Programma 2 Sociaal Domein</t>
  </si>
  <si>
    <t>Programma 3 Bedrijfsvoering</t>
  </si>
  <si>
    <t xml:space="preserve">Vaststellen Monitorings-programma </t>
  </si>
  <si>
    <t>Aanvankelijke streefdatum</t>
  </si>
  <si>
    <t>1e kw 2023</t>
  </si>
  <si>
    <t>Vaststellen omgevingsvisie</t>
  </si>
  <si>
    <t>RM</t>
  </si>
  <si>
    <t>RV</t>
  </si>
  <si>
    <t>Mogelijke wijze van Beeldvorming</t>
  </si>
  <si>
    <t>RM = Raadsmededeling RV= raads voorstel</t>
  </si>
  <si>
    <t>RES 2.0</t>
  </si>
  <si>
    <t xml:space="preserve"> </t>
  </si>
  <si>
    <t>Onderzoek Aaltens Boerenfonds</t>
  </si>
  <si>
    <t>Participatietraject Oude Helenakerk (lokaal vervolg regionale kerkenvisie)</t>
  </si>
  <si>
    <t>Team</t>
  </si>
  <si>
    <t>Datum Toezegging /Motie/Raadsmededeling/ Opmerking</t>
  </si>
  <si>
    <t>Burgemeester</t>
  </si>
  <si>
    <t>Weth. Groters</t>
  </si>
  <si>
    <t>Team Openbare Ruimte</t>
  </si>
  <si>
    <t>Weth. Kok</t>
  </si>
  <si>
    <t>College</t>
  </si>
  <si>
    <t>Weth. Wikkerink</t>
  </si>
  <si>
    <t>Team Dienstverlening</t>
  </si>
  <si>
    <t>Weths. Kok en Groters</t>
  </si>
  <si>
    <t>Portf.houder</t>
  </si>
  <si>
    <t>Amendement 10.1 raadsvergadering 28 maart 2023</t>
  </si>
  <si>
    <t>Evaluatie Nota Aalten Circulair</t>
  </si>
  <si>
    <t>Team Informatiebeheer</t>
  </si>
  <si>
    <t>Weth Kok</t>
  </si>
  <si>
    <t>UP-1J; Q4-2024</t>
  </si>
  <si>
    <t>Kapverordening</t>
  </si>
  <si>
    <t>Team Dienst verlening</t>
  </si>
  <si>
    <t>q4 2024</t>
  </si>
  <si>
    <t>Team B&amp;O en veiligheid</t>
  </si>
  <si>
    <t xml:space="preserve">Toezegging raad 28-2-2023; zie ingetrokken motie 11.2 PP; zie startnotitie dec 2023; </t>
  </si>
  <si>
    <t>Team M&amp;S</t>
  </si>
  <si>
    <t>Zie Startnotitie raadsbesluit 30-1-2024; toezeggingen Oordeelsvormende vergadering 16-1-2024; In de uitwerking wordt rekening gehouden met demografische ontwikkelingen/veranderingen en openheid en blanco beginnen is een belangrijke onderlegger van de startnotitie.</t>
  </si>
  <si>
    <t>Visie toekomst zwembaden</t>
  </si>
  <si>
    <t>Overige</t>
  </si>
  <si>
    <t>Art 1 Grondwet op prominente plek gemeentehuis en gemeentekantoor</t>
  </si>
  <si>
    <t>Vervolgrapportage gemeentemarketing vóór gemeenteraadsverkiezing 2026</t>
  </si>
  <si>
    <t xml:space="preserve">Erfgoednota Oost Achterhoek </t>
  </si>
  <si>
    <t>Zie Voorjaarsnota 2024 blz 14; q1 2025</t>
  </si>
  <si>
    <t>q2 2025</t>
  </si>
  <si>
    <t>nog niet bekend</t>
  </si>
  <si>
    <t>UP-4D; Q4-2024; zie raadsmededeling 63-2024</t>
  </si>
  <si>
    <t>Toezegging oordeelsvormende vergadering 17 juni 2024; zie ook besluitenlijst</t>
  </si>
  <si>
    <t>Herijking en implementatie van de dienstverleningsvisie</t>
  </si>
  <si>
    <t>Zie raadsmededeling 106-2024 (raadsbesluit q1 2025)</t>
  </si>
  <si>
    <t xml:space="preserve">Raadsmededeling 106-2024 (raadsbesluit eind 2024) </t>
  </si>
  <si>
    <t>UP1E; ihkv Omgevingswet; raadswerkgroep wordt vooraf geraadspleegd; q2 2025</t>
  </si>
  <si>
    <t xml:space="preserve">Voorstel tot vaststellen van het normenkader 2025.00 en Accountants- controleprotocol </t>
  </si>
  <si>
    <t>Toezegging oordeelsvormende vergadering 14 mei 2024; q3 2025</t>
  </si>
  <si>
    <t>Begrotingsraad 4-11-2025</t>
  </si>
  <si>
    <t>Programmabegroting 2026 en Meerjarenramingen</t>
  </si>
  <si>
    <t>Voorstel tot vaststellen belastingverordening 2026</t>
  </si>
  <si>
    <t>Najaarsnota 2025</t>
  </si>
  <si>
    <t>Reguliere raad 25 november 2025</t>
  </si>
  <si>
    <t>Mededeling Oordeelsvormende vergadering 17 oktober 2022; raadsmededeling 108-2023; Plan MER wss q1 of q2 2025; RES 2.0 wss q3 2025</t>
  </si>
  <si>
    <t>q1 2023</t>
  </si>
  <si>
    <t>Aangenomen motie 13.1 van GB d.d. 24-9-2024</t>
  </si>
  <si>
    <t>weth. Groters</t>
  </si>
  <si>
    <t>Beleid Begraafplaatsen</t>
  </si>
  <si>
    <t>Zie toezegging oordeelsvormende vergadering 21 oktober 2024; winter 2024-2025</t>
  </si>
  <si>
    <t>Roadmap Vastgoedbeheer; verduurzaming gemeentelijke gebouwen incl Atlantic</t>
  </si>
  <si>
    <t>Onderzoek nieuwe invulling brug tussen Dr. Jenny en Bültenhaus te Dinxperlo</t>
  </si>
  <si>
    <t>Visie Figulus van de /hun gebouwen</t>
  </si>
  <si>
    <t>Toezegging oordeelsvormende vergadering 12 maart 2024;  zodra het RES 2.0 duidelijk is wordt het Ukzw geëvalueerd; eind 2024/begin 2025; nieuwe ontwikkelingen zoals EOS en energiehubs meenemen in het nieuwe Ukzw; Evaluatie na RES 2.0 zie oordeelsvormende vergadering van 22 oktober 2024 en beantwoording begrotingscafé 2024 vraag 1.1.; blz 14 begroting 2025</t>
  </si>
  <si>
    <t>Onderzoek nieuwe uitleglocatie woningbouw nabij Kern Aalten</t>
  </si>
  <si>
    <t>Motie 6.M2 Begrotingsraad 5 nov 2024</t>
  </si>
  <si>
    <t>Motie 6M1 Begrotingsraad 5 nov 2024</t>
  </si>
  <si>
    <t>Vóór de begrotingsvergadering van 4 november 2025 te voldoen aan de afspraken in de beleidsnota “Een warm bad voor cultuur”</t>
  </si>
  <si>
    <t>Evalueren proces één Achterhoekse publieke omroep en uitkomsten delen met raad voor begrotingraad 2025</t>
  </si>
  <si>
    <t>Toezegging begrotingsraad 5 nov 2024</t>
  </si>
  <si>
    <t>UP-1F; raadswerkgroep wordt vooraf geraadpleegd; zie ook Voorjaarsnota 2024 blz 6; q3 2025; zie ook oordeelsvormende vergadering van 22 oktober; zie ook najaarsnota 2024; punt 2 blz 6</t>
  </si>
  <si>
    <t>Motie 5.3. Begrotingsraad 7 november 2023; wordt meegenomen bij verandering raadzaal/ nieuwe audio&amp;video installatie</t>
  </si>
  <si>
    <t>Evaluatie Uitnodigingskader Zon en Wind</t>
  </si>
  <si>
    <t>Beleidsnota sportvoorzieningen</t>
  </si>
  <si>
    <t>Beleidsvisie Sport en bewegen in de openbare ruimte</t>
  </si>
  <si>
    <t>eind 2024/ begin 2025</t>
  </si>
  <si>
    <t>Preventie- en Handhavings plan Alcohol</t>
  </si>
  <si>
    <t xml:space="preserve">Toezegging oordeelsvormende vergadering 14 -1-2025 Over een jaar een raadsmededeling m.b.t. het Preventie- en Handhavingsplan Alcohol met een tussenstand op de punten jeugd en ouderen met de nieuwe cijfers in vergelijking tot de oude cijfers. </t>
  </si>
  <si>
    <t>Weth. Wikkerink/ burgemeester</t>
  </si>
  <si>
    <t>Team B&amp;O en veiligheid/ Team M&amp;S</t>
  </si>
  <si>
    <t>Zie beantwoording vragen jaarrekeningcafé 2024 nr 3.1; zie ook toezegging oordeelsvormende vergadering 22 oktober 2024</t>
  </si>
  <si>
    <t>Doorontwikkeling van de financiële bestaanszekerheid</t>
  </si>
  <si>
    <t>Zie RV en RB 26 november 2024 herijking armoedebeleid</t>
  </si>
  <si>
    <t xml:space="preserve">Raadsmededeling 4-2025 </t>
  </si>
  <si>
    <t>Advies vragen tav monumentale /karakteristieke waarde pand voormalige HBS aan Slingelaan</t>
  </si>
  <si>
    <t>Toezegging raad 28-1-2025; zie ook motie 11-1 van D66; college gaat na overleg met eigenaar schoolgebouw aan Gelders Genootschap opdracht geven om hierover advies uit te brengen en dit in commissie Omgevings-kwaliteit bespreken; daarna raad informeren</t>
  </si>
  <si>
    <t xml:space="preserve">Ver(nieuw)bouw Schaersvoorde </t>
  </si>
  <si>
    <t>Uitgewerkte visie en strategie 'toegang voor het sociaal domein'</t>
  </si>
  <si>
    <t xml:space="preserve">Burgemeester </t>
  </si>
  <si>
    <t>jan/febr 26</t>
  </si>
  <si>
    <t xml:space="preserve">Omgevingsplan Stikstofdepositie </t>
  </si>
  <si>
    <t>Motie actieplan terugdringen vapen onder jongeren raadsvergadering 25 maart 2025</t>
  </si>
  <si>
    <t>Inventarisatie plannen en initiatieven tegen vapen</t>
  </si>
  <si>
    <t>Svz inclusiever onderwijs i.h.k van IHP</t>
  </si>
  <si>
    <t>Team Projecten &amp; Opgaven</t>
  </si>
  <si>
    <t>Voorontwerp Omgevingsvisie</t>
  </si>
  <si>
    <t>najaar 2026</t>
  </si>
  <si>
    <t>Weth. Van Lochem</t>
  </si>
  <si>
    <t xml:space="preserve"> Optimalisatie oversteekplaatsen voor blinden en slechtzienden</t>
  </si>
  <si>
    <t>Zie RV en RB 22 april 2025 Startnotitie mobiliteitsplan en uitvoeringsprogramma Aalten</t>
  </si>
  <si>
    <t>Mobiliteitsplan en uitvoeringsprogramma Aalten</t>
  </si>
  <si>
    <t xml:space="preserve">Er hangt op dit moment een tijdelijke versie bij de ingang aan de Markt. </t>
  </si>
  <si>
    <t>Toezegging raad 23-04-2025; zie ook vragen vragenuur 11-2025 van CDA; college kijkt in hoeverre de oversteekplaatsen in het gebied vananf de Ludgerstaat to de Jumbo geoptimaliseerd kunnen worden voor blinden en slechtzienden</t>
  </si>
  <si>
    <t>Toezegging oordeelvorming 13 mei</t>
  </si>
  <si>
    <t xml:space="preserve">Subsidie water-, riolerings- en klimaatprogramma </t>
  </si>
  <si>
    <t>nieuw</t>
  </si>
  <si>
    <t>Beeldvorming</t>
  </si>
  <si>
    <t>Oordeelvorming</t>
  </si>
  <si>
    <t>Raad</t>
  </si>
  <si>
    <t>Raadsvergadering</t>
  </si>
  <si>
    <t>Type beeldvorming</t>
  </si>
  <si>
    <t>Technische briefing</t>
  </si>
  <si>
    <t>Inspraakronde</t>
  </si>
  <si>
    <t>Technisch briefing en inspraakronde</t>
  </si>
  <si>
    <t>Begrotingscafé</t>
  </si>
  <si>
    <t>20 en 21-okt-25</t>
  </si>
  <si>
    <t>Technische briefing en inspraakronde</t>
  </si>
  <si>
    <t>Raadskaders AZC</t>
  </si>
  <si>
    <t>Weth. Kok/Weth. Wikkerink</t>
  </si>
  <si>
    <t>N.a.v. Motie nadere kaders voor de realisatie van een AZC in de gemeente Aalten raadsvergadering 27 mei 2025</t>
  </si>
  <si>
    <t>Toezegging oordeeelsvormende vergadering 21 oktober 2024</t>
  </si>
  <si>
    <t>Dit is meegenomen in het raadsvoorstel toekomstige situatie Schaersvoorde locatie Slingelaan.</t>
  </si>
  <si>
    <t xml:space="preserve">Verplaatst van november naar december.
Eerder is aangegeven dat het e.e.a. afhankelijk was van de planning van het bureau waarmee samen wordt gewerkt. Inmiddels is hier meer duidelijkheid over.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</si>
</sst>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_-&quot;€&quot;\ * #,##0.00\-;_-&quot;€&quot;\ * &quot;-&quot;??_-;_-@_-"/>
    <numFmt numFmtId="165" formatCode="[$-413]mmm/yy;@"/>
    <numFmt numFmtId="166" formatCode="[$-413]d/mmm/yyyy;@"/>
    <numFmt numFmtId="167" formatCode="[$-413]d/mmm/yy;@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rgb="FF1E1E1E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4E494"/>
        <bgColor indexed="64"/>
      </patternFill>
    </fill>
    <fill>
      <patternFill patternType="solid">
        <fgColor rgb="FFFF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2" borderId="0" xfId="0" applyFill="1"/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166" fontId="1" fillId="3" borderId="0" xfId="0" applyNumberFormat="1" applyFont="1" applyFill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7" fontId="1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3" borderId="3" xfId="0" applyFont="1" applyFill="1" applyBorder="1" applyAlignment="1">
      <alignment vertical="center" wrapText="1"/>
    </xf>
    <xf numFmtId="17" fontId="1" fillId="6" borderId="1" xfId="0" applyNumberFormat="1" applyFont="1" applyFill="1" applyBorder="1" applyAlignment="1">
      <alignment vertical="center" wrapText="1"/>
    </xf>
    <xf numFmtId="17" fontId="1" fillId="6" borderId="1" xfId="0" applyNumberFormat="1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0" fillId="4" borderId="0" xfId="0" applyFill="1"/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/>
    <xf numFmtId="167" fontId="1" fillId="5" borderId="1" xfId="0" applyNumberFormat="1" applyFont="1" applyFill="1" applyBorder="1" applyAlignment="1">
      <alignment horizontal="center" vertical="center" wrapText="1"/>
    </xf>
    <xf numFmtId="167" fontId="1" fillId="3" borderId="1" xfId="0" applyNumberFormat="1" applyFont="1" applyFill="1" applyBorder="1" applyAlignment="1">
      <alignment horizontal="center" vertical="center"/>
    </xf>
    <xf numFmtId="167" fontId="1" fillId="3" borderId="0" xfId="0" applyNumberFormat="1" applyFont="1" applyFill="1" applyAlignment="1">
      <alignment vertical="center"/>
    </xf>
    <xf numFmtId="167" fontId="2" fillId="0" borderId="0" xfId="0" applyNumberFormat="1" applyFont="1"/>
    <xf numFmtId="167" fontId="0" fillId="0" borderId="0" xfId="0" applyNumberFormat="1"/>
    <xf numFmtId="167" fontId="1" fillId="3" borderId="1" xfId="0" applyNumberFormat="1" applyFont="1" applyFill="1" applyBorder="1" applyAlignment="1">
      <alignment horizontal="center" vertical="center" wrapText="1"/>
    </xf>
    <xf numFmtId="167" fontId="1" fillId="3" borderId="0" xfId="0" applyNumberFormat="1" applyFont="1" applyFill="1" applyAlignment="1">
      <alignment horizontal="right" vertical="center" wrapText="1"/>
    </xf>
    <xf numFmtId="167" fontId="6" fillId="0" borderId="1" xfId="0" applyNumberFormat="1" applyFont="1" applyBorder="1" applyAlignment="1">
      <alignment horizontal="center" wrapText="1"/>
    </xf>
    <xf numFmtId="167" fontId="7" fillId="0" borderId="1" xfId="0" applyNumberFormat="1" applyFont="1" applyBorder="1" applyAlignment="1">
      <alignment horizontal="center" wrapText="1"/>
    </xf>
    <xf numFmtId="167" fontId="7" fillId="0" borderId="1" xfId="0" applyNumberFormat="1" applyFont="1" applyBorder="1" applyAlignment="1">
      <alignment horizontal="center"/>
    </xf>
    <xf numFmtId="0" fontId="1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/>
    </xf>
    <xf numFmtId="166" fontId="1" fillId="7" borderId="1" xfId="0" applyNumberFormat="1" applyFont="1" applyFill="1" applyBorder="1" applyAlignment="1">
      <alignment horizontal="center" vertical="center" wrapText="1"/>
    </xf>
    <xf numFmtId="167" fontId="1" fillId="7" borderId="1" xfId="0" applyNumberFormat="1" applyFont="1" applyFill="1" applyBorder="1" applyAlignment="1">
      <alignment horizontal="center" vertical="center" wrapText="1"/>
    </xf>
    <xf numFmtId="167" fontId="1" fillId="7" borderId="1" xfId="0" applyNumberFormat="1" applyFont="1" applyFill="1" applyBorder="1" applyAlignment="1">
      <alignment horizontal="center" vertical="center"/>
    </xf>
    <xf numFmtId="17" fontId="1" fillId="7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166" fontId="1" fillId="7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left" vertical="center" wrapText="1"/>
    </xf>
    <xf numFmtId="17" fontId="1" fillId="7" borderId="1" xfId="0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wrapText="1"/>
    </xf>
    <xf numFmtId="165" fontId="1" fillId="7" borderId="1" xfId="0" applyNumberFormat="1" applyFont="1" applyFill="1" applyBorder="1" applyAlignment="1">
      <alignment horizontal="center" vertical="center"/>
    </xf>
    <xf numFmtId="17" fontId="1" fillId="7" borderId="1" xfId="0" applyNumberFormat="1" applyFont="1" applyFill="1" applyBorder="1" applyAlignment="1">
      <alignment horizontal="left" vertical="center" wrapText="1"/>
    </xf>
    <xf numFmtId="0" fontId="3" fillId="7" borderId="0" xfId="0" applyFont="1" applyFill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/>
    </xf>
    <xf numFmtId="166" fontId="1" fillId="8" borderId="1" xfId="0" applyNumberFormat="1" applyFont="1" applyFill="1" applyBorder="1" applyAlignment="1">
      <alignment horizontal="center" vertical="center"/>
    </xf>
    <xf numFmtId="167" fontId="1" fillId="8" borderId="1" xfId="0" applyNumberFormat="1" applyFont="1" applyFill="1" applyBorder="1" applyAlignment="1">
      <alignment horizontal="center" vertical="center"/>
    </xf>
    <xf numFmtId="167" fontId="1" fillId="8" borderId="1" xfId="0" applyNumberFormat="1" applyFont="1" applyFill="1" applyBorder="1" applyAlignment="1">
      <alignment horizontal="center" vertical="center" wrapText="1"/>
    </xf>
    <xf numFmtId="165" fontId="1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17" fontId="1" fillId="8" borderId="1" xfId="0" applyNumberFormat="1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wrapText="1"/>
    </xf>
    <xf numFmtId="166" fontId="1" fillId="8" borderId="1" xfId="0" applyNumberFormat="1" applyFont="1" applyFill="1" applyBorder="1" applyAlignment="1">
      <alignment horizontal="center" vertical="center" wrapText="1"/>
    </xf>
    <xf numFmtId="17" fontId="1" fillId="8" borderId="1" xfId="0" applyNumberFormat="1" applyFont="1" applyFill="1" applyBorder="1" applyAlignment="1">
      <alignment horizontal="center" vertical="center"/>
    </xf>
    <xf numFmtId="0" fontId="1" fillId="8" borderId="3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164" fontId="1" fillId="8" borderId="1" xfId="0" applyNumberFormat="1" applyFont="1" applyFill="1" applyBorder="1" applyAlignment="1">
      <alignment horizontal="left" vertical="center" wrapText="1"/>
    </xf>
    <xf numFmtId="17" fontId="1" fillId="8" borderId="1" xfId="0" applyNumberFormat="1" applyFont="1" applyFill="1" applyBorder="1" applyAlignment="1">
      <alignment horizontal="center" vertical="center" wrapText="1"/>
    </xf>
    <xf numFmtId="0" fontId="1" fillId="8" borderId="0" xfId="0" applyFont="1" applyFill="1"/>
    <xf numFmtId="0" fontId="1" fillId="9" borderId="1" xfId="0" applyFont="1" applyFill="1" applyBorder="1" applyAlignment="1">
      <alignment vertical="center" wrapText="1"/>
    </xf>
    <xf numFmtId="164" fontId="1" fillId="9" borderId="1" xfId="0" applyNumberFormat="1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center" vertical="center"/>
    </xf>
    <xf numFmtId="166" fontId="1" fillId="9" borderId="1" xfId="0" applyNumberFormat="1" applyFont="1" applyFill="1" applyBorder="1" applyAlignment="1">
      <alignment horizontal="center" vertical="center" wrapText="1"/>
    </xf>
    <xf numFmtId="167" fontId="1" fillId="9" borderId="1" xfId="0" applyNumberFormat="1" applyFont="1" applyFill="1" applyBorder="1" applyAlignment="1">
      <alignment horizontal="center" vertical="center" wrapText="1"/>
    </xf>
    <xf numFmtId="17" fontId="1" fillId="9" borderId="1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166" fontId="1" fillId="9" borderId="1" xfId="0" applyNumberFormat="1" applyFont="1" applyFill="1" applyBorder="1" applyAlignment="1">
      <alignment horizontal="center" vertical="center"/>
    </xf>
    <xf numFmtId="0" fontId="1" fillId="9" borderId="0" xfId="0" applyFont="1" applyFill="1" applyAlignment="1">
      <alignment vertical="center" wrapText="1"/>
    </xf>
    <xf numFmtId="0" fontId="1" fillId="9" borderId="1" xfId="0" applyFont="1" applyFill="1" applyBorder="1" applyAlignment="1">
      <alignment horizontal="left" vertical="center" wrapText="1"/>
    </xf>
    <xf numFmtId="167" fontId="1" fillId="9" borderId="1" xfId="0" applyNumberFormat="1" applyFont="1" applyFill="1" applyBorder="1" applyAlignment="1">
      <alignment horizontal="center" vertical="center"/>
    </xf>
    <xf numFmtId="17" fontId="1" fillId="9" borderId="1" xfId="0" applyNumberFormat="1" applyFont="1" applyFill="1" applyBorder="1" applyAlignment="1">
      <alignment horizontal="center" vertical="center" wrapText="1"/>
    </xf>
    <xf numFmtId="0" fontId="1" fillId="9" borderId="0" xfId="0" applyFont="1" applyFill="1"/>
    <xf numFmtId="17" fontId="1" fillId="9" borderId="1" xfId="0" applyNumberFormat="1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165" fontId="1" fillId="9" borderId="1" xfId="0" applyNumberFormat="1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10" borderId="1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horizontal="center" vertical="center"/>
    </xf>
    <xf numFmtId="166" fontId="1" fillId="10" borderId="1" xfId="0" applyNumberFormat="1" applyFont="1" applyFill="1" applyBorder="1" applyAlignment="1">
      <alignment horizontal="center" vertical="center" wrapText="1"/>
    </xf>
    <xf numFmtId="167" fontId="1" fillId="10" borderId="1" xfId="0" applyNumberFormat="1" applyFont="1" applyFill="1" applyBorder="1" applyAlignment="1">
      <alignment horizontal="center" vertical="center" wrapText="1"/>
    </xf>
    <xf numFmtId="17" fontId="1" fillId="10" borderId="1" xfId="0" applyNumberFormat="1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166" fontId="1" fillId="10" borderId="1" xfId="0" applyNumberFormat="1" applyFont="1" applyFill="1" applyBorder="1" applyAlignment="1">
      <alignment horizontal="center" vertical="center"/>
    </xf>
    <xf numFmtId="167" fontId="1" fillId="10" borderId="1" xfId="0" applyNumberFormat="1" applyFont="1" applyFill="1" applyBorder="1" applyAlignment="1">
      <alignment horizontal="center" vertical="center"/>
    </xf>
    <xf numFmtId="0" fontId="1" fillId="10" borderId="0" xfId="0" applyFont="1" applyFill="1"/>
    <xf numFmtId="0" fontId="1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0" fillId="7" borderId="1" xfId="0" applyFill="1" applyBorder="1"/>
  </cellXfs>
  <cellStyles count="1">
    <cellStyle name="Standaard" xfId="0" builtinId="0"/>
  </cellStyles>
  <dxfs count="9"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9" defaultPivotStyle="PivotStyleLight16"/>
  <colors>
    <mruColors>
      <color rgb="FFB4E494"/>
      <color rgb="FFFFCCFF"/>
      <color rgb="FFE4B8E6"/>
      <color rgb="FFD38DD7"/>
      <color rgb="FFACD6A2"/>
      <color rgb="FFC2E4C4"/>
      <color rgb="FFAFEAFF"/>
      <color rgb="FF00CCFF"/>
      <color rgb="FFCCFF66"/>
      <color rgb="FFFFE0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N54"/>
  <sheetViews>
    <sheetView tabSelected="1" view="pageBreakPreview" zoomScaleNormal="100" zoomScaleSheetLayoutView="100" workbookViewId="0">
      <pane ySplit="1" topLeftCell="A24" activePane="bottomLeft" state="frozen"/>
      <selection pane="bottomLeft" activeCell="A29" sqref="A29"/>
    </sheetView>
  </sheetViews>
  <sheetFormatPr defaultRowHeight="12.45" x14ac:dyDescent="0.3"/>
  <cols>
    <col min="1" max="1" width="4.3046875" customWidth="1"/>
    <col min="2" max="2" width="25.3046875" bestFit="1" customWidth="1"/>
    <col min="3" max="3" width="27.3046875" style="20" customWidth="1"/>
    <col min="4" max="4" width="14.84375" style="20" customWidth="1"/>
    <col min="5" max="5" width="10" customWidth="1"/>
    <col min="6" max="6" width="18.15234375" customWidth="1"/>
    <col min="7" max="7" width="14.3828125" style="39" customWidth="1"/>
    <col min="8" max="8" width="16.84375" style="39" customWidth="1"/>
    <col min="9" max="9" width="13.3828125" style="39" customWidth="1"/>
    <col min="10" max="10" width="13.53515625" customWidth="1"/>
    <col min="11" max="11" width="32.69140625" customWidth="1"/>
    <col min="12" max="12" width="10.15234375" hidden="1" customWidth="1"/>
    <col min="13" max="13" width="13.3046875" customWidth="1"/>
  </cols>
  <sheetData>
    <row r="1" spans="1:14" s="1" customFormat="1" ht="62.15" x14ac:dyDescent="0.3">
      <c r="A1" s="11" t="s">
        <v>1</v>
      </c>
      <c r="B1" s="11" t="s">
        <v>0</v>
      </c>
      <c r="C1" s="16" t="s">
        <v>21</v>
      </c>
      <c r="D1" s="16" t="s">
        <v>30</v>
      </c>
      <c r="E1" s="10" t="s">
        <v>15</v>
      </c>
      <c r="F1" s="10" t="s">
        <v>14</v>
      </c>
      <c r="G1" s="35" t="s">
        <v>116</v>
      </c>
      <c r="H1" s="35" t="s">
        <v>117</v>
      </c>
      <c r="I1" s="35" t="s">
        <v>118</v>
      </c>
      <c r="J1" s="10" t="s">
        <v>9</v>
      </c>
      <c r="K1" s="10" t="s">
        <v>2</v>
      </c>
      <c r="L1" s="12" t="s">
        <v>20</v>
      </c>
      <c r="M1" s="10" t="s">
        <v>3</v>
      </c>
      <c r="N1"/>
    </row>
    <row r="2" spans="1:14" ht="40" customHeight="1" x14ac:dyDescent="0.3">
      <c r="A2" s="3"/>
      <c r="B2" s="23">
        <v>45839</v>
      </c>
      <c r="C2" s="60"/>
      <c r="D2" s="60"/>
      <c r="E2" s="61"/>
      <c r="F2" s="62"/>
      <c r="G2" s="63"/>
      <c r="H2" s="63"/>
      <c r="I2" s="64"/>
      <c r="J2" s="65"/>
      <c r="K2" s="66"/>
      <c r="L2" s="67"/>
      <c r="M2" s="62"/>
    </row>
    <row r="3" spans="1:14" ht="49.75" x14ac:dyDescent="0.3">
      <c r="A3" s="3">
        <v>1</v>
      </c>
      <c r="B3" s="68" t="s">
        <v>103</v>
      </c>
      <c r="C3" s="69" t="s">
        <v>52</v>
      </c>
      <c r="D3" s="69" t="s">
        <v>107</v>
      </c>
      <c r="E3" s="70" t="s">
        <v>12</v>
      </c>
      <c r="F3" s="71"/>
      <c r="G3" s="72"/>
      <c r="H3" s="72"/>
      <c r="I3" s="73"/>
      <c r="J3" s="74">
        <v>45717</v>
      </c>
      <c r="K3" s="75"/>
      <c r="L3" s="68" t="s">
        <v>41</v>
      </c>
      <c r="M3" s="71"/>
    </row>
    <row r="4" spans="1:14" ht="40" customHeight="1" x14ac:dyDescent="0.3">
      <c r="A4" s="3"/>
      <c r="B4" s="23">
        <v>45901</v>
      </c>
      <c r="C4" s="24"/>
      <c r="D4" s="25"/>
      <c r="E4" s="14"/>
      <c r="F4" s="13"/>
      <c r="G4" s="36"/>
      <c r="H4" s="36"/>
      <c r="I4" s="40"/>
      <c r="J4" s="15"/>
      <c r="K4" s="3"/>
      <c r="L4" s="5"/>
      <c r="M4" s="13"/>
    </row>
    <row r="5" spans="1:14" ht="74.599999999999994" x14ac:dyDescent="0.3">
      <c r="A5" s="3">
        <v>2</v>
      </c>
      <c r="B5" s="45" t="s">
        <v>16</v>
      </c>
      <c r="C5" s="54" t="s">
        <v>64</v>
      </c>
      <c r="D5" s="54" t="s">
        <v>23</v>
      </c>
      <c r="E5" s="47" t="s">
        <v>13</v>
      </c>
      <c r="F5" s="48" t="s">
        <v>121</v>
      </c>
      <c r="G5" s="49">
        <v>45909</v>
      </c>
      <c r="H5" s="49">
        <v>45916</v>
      </c>
      <c r="I5" s="50">
        <v>45930</v>
      </c>
      <c r="J5" s="55" t="s">
        <v>65</v>
      </c>
      <c r="K5" s="52"/>
      <c r="L5" s="45" t="s">
        <v>104</v>
      </c>
      <c r="M5" s="53">
        <v>45888</v>
      </c>
    </row>
    <row r="6" spans="1:14" ht="37.299999999999997" x14ac:dyDescent="0.3">
      <c r="A6" s="3">
        <v>3</v>
      </c>
      <c r="B6" s="68" t="s">
        <v>91</v>
      </c>
      <c r="C6" s="69" t="s">
        <v>92</v>
      </c>
      <c r="D6" s="69" t="s">
        <v>27</v>
      </c>
      <c r="E6" s="70" t="s">
        <v>12</v>
      </c>
      <c r="F6" s="71"/>
      <c r="G6" s="72"/>
      <c r="H6" s="72"/>
      <c r="I6" s="73"/>
      <c r="J6" s="70"/>
      <c r="K6" s="76"/>
      <c r="L6" s="68" t="s">
        <v>41</v>
      </c>
      <c r="M6" s="71"/>
    </row>
    <row r="7" spans="1:14" ht="49.75" x14ac:dyDescent="0.3">
      <c r="A7" s="3">
        <v>4</v>
      </c>
      <c r="B7" s="68" t="s">
        <v>46</v>
      </c>
      <c r="C7" s="69" t="s">
        <v>58</v>
      </c>
      <c r="D7" s="69" t="s">
        <v>98</v>
      </c>
      <c r="E7" s="70" t="s">
        <v>12</v>
      </c>
      <c r="F7" s="71"/>
      <c r="G7" s="72"/>
      <c r="H7" s="72"/>
      <c r="I7" s="73"/>
      <c r="J7" s="70"/>
      <c r="K7" s="75"/>
      <c r="L7" s="68" t="s">
        <v>39</v>
      </c>
      <c r="M7" s="71"/>
    </row>
    <row r="8" spans="1:14" ht="49.75" x14ac:dyDescent="0.3">
      <c r="A8" s="3">
        <v>5</v>
      </c>
      <c r="B8" s="68" t="s">
        <v>71</v>
      </c>
      <c r="C8" s="69" t="s">
        <v>66</v>
      </c>
      <c r="D8" s="69" t="s">
        <v>27</v>
      </c>
      <c r="E8" s="70" t="s">
        <v>12</v>
      </c>
      <c r="F8" s="71"/>
      <c r="G8" s="72"/>
      <c r="H8" s="72"/>
      <c r="I8" s="73"/>
      <c r="J8" s="74">
        <v>45748</v>
      </c>
      <c r="K8" s="76"/>
      <c r="L8" s="68" t="s">
        <v>41</v>
      </c>
      <c r="M8" s="71"/>
    </row>
    <row r="9" spans="1:14" ht="49.75" x14ac:dyDescent="0.3">
      <c r="A9" s="3">
        <v>6</v>
      </c>
      <c r="B9" s="104" t="s">
        <v>57</v>
      </c>
      <c r="C9" s="113"/>
      <c r="D9" s="113" t="s">
        <v>25</v>
      </c>
      <c r="E9" s="105" t="s">
        <v>13</v>
      </c>
      <c r="F9" s="110"/>
      <c r="G9" s="111"/>
      <c r="H9" s="111"/>
      <c r="I9" s="107">
        <v>45930</v>
      </c>
      <c r="J9" s="105"/>
      <c r="K9" s="114"/>
      <c r="L9" s="104" t="s">
        <v>33</v>
      </c>
      <c r="M9" s="110">
        <v>45888</v>
      </c>
    </row>
    <row r="10" spans="1:14" ht="37.299999999999997" x14ac:dyDescent="0.3">
      <c r="A10" s="3">
        <v>7</v>
      </c>
      <c r="B10" s="86" t="s">
        <v>19</v>
      </c>
      <c r="C10" s="95" t="s">
        <v>35</v>
      </c>
      <c r="D10" s="95" t="s">
        <v>25</v>
      </c>
      <c r="E10" s="88" t="s">
        <v>12</v>
      </c>
      <c r="F10" s="93"/>
      <c r="G10" s="96"/>
      <c r="H10" s="96"/>
      <c r="I10" s="90"/>
      <c r="J10" s="102">
        <v>45627</v>
      </c>
      <c r="K10" s="92"/>
      <c r="L10" s="86" t="s">
        <v>24</v>
      </c>
      <c r="M10" s="93"/>
    </row>
    <row r="11" spans="1:14" ht="37.299999999999997" x14ac:dyDescent="0.3">
      <c r="A11" s="3">
        <v>8</v>
      </c>
      <c r="B11" s="86" t="s">
        <v>8</v>
      </c>
      <c r="C11" s="95" t="s">
        <v>56</v>
      </c>
      <c r="D11" s="95" t="s">
        <v>23</v>
      </c>
      <c r="E11" s="88" t="s">
        <v>13</v>
      </c>
      <c r="F11" s="93"/>
      <c r="G11" s="96"/>
      <c r="H11" s="96">
        <v>45916</v>
      </c>
      <c r="I11" s="90">
        <v>45930</v>
      </c>
      <c r="J11" s="88" t="s">
        <v>10</v>
      </c>
      <c r="K11" s="92"/>
      <c r="L11" s="86" t="s">
        <v>24</v>
      </c>
      <c r="M11" s="93">
        <v>45888</v>
      </c>
    </row>
    <row r="12" spans="1:14" ht="37.299999999999997" x14ac:dyDescent="0.3">
      <c r="A12" s="3">
        <v>9</v>
      </c>
      <c r="B12" s="86" t="s">
        <v>110</v>
      </c>
      <c r="C12" s="95" t="s">
        <v>109</v>
      </c>
      <c r="D12" s="95" t="s">
        <v>23</v>
      </c>
      <c r="E12" s="88" t="s">
        <v>13</v>
      </c>
      <c r="F12" s="93"/>
      <c r="G12" s="96"/>
      <c r="H12" s="96">
        <v>45916</v>
      </c>
      <c r="I12" s="90">
        <v>45930</v>
      </c>
      <c r="J12" s="88"/>
      <c r="K12" s="103"/>
      <c r="L12" s="86" t="s">
        <v>24</v>
      </c>
      <c r="M12" s="93">
        <v>45888</v>
      </c>
    </row>
    <row r="13" spans="1:14" ht="37.299999999999997" x14ac:dyDescent="0.3">
      <c r="A13" s="3">
        <v>10</v>
      </c>
      <c r="B13" s="99" t="s">
        <v>47</v>
      </c>
      <c r="C13" s="95" t="s">
        <v>48</v>
      </c>
      <c r="D13" s="95" t="s">
        <v>25</v>
      </c>
      <c r="E13" s="88" t="s">
        <v>13</v>
      </c>
      <c r="F13" s="93"/>
      <c r="G13" s="96"/>
      <c r="H13" s="96">
        <v>45916</v>
      </c>
      <c r="I13" s="90">
        <v>45930</v>
      </c>
      <c r="J13" s="89">
        <v>45741</v>
      </c>
      <c r="K13" s="92"/>
      <c r="L13" s="86" t="s">
        <v>24</v>
      </c>
      <c r="M13" s="93">
        <v>45888</v>
      </c>
    </row>
    <row r="14" spans="1:14" ht="62.15" x14ac:dyDescent="0.3">
      <c r="A14" s="3">
        <v>11</v>
      </c>
      <c r="B14" s="77" t="s">
        <v>45</v>
      </c>
      <c r="C14" s="69" t="s">
        <v>81</v>
      </c>
      <c r="D14" s="69" t="s">
        <v>22</v>
      </c>
      <c r="E14" s="70"/>
      <c r="F14" s="71"/>
      <c r="G14" s="72"/>
      <c r="H14" s="72"/>
      <c r="I14" s="73"/>
      <c r="J14" s="70" t="s">
        <v>38</v>
      </c>
      <c r="K14" s="76" t="s">
        <v>111</v>
      </c>
      <c r="L14" s="68" t="s">
        <v>37</v>
      </c>
      <c r="M14" s="71"/>
    </row>
    <row r="15" spans="1:14" ht="49.75" x14ac:dyDescent="0.3">
      <c r="A15" s="3">
        <v>12</v>
      </c>
      <c r="B15" s="45" t="s">
        <v>105</v>
      </c>
      <c r="C15" s="46"/>
      <c r="D15" s="46" t="s">
        <v>23</v>
      </c>
      <c r="E15" s="47" t="s">
        <v>13</v>
      </c>
      <c r="F15" s="47" t="s">
        <v>122</v>
      </c>
      <c r="G15" s="50">
        <v>45909</v>
      </c>
      <c r="H15" s="50">
        <v>45916</v>
      </c>
      <c r="I15" s="49">
        <v>45930</v>
      </c>
      <c r="J15" s="115"/>
      <c r="K15" s="56"/>
      <c r="L15" s="45" t="s">
        <v>104</v>
      </c>
      <c r="M15" s="53">
        <v>45888</v>
      </c>
    </row>
    <row r="16" spans="1:14" ht="40" customHeight="1" x14ac:dyDescent="0.3">
      <c r="A16" s="3"/>
      <c r="B16" s="23">
        <v>45931</v>
      </c>
      <c r="C16" s="17"/>
      <c r="D16" s="17"/>
      <c r="E16" s="14"/>
      <c r="F16" s="13"/>
      <c r="G16" s="36"/>
      <c r="H16" s="36"/>
      <c r="I16" s="40"/>
      <c r="J16" s="14"/>
      <c r="K16" s="28"/>
      <c r="L16" s="5"/>
      <c r="M16" s="13"/>
    </row>
    <row r="17" spans="1:14" ht="49.75" x14ac:dyDescent="0.3">
      <c r="A17" s="3">
        <v>13</v>
      </c>
      <c r="B17" s="45" t="s">
        <v>127</v>
      </c>
      <c r="C17" s="45" t="s">
        <v>129</v>
      </c>
      <c r="D17" s="45" t="s">
        <v>128</v>
      </c>
      <c r="E17" s="55" t="s">
        <v>13</v>
      </c>
      <c r="F17" s="53"/>
      <c r="G17" s="50">
        <v>45909</v>
      </c>
      <c r="H17" s="50">
        <v>45944</v>
      </c>
      <c r="I17" s="50">
        <v>45958</v>
      </c>
      <c r="J17" s="57"/>
      <c r="K17" s="52"/>
      <c r="L17" s="45" t="s">
        <v>104</v>
      </c>
      <c r="M17" s="53"/>
    </row>
    <row r="18" spans="1:14" ht="37.299999999999997" x14ac:dyDescent="0.3">
      <c r="A18" s="3">
        <v>14</v>
      </c>
      <c r="B18" s="99" t="s">
        <v>74</v>
      </c>
      <c r="C18" s="95" t="s">
        <v>75</v>
      </c>
      <c r="D18" s="95" t="s">
        <v>25</v>
      </c>
      <c r="E18" s="88" t="s">
        <v>12</v>
      </c>
      <c r="F18" s="93"/>
      <c r="G18" s="96"/>
      <c r="H18" s="96"/>
      <c r="I18" s="90"/>
      <c r="J18" s="88"/>
      <c r="K18" s="100"/>
      <c r="L18" s="86" t="s">
        <v>24</v>
      </c>
      <c r="M18" s="93"/>
    </row>
    <row r="19" spans="1:14" ht="124.3" x14ac:dyDescent="0.3">
      <c r="A19" s="3">
        <v>15</v>
      </c>
      <c r="B19" s="86" t="s">
        <v>94</v>
      </c>
      <c r="C19" s="86" t="s">
        <v>95</v>
      </c>
      <c r="D19" s="87" t="s">
        <v>25</v>
      </c>
      <c r="E19" s="88" t="s">
        <v>12</v>
      </c>
      <c r="F19" s="89"/>
      <c r="G19" s="90"/>
      <c r="H19" s="90"/>
      <c r="I19" s="90"/>
      <c r="J19" s="91"/>
      <c r="K19" s="92" t="s">
        <v>131</v>
      </c>
      <c r="L19" s="86" t="s">
        <v>24</v>
      </c>
      <c r="M19" s="93"/>
    </row>
    <row r="20" spans="1:14" ht="37.299999999999997" x14ac:dyDescent="0.3">
      <c r="A20" s="3">
        <v>16</v>
      </c>
      <c r="B20" s="86" t="s">
        <v>100</v>
      </c>
      <c r="C20" s="87" t="s">
        <v>49</v>
      </c>
      <c r="D20" s="95" t="s">
        <v>25</v>
      </c>
      <c r="E20" s="88" t="s">
        <v>13</v>
      </c>
      <c r="F20" s="89" t="s">
        <v>123</v>
      </c>
      <c r="G20" s="90">
        <v>45937</v>
      </c>
      <c r="H20" s="96">
        <v>45944</v>
      </c>
      <c r="I20" s="90">
        <v>45958</v>
      </c>
      <c r="J20" s="91">
        <v>44256</v>
      </c>
      <c r="K20" s="101"/>
      <c r="L20" s="86" t="s">
        <v>24</v>
      </c>
      <c r="M20" s="93">
        <v>45909</v>
      </c>
    </row>
    <row r="21" spans="1:14" ht="49.75" x14ac:dyDescent="0.3">
      <c r="A21" s="3">
        <v>17</v>
      </c>
      <c r="B21" s="45" t="s">
        <v>96</v>
      </c>
      <c r="C21" s="46" t="s">
        <v>69</v>
      </c>
      <c r="D21" s="46" t="s">
        <v>107</v>
      </c>
      <c r="E21" s="47" t="s">
        <v>13</v>
      </c>
      <c r="F21" s="48" t="s">
        <v>126</v>
      </c>
      <c r="G21" s="50">
        <v>45937</v>
      </c>
      <c r="H21" s="50">
        <v>45944</v>
      </c>
      <c r="I21" s="50">
        <v>45958</v>
      </c>
      <c r="J21" s="51">
        <v>45689</v>
      </c>
      <c r="K21" s="52"/>
      <c r="L21" s="45" t="s">
        <v>104</v>
      </c>
      <c r="M21" s="53">
        <v>45909</v>
      </c>
    </row>
    <row r="22" spans="1:14" ht="74.599999999999994" x14ac:dyDescent="0.3">
      <c r="A22" s="3">
        <v>18</v>
      </c>
      <c r="B22" s="78" t="s">
        <v>77</v>
      </c>
      <c r="C22" s="69" t="s">
        <v>76</v>
      </c>
      <c r="D22" s="69" t="s">
        <v>22</v>
      </c>
      <c r="E22" s="70" t="s">
        <v>12</v>
      </c>
      <c r="F22" s="71"/>
      <c r="G22" s="72"/>
      <c r="H22" s="72"/>
      <c r="I22" s="73"/>
      <c r="J22" s="70"/>
      <c r="K22" s="75"/>
      <c r="L22" s="68" t="s">
        <v>41</v>
      </c>
      <c r="M22" s="71"/>
    </row>
    <row r="23" spans="1:14" ht="62.15" x14ac:dyDescent="0.3">
      <c r="A23" s="3">
        <v>19</v>
      </c>
      <c r="B23" s="78" t="s">
        <v>78</v>
      </c>
      <c r="C23" s="69" t="s">
        <v>79</v>
      </c>
      <c r="D23" s="69" t="s">
        <v>107</v>
      </c>
      <c r="E23" s="70" t="s">
        <v>12</v>
      </c>
      <c r="F23" s="71"/>
      <c r="G23" s="72"/>
      <c r="H23" s="72"/>
      <c r="I23" s="73"/>
      <c r="J23" s="70"/>
      <c r="K23" s="75"/>
      <c r="L23" s="68" t="s">
        <v>41</v>
      </c>
      <c r="M23" s="71"/>
    </row>
    <row r="24" spans="1:14" ht="136.75" x14ac:dyDescent="0.3">
      <c r="A24" s="3">
        <v>20</v>
      </c>
      <c r="B24" s="45" t="s">
        <v>43</v>
      </c>
      <c r="C24" s="46" t="s">
        <v>42</v>
      </c>
      <c r="D24" s="46" t="s">
        <v>107</v>
      </c>
      <c r="E24" s="47" t="s">
        <v>13</v>
      </c>
      <c r="F24" s="53" t="s">
        <v>122</v>
      </c>
      <c r="G24" s="50">
        <v>45937</v>
      </c>
      <c r="H24" s="50">
        <v>45944</v>
      </c>
      <c r="I24" s="50">
        <v>45958</v>
      </c>
      <c r="J24" s="55">
        <v>45809</v>
      </c>
      <c r="K24" s="52"/>
      <c r="L24" s="45" t="s">
        <v>104</v>
      </c>
      <c r="M24" s="53">
        <v>45909</v>
      </c>
    </row>
    <row r="25" spans="1:14" ht="174" x14ac:dyDescent="0.3">
      <c r="A25" s="3">
        <v>21</v>
      </c>
      <c r="B25" s="45" t="s">
        <v>82</v>
      </c>
      <c r="C25" s="45" t="s">
        <v>73</v>
      </c>
      <c r="D25" s="45" t="s">
        <v>23</v>
      </c>
      <c r="E25" s="55"/>
      <c r="F25" s="53"/>
      <c r="G25" s="50"/>
      <c r="H25" s="50"/>
      <c r="I25" s="49">
        <v>45958</v>
      </c>
      <c r="J25" s="48" t="s">
        <v>85</v>
      </c>
      <c r="K25" s="52"/>
      <c r="L25" s="45" t="s">
        <v>104</v>
      </c>
      <c r="M25" s="48">
        <v>45909</v>
      </c>
    </row>
    <row r="26" spans="1:14" ht="62.15" x14ac:dyDescent="0.3">
      <c r="A26" s="3">
        <v>22</v>
      </c>
      <c r="B26" s="68" t="s">
        <v>70</v>
      </c>
      <c r="C26" s="69" t="s">
        <v>90</v>
      </c>
      <c r="D26" s="69" t="s">
        <v>107</v>
      </c>
      <c r="E26" s="70" t="s">
        <v>12</v>
      </c>
      <c r="F26" s="79"/>
      <c r="G26" s="73"/>
      <c r="H26" s="73"/>
      <c r="I26" s="73"/>
      <c r="J26" s="80">
        <v>45566</v>
      </c>
      <c r="K26" s="76"/>
      <c r="L26" s="68" t="s">
        <v>28</v>
      </c>
      <c r="M26" s="71"/>
    </row>
    <row r="27" spans="1:14" ht="37.299999999999997" x14ac:dyDescent="0.3">
      <c r="A27" s="3">
        <v>23</v>
      </c>
      <c r="B27" s="99" t="s">
        <v>36</v>
      </c>
      <c r="C27" s="95" t="s">
        <v>40</v>
      </c>
      <c r="D27" s="95" t="s">
        <v>23</v>
      </c>
      <c r="E27" s="88" t="s">
        <v>13</v>
      </c>
      <c r="F27" s="93"/>
      <c r="G27" s="96"/>
      <c r="H27" s="96"/>
      <c r="I27" s="90">
        <v>45958</v>
      </c>
      <c r="J27" s="91">
        <v>45474</v>
      </c>
      <c r="K27" s="92"/>
      <c r="L27" s="86" t="s">
        <v>24</v>
      </c>
      <c r="M27" s="93">
        <v>45909</v>
      </c>
    </row>
    <row r="28" spans="1:14" ht="40" customHeight="1" x14ac:dyDescent="0.3">
      <c r="A28" s="3"/>
      <c r="B28" s="22" t="s">
        <v>59</v>
      </c>
      <c r="C28" s="17"/>
      <c r="D28" s="17"/>
      <c r="E28" s="4"/>
      <c r="F28" s="13"/>
      <c r="G28" s="36"/>
      <c r="H28" s="36"/>
      <c r="I28" s="40"/>
      <c r="J28" s="14"/>
      <c r="K28" s="3"/>
      <c r="L28" s="5"/>
      <c r="M28" s="13"/>
    </row>
    <row r="29" spans="1:14" ht="37.299999999999997" x14ac:dyDescent="0.3">
      <c r="A29" s="3">
        <v>24</v>
      </c>
      <c r="B29" s="104" t="s">
        <v>60</v>
      </c>
      <c r="C29" s="104"/>
      <c r="D29" s="104" t="s">
        <v>26</v>
      </c>
      <c r="E29" s="105" t="s">
        <v>13</v>
      </c>
      <c r="F29" s="106" t="s">
        <v>124</v>
      </c>
      <c r="G29" s="107">
        <v>45938</v>
      </c>
      <c r="H29" s="107" t="s">
        <v>125</v>
      </c>
      <c r="I29" s="107">
        <v>45965</v>
      </c>
      <c r="J29" s="108"/>
      <c r="K29" s="109"/>
      <c r="L29" s="104" t="s">
        <v>33</v>
      </c>
      <c r="M29" s="106"/>
    </row>
    <row r="30" spans="1:14" ht="49.75" x14ac:dyDescent="0.3">
      <c r="A30" s="3">
        <v>25</v>
      </c>
      <c r="B30" s="68" t="s">
        <v>102</v>
      </c>
      <c r="C30" s="68" t="s">
        <v>101</v>
      </c>
      <c r="D30" s="68" t="s">
        <v>27</v>
      </c>
      <c r="E30" s="70"/>
      <c r="F30" s="79"/>
      <c r="G30" s="73"/>
      <c r="H30" s="73"/>
      <c r="I30" s="73">
        <v>45965</v>
      </c>
      <c r="J30" s="80"/>
      <c r="K30" s="76"/>
      <c r="L30" s="81" t="s">
        <v>41</v>
      </c>
      <c r="M30" s="79"/>
    </row>
    <row r="31" spans="1:14" ht="40" customHeight="1" x14ac:dyDescent="0.3">
      <c r="A31" s="3"/>
      <c r="B31" s="23" t="s">
        <v>63</v>
      </c>
      <c r="C31" s="17"/>
      <c r="D31" s="17"/>
      <c r="E31" s="4"/>
      <c r="F31" s="13"/>
      <c r="G31" s="36"/>
      <c r="H31" s="36"/>
      <c r="I31" s="40"/>
      <c r="J31" s="14"/>
      <c r="K31" s="3"/>
      <c r="L31" s="21"/>
      <c r="M31" s="13"/>
    </row>
    <row r="32" spans="1:14" s="27" customFormat="1" ht="49.75" x14ac:dyDescent="0.3">
      <c r="A32" s="3">
        <v>26</v>
      </c>
      <c r="B32" s="58" t="s">
        <v>97</v>
      </c>
      <c r="C32" s="46" t="s">
        <v>54</v>
      </c>
      <c r="D32" s="46" t="s">
        <v>107</v>
      </c>
      <c r="E32" s="47" t="s">
        <v>13</v>
      </c>
      <c r="F32" s="53"/>
      <c r="G32" s="50">
        <v>45941</v>
      </c>
      <c r="H32" s="50">
        <v>45948</v>
      </c>
      <c r="I32" s="49">
        <v>45986</v>
      </c>
      <c r="J32" s="55">
        <v>45689</v>
      </c>
      <c r="K32" s="52"/>
      <c r="L32" s="45" t="s">
        <v>104</v>
      </c>
      <c r="M32" s="53">
        <v>45936</v>
      </c>
      <c r="N32"/>
    </row>
    <row r="33" spans="1:13" ht="40" customHeight="1" x14ac:dyDescent="0.3">
      <c r="A33" s="3"/>
      <c r="B33" s="23">
        <v>45992</v>
      </c>
      <c r="C33" s="17"/>
      <c r="D33" s="17"/>
      <c r="E33" s="4"/>
      <c r="F33" s="13"/>
      <c r="G33" s="36"/>
      <c r="H33" s="36"/>
      <c r="I33" s="40"/>
      <c r="J33" s="14"/>
      <c r="K33" s="3"/>
      <c r="L33" s="21"/>
      <c r="M33" s="13"/>
    </row>
    <row r="34" spans="1:13" ht="37.299999999999997" x14ac:dyDescent="0.3">
      <c r="A34" s="3">
        <v>27</v>
      </c>
      <c r="B34" s="104" t="s">
        <v>61</v>
      </c>
      <c r="C34" s="104"/>
      <c r="D34" s="104" t="s">
        <v>34</v>
      </c>
      <c r="E34" s="108" t="s">
        <v>13</v>
      </c>
      <c r="F34" s="110"/>
      <c r="G34" s="111"/>
      <c r="H34" s="111"/>
      <c r="I34" s="107">
        <v>46007</v>
      </c>
      <c r="J34" s="110"/>
      <c r="K34" s="109"/>
      <c r="L34" s="104" t="s">
        <v>33</v>
      </c>
      <c r="M34" s="106">
        <v>45964</v>
      </c>
    </row>
    <row r="35" spans="1:13" ht="37.299999999999997" x14ac:dyDescent="0.3">
      <c r="A35" s="3">
        <v>28</v>
      </c>
      <c r="B35" s="104" t="s">
        <v>62</v>
      </c>
      <c r="C35" s="104"/>
      <c r="D35" s="104" t="s">
        <v>26</v>
      </c>
      <c r="E35" s="108" t="s">
        <v>13</v>
      </c>
      <c r="F35" s="110"/>
      <c r="G35" s="111"/>
      <c r="H35" s="111">
        <v>46000</v>
      </c>
      <c r="I35" s="107">
        <v>46007</v>
      </c>
      <c r="J35" s="110"/>
      <c r="K35" s="109"/>
      <c r="L35" s="104" t="s">
        <v>33</v>
      </c>
      <c r="M35" s="106">
        <v>45964</v>
      </c>
    </row>
    <row r="36" spans="1:13" ht="87" x14ac:dyDescent="0.3">
      <c r="A36" s="3">
        <v>29</v>
      </c>
      <c r="B36" s="82" t="s">
        <v>68</v>
      </c>
      <c r="C36" s="69" t="s">
        <v>17</v>
      </c>
      <c r="D36" s="83" t="s">
        <v>67</v>
      </c>
      <c r="E36" s="70" t="s">
        <v>13</v>
      </c>
      <c r="F36" s="79"/>
      <c r="G36" s="73">
        <v>45993</v>
      </c>
      <c r="H36" s="73">
        <v>46000</v>
      </c>
      <c r="I36" s="73">
        <v>46007</v>
      </c>
      <c r="J36" s="80">
        <v>45261</v>
      </c>
      <c r="K36" s="76" t="s">
        <v>132</v>
      </c>
      <c r="L36" s="68" t="s">
        <v>28</v>
      </c>
      <c r="M36" s="71">
        <v>45964</v>
      </c>
    </row>
    <row r="37" spans="1:13" ht="111.9" x14ac:dyDescent="0.3">
      <c r="A37" s="3">
        <v>30</v>
      </c>
      <c r="B37" s="86" t="s">
        <v>108</v>
      </c>
      <c r="C37" s="86" t="s">
        <v>112</v>
      </c>
      <c r="D37" s="87" t="s">
        <v>23</v>
      </c>
      <c r="E37" s="88" t="s">
        <v>12</v>
      </c>
      <c r="F37" s="89"/>
      <c r="G37" s="90"/>
      <c r="H37" s="90"/>
      <c r="I37" s="90"/>
      <c r="J37" s="91"/>
      <c r="K37" s="92"/>
      <c r="L37" s="86" t="s">
        <v>24</v>
      </c>
      <c r="M37" s="93"/>
    </row>
    <row r="38" spans="1:13" ht="37.299999999999997" x14ac:dyDescent="0.3">
      <c r="A38" s="3">
        <v>31</v>
      </c>
      <c r="B38" s="86" t="s">
        <v>114</v>
      </c>
      <c r="C38" s="94" t="s">
        <v>113</v>
      </c>
      <c r="D38" s="87" t="s">
        <v>23</v>
      </c>
      <c r="E38" s="88" t="s">
        <v>12</v>
      </c>
      <c r="F38" s="89"/>
      <c r="G38" s="90"/>
      <c r="H38" s="90"/>
      <c r="I38" s="90"/>
      <c r="J38" s="91"/>
      <c r="K38" s="92" t="s">
        <v>115</v>
      </c>
      <c r="L38" s="86" t="s">
        <v>24</v>
      </c>
      <c r="M38" s="93"/>
    </row>
    <row r="39" spans="1:13" ht="37.299999999999997" x14ac:dyDescent="0.3">
      <c r="A39" s="3">
        <v>32</v>
      </c>
      <c r="B39" s="68" t="s">
        <v>72</v>
      </c>
      <c r="C39" s="68" t="s">
        <v>130</v>
      </c>
      <c r="D39" s="68" t="s">
        <v>26</v>
      </c>
      <c r="E39" s="80" t="s">
        <v>13</v>
      </c>
      <c r="F39" s="71"/>
      <c r="G39" s="72"/>
      <c r="H39" s="72"/>
      <c r="I39" s="73">
        <v>46007</v>
      </c>
      <c r="J39" s="71"/>
      <c r="K39" s="76"/>
      <c r="L39" s="68" t="s">
        <v>33</v>
      </c>
      <c r="M39" s="79">
        <v>45964</v>
      </c>
    </row>
    <row r="40" spans="1:13" ht="40" customHeight="1" x14ac:dyDescent="0.3">
      <c r="A40" s="3"/>
      <c r="B40" s="26" t="s">
        <v>44</v>
      </c>
      <c r="C40" s="17"/>
      <c r="D40" s="17"/>
      <c r="E40" s="14"/>
      <c r="F40" s="13"/>
      <c r="G40" s="36"/>
      <c r="H40" s="36"/>
      <c r="I40" s="40"/>
      <c r="J40" s="14"/>
      <c r="K40" s="28"/>
      <c r="L40" s="5"/>
      <c r="M40" s="13"/>
    </row>
    <row r="41" spans="1:13" ht="49.75" x14ac:dyDescent="0.3">
      <c r="A41" s="3">
        <v>33</v>
      </c>
      <c r="B41" s="58" t="s">
        <v>53</v>
      </c>
      <c r="C41" s="46" t="s">
        <v>55</v>
      </c>
      <c r="D41" s="46" t="s">
        <v>22</v>
      </c>
      <c r="E41" s="47" t="s">
        <v>13</v>
      </c>
      <c r="F41" s="48"/>
      <c r="G41" s="50"/>
      <c r="H41" s="50"/>
      <c r="I41" s="49" t="s">
        <v>99</v>
      </c>
      <c r="J41" s="55"/>
      <c r="K41" s="52"/>
      <c r="L41" s="45" t="s">
        <v>104</v>
      </c>
      <c r="M41" s="53"/>
    </row>
    <row r="42" spans="1:13" ht="37.299999999999997" x14ac:dyDescent="0.3">
      <c r="A42" s="3">
        <v>34</v>
      </c>
      <c r="B42" s="86" t="s">
        <v>18</v>
      </c>
      <c r="C42" s="95" t="s">
        <v>51</v>
      </c>
      <c r="D42" s="95" t="s">
        <v>29</v>
      </c>
      <c r="E42" s="88" t="s">
        <v>13</v>
      </c>
      <c r="F42" s="93"/>
      <c r="G42" s="96"/>
      <c r="H42" s="96"/>
      <c r="I42" s="90" t="s">
        <v>50</v>
      </c>
      <c r="J42" s="97" t="s">
        <v>38</v>
      </c>
      <c r="K42" s="92"/>
      <c r="L42" s="86" t="s">
        <v>24</v>
      </c>
      <c r="M42" s="93"/>
    </row>
    <row r="43" spans="1:13" ht="49.75" x14ac:dyDescent="0.3">
      <c r="A43" s="3">
        <v>35</v>
      </c>
      <c r="B43" s="45" t="s">
        <v>32</v>
      </c>
      <c r="C43" s="46" t="s">
        <v>31</v>
      </c>
      <c r="D43" s="46" t="s">
        <v>23</v>
      </c>
      <c r="E43" s="47" t="s">
        <v>13</v>
      </c>
      <c r="F43" s="53"/>
      <c r="G43" s="50"/>
      <c r="H43" s="50"/>
      <c r="I43" s="49" t="s">
        <v>99</v>
      </c>
      <c r="J43" s="47"/>
      <c r="K43" s="52"/>
      <c r="L43" s="45" t="s">
        <v>104</v>
      </c>
      <c r="M43" s="57"/>
    </row>
    <row r="44" spans="1:13" ht="124.3" x14ac:dyDescent="0.3">
      <c r="A44" s="3">
        <v>36</v>
      </c>
      <c r="B44" s="68" t="s">
        <v>86</v>
      </c>
      <c r="C44" s="68" t="s">
        <v>87</v>
      </c>
      <c r="D44" s="69" t="s">
        <v>88</v>
      </c>
      <c r="E44" s="70" t="s">
        <v>12</v>
      </c>
      <c r="F44" s="71"/>
      <c r="G44" s="72"/>
      <c r="H44" s="72"/>
      <c r="I44" s="73"/>
      <c r="J44" s="84"/>
      <c r="K44" s="76"/>
      <c r="L44" s="68" t="s">
        <v>89</v>
      </c>
      <c r="M44" s="71"/>
    </row>
    <row r="45" spans="1:13" ht="49.75" x14ac:dyDescent="0.3">
      <c r="A45" s="3">
        <v>37</v>
      </c>
      <c r="B45" s="45" t="s">
        <v>83</v>
      </c>
      <c r="C45" s="46" t="s">
        <v>93</v>
      </c>
      <c r="D45" s="46" t="s">
        <v>107</v>
      </c>
      <c r="E45" s="47" t="s">
        <v>13</v>
      </c>
      <c r="F45" s="53"/>
      <c r="G45" s="50"/>
      <c r="H45" s="50"/>
      <c r="I45" s="49" t="s">
        <v>99</v>
      </c>
      <c r="J45" s="51"/>
      <c r="K45" s="52"/>
      <c r="L45" s="45" t="s">
        <v>104</v>
      </c>
      <c r="M45" s="53"/>
    </row>
    <row r="46" spans="1:13" ht="49.75" x14ac:dyDescent="0.3">
      <c r="A46" s="3">
        <v>38</v>
      </c>
      <c r="B46" s="45" t="s">
        <v>84</v>
      </c>
      <c r="C46" s="46" t="s">
        <v>93</v>
      </c>
      <c r="D46" s="46" t="s">
        <v>107</v>
      </c>
      <c r="E46" s="47" t="s">
        <v>13</v>
      </c>
      <c r="F46" s="53"/>
      <c r="G46" s="50"/>
      <c r="H46" s="50"/>
      <c r="I46" s="49" t="s">
        <v>99</v>
      </c>
      <c r="J46" s="51"/>
      <c r="K46" s="52"/>
      <c r="L46" s="45" t="s">
        <v>104</v>
      </c>
      <c r="M46" s="53"/>
    </row>
    <row r="47" spans="1:13" ht="99.45" x14ac:dyDescent="0.3">
      <c r="A47" s="3">
        <v>39</v>
      </c>
      <c r="B47" s="45" t="s">
        <v>11</v>
      </c>
      <c r="C47" s="46" t="s">
        <v>80</v>
      </c>
      <c r="D47" s="46" t="s">
        <v>23</v>
      </c>
      <c r="E47" s="47" t="s">
        <v>13</v>
      </c>
      <c r="F47" s="53"/>
      <c r="G47" s="50"/>
      <c r="H47" s="50"/>
      <c r="I47" s="49" t="s">
        <v>106</v>
      </c>
      <c r="J47" s="47" t="s">
        <v>17</v>
      </c>
      <c r="K47" s="59"/>
      <c r="L47" s="45" t="s">
        <v>104</v>
      </c>
      <c r="M47" s="53"/>
    </row>
    <row r="48" spans="1:13" x14ac:dyDescent="0.3">
      <c r="A48" s="7"/>
      <c r="B48" s="6"/>
      <c r="C48" s="18"/>
      <c r="D48" s="18"/>
      <c r="E48" s="8"/>
      <c r="F48" s="9"/>
      <c r="G48" s="37"/>
      <c r="H48" s="37"/>
      <c r="I48" s="41"/>
      <c r="J48" s="8"/>
      <c r="K48" s="7"/>
      <c r="L48" s="6"/>
      <c r="M48" s="9"/>
    </row>
    <row r="49" spans="1:13" x14ac:dyDescent="0.3">
      <c r="A49" s="7"/>
      <c r="B49" s="98" t="s">
        <v>5</v>
      </c>
      <c r="C49" s="19"/>
      <c r="D49" s="19"/>
      <c r="E49" s="2"/>
      <c r="F49" s="2"/>
      <c r="G49" s="38"/>
      <c r="H49" s="38"/>
      <c r="I49" s="38"/>
      <c r="J49" s="2"/>
      <c r="K49" s="2"/>
      <c r="L49" s="2"/>
      <c r="M49" s="2"/>
    </row>
    <row r="50" spans="1:13" x14ac:dyDescent="0.3">
      <c r="A50" s="7"/>
      <c r="B50" s="85" t="s">
        <v>6</v>
      </c>
      <c r="C50" s="19"/>
      <c r="D50" s="19"/>
      <c r="E50" s="2"/>
      <c r="F50" s="2"/>
      <c r="G50" s="38"/>
      <c r="H50" s="38"/>
      <c r="I50" s="38"/>
      <c r="J50" s="2"/>
      <c r="K50" s="2"/>
      <c r="L50" s="2"/>
      <c r="M50" s="2"/>
    </row>
    <row r="51" spans="1:13" x14ac:dyDescent="0.3">
      <c r="A51" s="7"/>
      <c r="B51" s="112" t="s">
        <v>7</v>
      </c>
      <c r="C51" s="19"/>
      <c r="D51" s="19"/>
      <c r="E51" s="2"/>
      <c r="F51" s="2"/>
      <c r="G51" s="38"/>
      <c r="H51" s="38"/>
      <c r="I51" s="38"/>
      <c r="J51" s="2"/>
      <c r="K51" s="2"/>
      <c r="L51" s="2"/>
      <c r="M51" s="2"/>
    </row>
    <row r="52" spans="1:13" x14ac:dyDescent="0.3">
      <c r="A52" s="2"/>
      <c r="B52" s="45" t="s">
        <v>104</v>
      </c>
      <c r="C52" s="19"/>
      <c r="D52" s="19"/>
      <c r="E52" s="2"/>
      <c r="F52" s="2"/>
      <c r="G52" s="38"/>
      <c r="H52" s="38"/>
      <c r="I52" s="38"/>
      <c r="J52" s="2"/>
      <c r="K52" s="2"/>
      <c r="L52" s="2"/>
      <c r="M52" s="2"/>
    </row>
    <row r="53" spans="1:13" x14ac:dyDescent="0.3">
      <c r="A53" s="2"/>
      <c r="B53" s="2" t="s">
        <v>4</v>
      </c>
      <c r="C53" s="19"/>
      <c r="D53" s="19"/>
      <c r="E53" s="2"/>
      <c r="F53" s="2"/>
      <c r="G53" s="38"/>
      <c r="H53" s="38"/>
      <c r="I53" s="38"/>
      <c r="J53" s="2"/>
      <c r="K53" s="2"/>
      <c r="L53" s="2"/>
      <c r="M53" s="2"/>
    </row>
    <row r="54" spans="1:13" x14ac:dyDescent="0.3">
      <c r="A54" s="2"/>
      <c r="C54" s="19"/>
      <c r="D54" s="19"/>
      <c r="E54" s="2"/>
      <c r="F54" s="2"/>
      <c r="G54" s="38"/>
      <c r="H54" s="38"/>
      <c r="I54" s="38"/>
      <c r="J54" s="2"/>
      <c r="K54" s="2"/>
      <c r="L54" s="2"/>
      <c r="M54" s="2"/>
    </row>
  </sheetData>
  <phoneticPr fontId="0" type="noConversion"/>
  <pageMargins left="0.23622047244094491" right="0.23622047244094491" top="0.74803149606299213" bottom="0.74803149606299213" header="0.31496062992125984" footer="0.31496062992125984"/>
  <pageSetup paperSize="9" scale="63" orientation="landscape" r:id="rId1"/>
  <headerFooter alignWithMargins="0">
    <oddHeader xml:space="preserve">&amp;CBESTUURLIJKE TERMIJN AGENDA (INCL TOEZEGGINGEN EN MOTIES) </oddHeader>
    <oddFooter>&amp;R&amp;D</oddFooter>
  </headerFooter>
  <rowBreaks count="3" manualBreakCount="3">
    <brk id="15" max="16383" man="1"/>
    <brk id="27" max="16383" man="1"/>
    <brk id="39" max="16383" man="1"/>
  </rowBreaks>
  <ignoredErrors>
    <ignoredError sqref="I45:I46 I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H54"/>
  <sheetViews>
    <sheetView showZeros="0" workbookViewId="0">
      <selection activeCell="C34" sqref="C34"/>
    </sheetView>
  </sheetViews>
  <sheetFormatPr defaultColWidth="8.69140625" defaultRowHeight="15.45" x14ac:dyDescent="0.4"/>
  <cols>
    <col min="1" max="1" width="61" style="30" customWidth="1"/>
    <col min="2" max="2" width="36.84375" style="34" customWidth="1"/>
    <col min="3" max="3" width="22.84375" style="44" customWidth="1"/>
    <col min="4" max="4" width="21.69140625" style="44" customWidth="1"/>
    <col min="5" max="5" width="22.3046875" style="44" customWidth="1"/>
    <col min="6" max="6" width="13.53515625" style="29" bestFit="1" customWidth="1"/>
    <col min="7" max="7" width="9.53515625" style="29" bestFit="1" customWidth="1"/>
    <col min="8" max="16384" width="8.69140625" style="29"/>
  </cols>
  <sheetData>
    <row r="1" spans="1:8" x14ac:dyDescent="0.4">
      <c r="A1" s="30" t="s">
        <v>0</v>
      </c>
      <c r="B1" s="30" t="s">
        <v>120</v>
      </c>
      <c r="C1" s="42" t="s">
        <v>116</v>
      </c>
      <c r="D1" s="42" t="s">
        <v>117</v>
      </c>
      <c r="E1" s="42" t="s">
        <v>119</v>
      </c>
    </row>
    <row r="2" spans="1:8" ht="18" x14ac:dyDescent="0.55000000000000004">
      <c r="A2" s="30" t="str" cm="1">
        <f t="array" ref="A2:A26">_xlfn._xlws.FILTER(BTA!B2:B90,(BTA!G2:G90&lt;&gt;"")+(+BTA!H2:H90&lt;&gt;"")+(BTA!I2:I90&lt;&gt;""))</f>
        <v>RES 2.0</v>
      </c>
      <c r="B2" s="31" t="str" cm="1">
        <f t="array" ref="B2:B26">_xlfn._xlws.FILTER(BTA!F2:F90,(BTA!G2:G90&lt;&gt;"")+(+BTA!H2:H90&lt;&gt;"")+(BTA!I2:I90&lt;&gt;""))</f>
        <v>Technische briefing</v>
      </c>
      <c r="C2" s="43" cm="1">
        <f t="array" ref="C2:C26">_xlfn._xlws.FILTER(BTA!G2:G90,(BTA!G2:G90&lt;&gt;"")+(+BTA!H2:H90&lt;&gt;"")+(BTA!I2:I90&lt;&gt;""))</f>
        <v>45909</v>
      </c>
      <c r="D2" s="43" cm="1">
        <f t="array" ref="D2:D26">_xlfn._xlws.FILTER(BTA!H2:H90,(BTA!G2:G90&lt;&gt;"")+(+BTA!H2:H90&lt;&gt;"")+(BTA!I2:I90&lt;&gt;""))</f>
        <v>45916</v>
      </c>
      <c r="E2" s="43" cm="1">
        <f t="array" ref="E2:E26">_xlfn._xlws.FILTER(BTA!I2:I90,(BTA!G2:G90&lt;&gt;"")+(+BTA!H2:H90&lt;&gt;"")+(BTA!I2:I90&lt;&gt;""))</f>
        <v>45930</v>
      </c>
      <c r="F2" s="32"/>
      <c r="G2" s="33"/>
      <c r="H2" s="33"/>
    </row>
    <row r="3" spans="1:8" ht="30.9" x14ac:dyDescent="0.4">
      <c r="A3" s="30" t="str">
        <v xml:space="preserve">Voorstel tot vaststellen van het normenkader 2025.00 en Accountants- controleprotocol </v>
      </c>
      <c r="B3" s="31">
        <v>0</v>
      </c>
      <c r="C3" s="43">
        <v>0</v>
      </c>
      <c r="D3" s="43">
        <v>0</v>
      </c>
      <c r="E3" s="43">
        <v>45930</v>
      </c>
      <c r="F3" s="33"/>
      <c r="G3" s="33"/>
      <c r="H3" s="33"/>
    </row>
    <row r="4" spans="1:8" x14ac:dyDescent="0.4">
      <c r="A4" s="30" t="str">
        <v xml:space="preserve">Vaststellen Monitorings-programma </v>
      </c>
      <c r="B4" s="31">
        <v>0</v>
      </c>
      <c r="C4" s="43">
        <v>0</v>
      </c>
      <c r="D4" s="43">
        <v>45916</v>
      </c>
      <c r="E4" s="43">
        <v>45930</v>
      </c>
      <c r="F4" s="33"/>
      <c r="G4" s="33"/>
      <c r="H4" s="33"/>
    </row>
    <row r="5" spans="1:8" x14ac:dyDescent="0.4">
      <c r="A5" s="30" t="str">
        <v>Mobiliteitsplan en uitvoeringsprogramma Aalten</v>
      </c>
      <c r="B5" s="31">
        <v>0</v>
      </c>
      <c r="C5" s="43">
        <v>0</v>
      </c>
      <c r="D5" s="43">
        <v>45916</v>
      </c>
      <c r="E5" s="43">
        <v>45930</v>
      </c>
      <c r="F5" s="33"/>
      <c r="G5" s="33"/>
      <c r="H5" s="33"/>
    </row>
    <row r="6" spans="1:8" x14ac:dyDescent="0.4">
      <c r="A6" s="30" t="str">
        <v xml:space="preserve">Erfgoednota Oost Achterhoek </v>
      </c>
      <c r="B6" s="31">
        <v>0</v>
      </c>
      <c r="C6" s="43">
        <v>0</v>
      </c>
      <c r="D6" s="43">
        <v>45916</v>
      </c>
      <c r="E6" s="43">
        <v>45930</v>
      </c>
      <c r="F6" s="33"/>
      <c r="G6" s="33"/>
      <c r="H6" s="33"/>
    </row>
    <row r="7" spans="1:8" x14ac:dyDescent="0.4">
      <c r="A7" s="30" t="str">
        <v>Voorontwerp Omgevingsvisie</v>
      </c>
      <c r="B7" s="31" t="str">
        <v>Inspraakronde</v>
      </c>
      <c r="C7" s="43">
        <v>45909</v>
      </c>
      <c r="D7" s="43">
        <v>45916</v>
      </c>
      <c r="E7" s="43">
        <v>45930</v>
      </c>
      <c r="F7" s="33"/>
      <c r="G7" s="33"/>
      <c r="H7" s="33"/>
    </row>
    <row r="8" spans="1:8" x14ac:dyDescent="0.4">
      <c r="A8" s="30" t="str">
        <v>Raadskaders AZC</v>
      </c>
      <c r="B8" s="31">
        <v>0</v>
      </c>
      <c r="C8" s="43">
        <v>45909</v>
      </c>
      <c r="D8" s="43">
        <v>45944</v>
      </c>
      <c r="E8" s="43">
        <v>45958</v>
      </c>
      <c r="F8" s="33"/>
      <c r="G8" s="33"/>
      <c r="H8" s="33"/>
    </row>
    <row r="9" spans="1:8" x14ac:dyDescent="0.4">
      <c r="A9" s="30" t="str">
        <v xml:space="preserve">Omgevingsplan Stikstofdepositie </v>
      </c>
      <c r="B9" s="31" t="str">
        <v>Technisch briefing en inspraakronde</v>
      </c>
      <c r="C9" s="43">
        <v>45937</v>
      </c>
      <c r="D9" s="43">
        <v>45944</v>
      </c>
      <c r="E9" s="43">
        <v>45958</v>
      </c>
      <c r="F9" s="33"/>
      <c r="G9" s="33"/>
      <c r="H9" s="33"/>
    </row>
    <row r="10" spans="1:8" ht="30.45" x14ac:dyDescent="0.4">
      <c r="A10" s="30" t="str">
        <v xml:space="preserve">Ver(nieuw)bouw Schaersvoorde </v>
      </c>
      <c r="B10" s="31" t="str">
        <v>Technische briefing en inspraakronde</v>
      </c>
      <c r="C10" s="43">
        <v>45937</v>
      </c>
      <c r="D10" s="43">
        <v>45944</v>
      </c>
      <c r="E10" s="43">
        <v>45958</v>
      </c>
      <c r="F10" s="33"/>
      <c r="G10" s="33"/>
      <c r="H10" s="33"/>
    </row>
    <row r="11" spans="1:8" x14ac:dyDescent="0.4">
      <c r="A11" s="30" t="str">
        <v>Visie toekomst zwembaden</v>
      </c>
      <c r="B11" s="31" t="str">
        <v>Inspraakronde</v>
      </c>
      <c r="C11" s="43">
        <v>45937</v>
      </c>
      <c r="D11" s="43">
        <v>45944</v>
      </c>
      <c r="E11" s="43">
        <v>45958</v>
      </c>
      <c r="F11" s="33"/>
      <c r="G11" s="33"/>
      <c r="H11" s="33"/>
    </row>
    <row r="12" spans="1:8" x14ac:dyDescent="0.4">
      <c r="A12" s="30" t="str">
        <v>Evaluatie Uitnodigingskader Zon en Wind</v>
      </c>
      <c r="B12" s="31">
        <v>0</v>
      </c>
      <c r="C12" s="43">
        <v>0</v>
      </c>
      <c r="D12" s="43">
        <v>0</v>
      </c>
      <c r="E12" s="43">
        <v>45958</v>
      </c>
      <c r="F12" s="33"/>
      <c r="G12" s="33"/>
      <c r="H12" s="33"/>
    </row>
    <row r="13" spans="1:8" x14ac:dyDescent="0.4">
      <c r="A13" s="30" t="str">
        <v>Kapverordening</v>
      </c>
      <c r="B13" s="31">
        <v>0</v>
      </c>
      <c r="C13" s="43">
        <v>0</v>
      </c>
      <c r="D13" s="43">
        <v>0</v>
      </c>
      <c r="E13" s="43">
        <v>45958</v>
      </c>
      <c r="F13" s="33"/>
      <c r="G13" s="33"/>
      <c r="H13" s="33"/>
    </row>
    <row r="14" spans="1:8" x14ac:dyDescent="0.4">
      <c r="A14" s="30" t="str">
        <v>Programmabegroting 2026 en Meerjarenramingen</v>
      </c>
      <c r="B14" s="31" t="str">
        <v>Begrotingscafé</v>
      </c>
      <c r="C14" s="43">
        <v>45938</v>
      </c>
      <c r="D14" s="43" t="str">
        <v>20 en 21-okt-25</v>
      </c>
      <c r="E14" s="43">
        <v>45965</v>
      </c>
      <c r="F14" s="33"/>
      <c r="G14" s="33"/>
      <c r="H14" s="33"/>
    </row>
    <row r="15" spans="1:8" x14ac:dyDescent="0.4">
      <c r="A15" s="30" t="str">
        <v>Inventarisatie plannen en initiatieven tegen vapen</v>
      </c>
      <c r="B15" s="31">
        <v>0</v>
      </c>
      <c r="C15" s="43">
        <v>0</v>
      </c>
      <c r="D15" s="43">
        <v>0</v>
      </c>
      <c r="E15" s="43">
        <v>45965</v>
      </c>
      <c r="F15" s="33"/>
      <c r="G15" s="33"/>
      <c r="H15" s="33"/>
    </row>
    <row r="16" spans="1:8" ht="30.9" x14ac:dyDescent="0.4">
      <c r="A16" s="30" t="str">
        <v>Uitgewerkte visie en strategie 'toegang voor het sociaal domein'</v>
      </c>
      <c r="B16" s="31">
        <v>0</v>
      </c>
      <c r="C16" s="43">
        <v>45941</v>
      </c>
      <c r="D16" s="43">
        <v>45948</v>
      </c>
      <c r="E16" s="43">
        <v>45986</v>
      </c>
      <c r="F16" s="33"/>
      <c r="G16" s="33"/>
      <c r="H16" s="33"/>
    </row>
    <row r="17" spans="1:8" x14ac:dyDescent="0.4">
      <c r="A17" s="30" t="str">
        <v>Voorstel tot vaststellen belastingverordening 2026</v>
      </c>
      <c r="B17" s="31">
        <v>0</v>
      </c>
      <c r="C17" s="43">
        <v>0</v>
      </c>
      <c r="D17" s="43">
        <v>0</v>
      </c>
      <c r="E17" s="43">
        <v>46007</v>
      </c>
      <c r="F17" s="33"/>
      <c r="G17" s="33"/>
      <c r="H17" s="33"/>
    </row>
    <row r="18" spans="1:8" x14ac:dyDescent="0.4">
      <c r="A18" s="30" t="str">
        <v>Najaarsnota 2025</v>
      </c>
      <c r="B18" s="31">
        <v>0</v>
      </c>
      <c r="C18" s="43">
        <v>0</v>
      </c>
      <c r="D18" s="43">
        <v>46000</v>
      </c>
      <c r="E18" s="43">
        <v>46007</v>
      </c>
      <c r="F18" s="33"/>
      <c r="G18" s="33"/>
      <c r="H18" s="33"/>
    </row>
    <row r="19" spans="1:8" x14ac:dyDescent="0.4">
      <c r="A19" s="30" t="str">
        <v>Beleid Begraafplaatsen</v>
      </c>
      <c r="B19" s="31">
        <v>0</v>
      </c>
      <c r="C19" s="43">
        <v>45993</v>
      </c>
      <c r="D19" s="43">
        <v>46000</v>
      </c>
      <c r="E19" s="43">
        <v>46007</v>
      </c>
      <c r="F19" s="33"/>
      <c r="G19" s="33"/>
      <c r="H19" s="33"/>
    </row>
    <row r="20" spans="1:8" x14ac:dyDescent="0.4">
      <c r="A20" s="30" t="str">
        <v>Visie Figulus van de /hun gebouwen</v>
      </c>
      <c r="B20" s="31">
        <v>0</v>
      </c>
      <c r="C20" s="43">
        <v>0</v>
      </c>
      <c r="D20" s="43">
        <v>0</v>
      </c>
      <c r="E20" s="43">
        <v>46007</v>
      </c>
      <c r="F20" s="33"/>
      <c r="G20" s="33"/>
      <c r="H20" s="33"/>
    </row>
    <row r="21" spans="1:8" x14ac:dyDescent="0.4">
      <c r="A21" s="30" t="str">
        <v>Herijking en implementatie van de dienstverleningsvisie</v>
      </c>
      <c r="B21" s="31">
        <v>0</v>
      </c>
      <c r="C21" s="43">
        <v>0</v>
      </c>
      <c r="D21" s="43">
        <v>0</v>
      </c>
      <c r="E21" s="43" t="str">
        <v>jan/febr 26</v>
      </c>
      <c r="F21" s="33"/>
      <c r="G21" s="33"/>
      <c r="H21" s="33"/>
    </row>
    <row r="22" spans="1:8" x14ac:dyDescent="0.4">
      <c r="A22" s="30" t="str">
        <v>Onderzoek Aaltens Boerenfonds</v>
      </c>
      <c r="B22" s="31">
        <v>0</v>
      </c>
      <c r="C22" s="43">
        <v>0</v>
      </c>
      <c r="D22" s="43">
        <v>0</v>
      </c>
      <c r="E22" s="43" t="str">
        <v>nog niet bekend</v>
      </c>
      <c r="F22" s="33"/>
      <c r="G22" s="33"/>
      <c r="H22" s="33"/>
    </row>
    <row r="23" spans="1:8" x14ac:dyDescent="0.4">
      <c r="A23" s="30" t="str">
        <v>Evaluatie Nota Aalten Circulair</v>
      </c>
      <c r="B23" s="31">
        <v>0</v>
      </c>
      <c r="C23" s="43">
        <v>0</v>
      </c>
      <c r="D23" s="43">
        <v>0</v>
      </c>
      <c r="E23" s="43" t="str">
        <v>jan/febr 26</v>
      </c>
      <c r="F23" s="33"/>
      <c r="G23" s="33"/>
      <c r="H23" s="33"/>
    </row>
    <row r="24" spans="1:8" x14ac:dyDescent="0.4">
      <c r="A24" s="30" t="str">
        <v>Beleidsnota sportvoorzieningen</v>
      </c>
      <c r="B24" s="31">
        <v>0</v>
      </c>
      <c r="C24" s="43">
        <v>0</v>
      </c>
      <c r="D24" s="43">
        <v>0</v>
      </c>
      <c r="E24" s="43" t="str">
        <v>jan/febr 26</v>
      </c>
      <c r="F24" s="33"/>
      <c r="G24" s="33"/>
      <c r="H24" s="33"/>
    </row>
    <row r="25" spans="1:8" x14ac:dyDescent="0.4">
      <c r="A25" s="30" t="str">
        <v>Beleidsvisie Sport en bewegen in de openbare ruimte</v>
      </c>
      <c r="B25" s="31">
        <v>0</v>
      </c>
      <c r="C25" s="43">
        <v>0</v>
      </c>
      <c r="D25" s="43">
        <v>0</v>
      </c>
      <c r="E25" s="43" t="str">
        <v>jan/febr 26</v>
      </c>
      <c r="F25" s="33"/>
      <c r="G25" s="33"/>
      <c r="H25" s="33"/>
    </row>
    <row r="26" spans="1:8" x14ac:dyDescent="0.4">
      <c r="A26" s="30" t="str">
        <v>Vaststellen omgevingsvisie</v>
      </c>
      <c r="B26" s="31">
        <v>0</v>
      </c>
      <c r="C26" s="43">
        <v>0</v>
      </c>
      <c r="D26" s="43">
        <v>0</v>
      </c>
      <c r="E26" s="43" t="str">
        <v>najaar 2026</v>
      </c>
      <c r="F26" s="33"/>
      <c r="G26" s="33"/>
      <c r="H26" s="33"/>
    </row>
    <row r="27" spans="1:8" x14ac:dyDescent="0.4">
      <c r="B27" s="31"/>
      <c r="C27" s="43"/>
      <c r="D27" s="43"/>
      <c r="E27" s="43"/>
      <c r="F27" s="33"/>
      <c r="G27" s="33"/>
      <c r="H27" s="33"/>
    </row>
    <row r="28" spans="1:8" x14ac:dyDescent="0.4">
      <c r="B28" s="31"/>
      <c r="C28" s="43"/>
      <c r="D28" s="43"/>
      <c r="E28" s="43"/>
      <c r="F28" s="33"/>
      <c r="G28" s="33"/>
      <c r="H28" s="33"/>
    </row>
    <row r="29" spans="1:8" x14ac:dyDescent="0.4">
      <c r="B29" s="31"/>
      <c r="C29" s="43"/>
      <c r="D29" s="43"/>
      <c r="E29" s="43"/>
      <c r="F29" s="33"/>
      <c r="G29" s="33"/>
      <c r="H29" s="33"/>
    </row>
    <row r="30" spans="1:8" x14ac:dyDescent="0.4">
      <c r="B30" s="31"/>
      <c r="C30" s="43"/>
      <c r="D30" s="43"/>
      <c r="E30" s="43"/>
      <c r="F30" s="33"/>
      <c r="G30" s="33"/>
      <c r="H30" s="33"/>
    </row>
    <row r="31" spans="1:8" x14ac:dyDescent="0.4">
      <c r="B31" s="31"/>
      <c r="C31" s="43"/>
      <c r="D31" s="43"/>
      <c r="E31" s="43"/>
      <c r="F31" s="33"/>
      <c r="G31" s="33"/>
      <c r="H31" s="33"/>
    </row>
    <row r="32" spans="1:8" x14ac:dyDescent="0.4">
      <c r="B32" s="31"/>
      <c r="C32" s="43"/>
      <c r="D32" s="43"/>
      <c r="E32" s="43"/>
      <c r="F32" s="33"/>
      <c r="G32" s="33"/>
      <c r="H32" s="33"/>
    </row>
    <row r="33" spans="2:8" x14ac:dyDescent="0.4">
      <c r="B33" s="31"/>
      <c r="C33" s="43"/>
      <c r="D33" s="43"/>
      <c r="E33" s="43"/>
      <c r="F33" s="33"/>
      <c r="G33" s="33"/>
      <c r="H33" s="33"/>
    </row>
    <row r="34" spans="2:8" x14ac:dyDescent="0.4">
      <c r="B34" s="31"/>
      <c r="C34" s="43"/>
      <c r="D34" s="43"/>
      <c r="E34" s="43"/>
      <c r="F34" s="33"/>
      <c r="G34" s="33"/>
      <c r="H34" s="33"/>
    </row>
    <row r="35" spans="2:8" x14ac:dyDescent="0.4">
      <c r="B35" s="31"/>
      <c r="C35" s="43"/>
      <c r="D35" s="43"/>
      <c r="E35" s="43"/>
      <c r="F35" s="33"/>
      <c r="G35" s="33"/>
      <c r="H35" s="33"/>
    </row>
    <row r="36" spans="2:8" x14ac:dyDescent="0.4">
      <c r="B36" s="31"/>
      <c r="C36" s="43"/>
      <c r="D36" s="43"/>
      <c r="E36" s="43"/>
      <c r="F36" s="33"/>
      <c r="G36" s="33"/>
      <c r="H36" s="33"/>
    </row>
    <row r="37" spans="2:8" x14ac:dyDescent="0.4">
      <c r="B37" s="31"/>
      <c r="C37" s="43"/>
      <c r="D37" s="43"/>
      <c r="E37" s="43"/>
      <c r="F37" s="33"/>
      <c r="G37" s="33"/>
      <c r="H37" s="33"/>
    </row>
    <row r="38" spans="2:8" x14ac:dyDescent="0.4">
      <c r="F38" s="33"/>
      <c r="G38" s="33"/>
      <c r="H38" s="33"/>
    </row>
    <row r="39" spans="2:8" x14ac:dyDescent="0.4">
      <c r="F39" s="33"/>
      <c r="G39" s="33"/>
      <c r="H39" s="33"/>
    </row>
    <row r="40" spans="2:8" x14ac:dyDescent="0.4">
      <c r="F40" s="33"/>
      <c r="G40" s="33"/>
      <c r="H40" s="33"/>
    </row>
    <row r="41" spans="2:8" x14ac:dyDescent="0.4">
      <c r="F41" s="33"/>
      <c r="G41" s="33"/>
      <c r="H41" s="33"/>
    </row>
    <row r="42" spans="2:8" x14ac:dyDescent="0.4">
      <c r="F42" s="33"/>
      <c r="G42" s="33"/>
      <c r="H42" s="33"/>
    </row>
    <row r="43" spans="2:8" x14ac:dyDescent="0.4">
      <c r="F43" s="33"/>
      <c r="G43" s="33"/>
      <c r="H43" s="33"/>
    </row>
    <row r="44" spans="2:8" x14ac:dyDescent="0.4">
      <c r="F44" s="33"/>
      <c r="G44" s="33"/>
      <c r="H44" s="33"/>
    </row>
    <row r="45" spans="2:8" x14ac:dyDescent="0.4">
      <c r="F45" s="33"/>
      <c r="G45" s="33"/>
      <c r="H45" s="33"/>
    </row>
    <row r="46" spans="2:8" x14ac:dyDescent="0.4">
      <c r="F46" s="33"/>
      <c r="G46" s="33"/>
      <c r="H46" s="33"/>
    </row>
    <row r="47" spans="2:8" x14ac:dyDescent="0.4">
      <c r="F47" s="33"/>
      <c r="G47" s="33"/>
      <c r="H47" s="33"/>
    </row>
    <row r="48" spans="2:8" x14ac:dyDescent="0.4">
      <c r="F48" s="33"/>
      <c r="G48" s="33"/>
      <c r="H48" s="33"/>
    </row>
    <row r="49" spans="6:8" x14ac:dyDescent="0.4">
      <c r="F49" s="33"/>
      <c r="G49" s="33"/>
      <c r="H49" s="33"/>
    </row>
    <row r="50" spans="6:8" x14ac:dyDescent="0.4">
      <c r="F50" s="33"/>
      <c r="G50" s="33"/>
      <c r="H50" s="33"/>
    </row>
    <row r="51" spans="6:8" x14ac:dyDescent="0.4">
      <c r="F51" s="33"/>
      <c r="G51" s="33"/>
      <c r="H51" s="33"/>
    </row>
    <row r="52" spans="6:8" x14ac:dyDescent="0.4">
      <c r="F52" s="33"/>
      <c r="G52" s="33"/>
    </row>
    <row r="53" spans="6:8" x14ac:dyDescent="0.4">
      <c r="F53" s="33"/>
      <c r="G53" s="33"/>
    </row>
    <row r="54" spans="6:8" x14ac:dyDescent="0.4">
      <c r="F54" s="33"/>
      <c r="G54" s="33"/>
    </row>
  </sheetData>
  <conditionalFormatting sqref="A1:E1048576">
    <cfRule type="expression" dxfId="8" priority="1">
      <formula>$D1=45818</formula>
    </cfRule>
    <cfRule type="expression" dxfId="7" priority="2">
      <formula>$C1=45811</formula>
    </cfRule>
    <cfRule type="expression" dxfId="6" priority="3">
      <formula>$E1=45832</formula>
    </cfRule>
    <cfRule type="expression" dxfId="5" priority="4">
      <formula>$E1=46007</formula>
    </cfRule>
    <cfRule type="expression" dxfId="4" priority="10">
      <formula>$E1=45986</formula>
    </cfRule>
    <cfRule type="expression" dxfId="3" priority="11">
      <formula>$E1=45965</formula>
    </cfRule>
    <cfRule type="expression" dxfId="2" priority="12">
      <formula>$E1=45958</formula>
    </cfRule>
    <cfRule type="expression" dxfId="1" priority="13">
      <formula>$E1=45930</formula>
    </cfRule>
    <cfRule type="expression" dxfId="0" priority="14">
      <formula>$E1=45846</formula>
    </cfRule>
  </conditionalFormatting>
  <pageMargins left="0.7" right="0.7" top="0.75" bottom="0.75" header="0.3" footer="0.3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7f5bf3-4562-4f73-9a12-b823737106dc" xsi:nil="true"/>
    <lcf76f155ced4ddcb4097134ff3c332f xmlns="2f988001-1499-421b-84e3-206cdb624522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A60D4D8455D4B80E5E1BE843F71C9" ma:contentTypeVersion="13" ma:contentTypeDescription="Een nieuw document maken." ma:contentTypeScope="" ma:versionID="f277d5288a9795acb527ace08b57b13d">
  <xsd:schema xmlns:xsd="http://www.w3.org/2001/XMLSchema" xmlns:xs="http://www.w3.org/2001/XMLSchema" xmlns:p="http://schemas.microsoft.com/office/2006/metadata/properties" xmlns:ns2="2f988001-1499-421b-84e3-206cdb624522" xmlns:ns3="d57f5bf3-4562-4f73-9a12-b823737106dc" targetNamespace="http://schemas.microsoft.com/office/2006/metadata/properties" ma:root="true" ma:fieldsID="d3aa23ecf707b9550ee3c1ce4156de54" ns2:_="" ns3:_="">
    <xsd:import namespace="2f988001-1499-421b-84e3-206cdb624522"/>
    <xsd:import namespace="d57f5bf3-4562-4f73-9a12-b823737106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988001-1499-421b-84e3-206cdb6245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2a3ad8f0-94fb-4491-b729-870c869a7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f5bf3-4562-4f73-9a12-b823737106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59205b7-fc37-4ebf-92d1-d643424e87f6}" ma:internalName="TaxCatchAll" ma:showField="CatchAllData" ma:web="d57f5bf3-4562-4f73-9a12-b823737106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98B994-02A4-4BC6-8216-A6A691FB4A38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9A4A7ED9-E475-42B5-B18D-EBAA98F8ED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BE7449-C126-449D-AA33-344FD53D4773}">
  <ds:schemaRefs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57f5bf3-4562-4f73-9a12-b823737106dc"/>
    <ds:schemaRef ds:uri="2f988001-1499-421b-84e3-206cdb624522"/>
  </ds:schemaRefs>
</ds:datastoreItem>
</file>

<file path=customXml/itemProps4.xml><?xml version="1.0" encoding="utf-8"?>
<ds:datastoreItem xmlns:ds="http://schemas.openxmlformats.org/officeDocument/2006/customXml" ds:itemID="{4EA89401-5B13-4578-B3D1-7D80376204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988001-1499-421b-84e3-206cdb624522"/>
    <ds:schemaRef ds:uri="d57f5bf3-4562-4f73-9a12-b823737106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4</vt:i4>
      </vt:variant>
    </vt:vector>
  </HeadingPairs>
  <TitlesOfParts>
    <vt:vector size="6" baseType="lpstr">
      <vt:lpstr>BTA</vt:lpstr>
      <vt:lpstr>Overzicht vergaderingen</vt:lpstr>
      <vt:lpstr>BTA!Afdruktitels</vt:lpstr>
      <vt:lpstr>BTA!b</vt:lpstr>
      <vt:lpstr>BTA!Print_Area</vt:lpstr>
      <vt:lpstr>BTA!Print_Titles</vt:lpstr>
    </vt:vector>
  </TitlesOfParts>
  <Company>Gemeente Aalten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Titsing, Marieke</cp:lastModifiedBy>
  <cp:lastPrinted>2025-08-22T07:36:54Z</cp:lastPrinted>
  <dcterms:created xsi:type="dcterms:W3CDTF">2011-01-06T12:14:24Z</dcterms:created>
  <dcterms:modified xsi:type="dcterms:W3CDTF">2025-08-22T07:37:50Z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0x010100108A60D4D8455D4B80E5E1BE843F71C9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