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9995" windowHeight="7365"/>
  </bookViews>
  <sheets>
    <sheet name="Bijlage 1" sheetId="1" r:id="rId1"/>
  </sheets>
  <externalReferences>
    <externalReference r:id="rId2"/>
  </externalReferences>
  <definedNames>
    <definedName name="_xlnm.Print_Area" localSheetId="0">'Bijlage 1'!$B$1:$P$308</definedName>
    <definedName name="_xlnm.Print_Titles" localSheetId="0">'Bijlage 1'!$3:$4</definedName>
  </definedNames>
  <calcPr calcId="145621"/>
</workbook>
</file>

<file path=xl/calcChain.xml><?xml version="1.0" encoding="utf-8"?>
<calcChain xmlns="http://schemas.openxmlformats.org/spreadsheetml/2006/main">
  <c r="O306" i="1" l="1"/>
  <c r="N306" i="1"/>
  <c r="P306" i="1" s="1"/>
  <c r="O305" i="1"/>
  <c r="N305" i="1"/>
  <c r="P305" i="1" s="1"/>
  <c r="O304" i="1"/>
  <c r="N304" i="1"/>
  <c r="P304" i="1" s="1"/>
  <c r="O303" i="1"/>
  <c r="N303" i="1"/>
  <c r="P303" i="1" s="1"/>
  <c r="O302" i="1"/>
  <c r="N302" i="1"/>
  <c r="P302" i="1" s="1"/>
  <c r="O301" i="1"/>
  <c r="N301" i="1"/>
  <c r="P301" i="1" s="1"/>
  <c r="O300" i="1"/>
  <c r="N300" i="1"/>
  <c r="P300" i="1" s="1"/>
  <c r="O299" i="1"/>
  <c r="N299" i="1"/>
  <c r="P299" i="1" s="1"/>
  <c r="O298" i="1"/>
  <c r="N298" i="1"/>
  <c r="P298" i="1" s="1"/>
  <c r="O297" i="1"/>
  <c r="N297" i="1"/>
  <c r="P297" i="1" s="1"/>
  <c r="O296" i="1"/>
  <c r="N296" i="1"/>
  <c r="P296" i="1" s="1"/>
  <c r="O295" i="1"/>
  <c r="N295" i="1"/>
  <c r="P295" i="1" s="1"/>
  <c r="O294" i="1"/>
  <c r="N294" i="1"/>
  <c r="P294" i="1" s="1"/>
  <c r="O293" i="1"/>
  <c r="O307" i="1" s="1"/>
  <c r="N293" i="1"/>
  <c r="P293" i="1" s="1"/>
  <c r="O292" i="1"/>
  <c r="N292" i="1"/>
  <c r="P292" i="1" s="1"/>
  <c r="P307" i="1" s="1"/>
  <c r="O290" i="1"/>
  <c r="N290" i="1"/>
  <c r="P290" i="1" s="1"/>
  <c r="O289" i="1"/>
  <c r="N289" i="1"/>
  <c r="P289" i="1" s="1"/>
  <c r="O288" i="1"/>
  <c r="N288" i="1"/>
  <c r="P288" i="1" s="1"/>
  <c r="O287" i="1"/>
  <c r="N287" i="1"/>
  <c r="P287" i="1" s="1"/>
  <c r="O286" i="1"/>
  <c r="N286" i="1"/>
  <c r="P286" i="1" s="1"/>
  <c r="O285" i="1"/>
  <c r="N285" i="1"/>
  <c r="P285" i="1" s="1"/>
  <c r="O284" i="1"/>
  <c r="N284" i="1"/>
  <c r="P284" i="1" s="1"/>
  <c r="O283" i="1"/>
  <c r="N283" i="1"/>
  <c r="P283" i="1" s="1"/>
  <c r="O282" i="1"/>
  <c r="N282" i="1"/>
  <c r="P282" i="1" s="1"/>
  <c r="O281" i="1"/>
  <c r="N281" i="1"/>
  <c r="P281" i="1" s="1"/>
  <c r="O280" i="1"/>
  <c r="N280" i="1"/>
  <c r="P280" i="1" s="1"/>
  <c r="O279" i="1"/>
  <c r="N279" i="1"/>
  <c r="P279" i="1" s="1"/>
  <c r="O278" i="1"/>
  <c r="N278" i="1"/>
  <c r="P278" i="1" s="1"/>
  <c r="O277" i="1"/>
  <c r="N277" i="1"/>
  <c r="P277" i="1" s="1"/>
  <c r="O276" i="1"/>
  <c r="N276" i="1"/>
  <c r="P276" i="1" s="1"/>
  <c r="O275" i="1"/>
  <c r="N275" i="1"/>
  <c r="P275" i="1" s="1"/>
  <c r="O274" i="1"/>
  <c r="N274" i="1"/>
  <c r="P274" i="1" s="1"/>
  <c r="O273" i="1"/>
  <c r="N273" i="1"/>
  <c r="P273" i="1" s="1"/>
  <c r="O272" i="1"/>
  <c r="N272" i="1"/>
  <c r="P272" i="1" s="1"/>
  <c r="O271" i="1"/>
  <c r="N271" i="1"/>
  <c r="P271" i="1" s="1"/>
  <c r="O270" i="1"/>
  <c r="N270" i="1"/>
  <c r="P270" i="1" s="1"/>
  <c r="O269" i="1"/>
  <c r="N269" i="1"/>
  <c r="P269" i="1" s="1"/>
  <c r="O268" i="1"/>
  <c r="N268" i="1"/>
  <c r="P268" i="1" s="1"/>
  <c r="O267" i="1"/>
  <c r="N267" i="1"/>
  <c r="P267" i="1" s="1"/>
  <c r="O266" i="1"/>
  <c r="N266" i="1"/>
  <c r="P266" i="1" s="1"/>
  <c r="O265" i="1"/>
  <c r="N265" i="1"/>
  <c r="P265" i="1" s="1"/>
  <c r="O264" i="1"/>
  <c r="N264" i="1"/>
  <c r="P264" i="1" s="1"/>
  <c r="O263" i="1"/>
  <c r="N263" i="1"/>
  <c r="P263" i="1" s="1"/>
  <c r="O262" i="1"/>
  <c r="N262" i="1"/>
  <c r="P262" i="1" s="1"/>
  <c r="O261" i="1"/>
  <c r="N261" i="1"/>
  <c r="P261" i="1" s="1"/>
  <c r="O260" i="1"/>
  <c r="N260" i="1"/>
  <c r="P260" i="1" s="1"/>
  <c r="O259" i="1"/>
  <c r="N259" i="1"/>
  <c r="P259" i="1" s="1"/>
  <c r="O258" i="1"/>
  <c r="N258" i="1"/>
  <c r="P258" i="1" s="1"/>
  <c r="O257" i="1"/>
  <c r="N257" i="1"/>
  <c r="O256" i="1"/>
  <c r="N256" i="1"/>
  <c r="P256" i="1" s="1"/>
  <c r="O255" i="1"/>
  <c r="N255" i="1"/>
  <c r="P255" i="1" s="1"/>
  <c r="O254" i="1"/>
  <c r="N254" i="1"/>
  <c r="O252" i="1"/>
  <c r="N252" i="1"/>
  <c r="P252" i="1" s="1"/>
  <c r="O251" i="1"/>
  <c r="N251" i="1"/>
  <c r="O250" i="1"/>
  <c r="N250" i="1"/>
  <c r="P250" i="1" s="1"/>
  <c r="O249" i="1"/>
  <c r="N249" i="1"/>
  <c r="P249" i="1" s="1"/>
  <c r="O248" i="1"/>
  <c r="N248" i="1"/>
  <c r="P248" i="1" s="1"/>
  <c r="O247" i="1"/>
  <c r="N247" i="1"/>
  <c r="O246" i="1"/>
  <c r="N246" i="1"/>
  <c r="P246" i="1" s="1"/>
  <c r="O245" i="1"/>
  <c r="N245" i="1"/>
  <c r="O244" i="1"/>
  <c r="N244" i="1"/>
  <c r="P244" i="1" s="1"/>
  <c r="O243" i="1"/>
  <c r="N243" i="1"/>
  <c r="P243" i="1" s="1"/>
  <c r="O242" i="1"/>
  <c r="N242" i="1"/>
  <c r="P242" i="1" s="1"/>
  <c r="O241" i="1"/>
  <c r="N241" i="1"/>
  <c r="O239" i="1"/>
  <c r="N239" i="1"/>
  <c r="P239" i="1" s="1"/>
  <c r="O238" i="1"/>
  <c r="N238" i="1"/>
  <c r="P238" i="1" s="1"/>
  <c r="O237" i="1"/>
  <c r="N237" i="1"/>
  <c r="P237" i="1" s="1"/>
  <c r="O236" i="1"/>
  <c r="N236" i="1"/>
  <c r="O235" i="1"/>
  <c r="N235" i="1"/>
  <c r="P235" i="1" s="1"/>
  <c r="O234" i="1"/>
  <c r="N234" i="1"/>
  <c r="P234" i="1" s="1"/>
  <c r="O233" i="1"/>
  <c r="N233" i="1"/>
  <c r="P233" i="1" s="1"/>
  <c r="O232" i="1"/>
  <c r="N232" i="1"/>
  <c r="O231" i="1"/>
  <c r="N231" i="1"/>
  <c r="P231" i="1" s="1"/>
  <c r="O230" i="1"/>
  <c r="N230" i="1"/>
  <c r="P230" i="1" s="1"/>
  <c r="O229" i="1"/>
  <c r="N229" i="1"/>
  <c r="P229" i="1" s="1"/>
  <c r="O228" i="1"/>
  <c r="N228" i="1"/>
  <c r="O227" i="1"/>
  <c r="N227" i="1"/>
  <c r="P227" i="1" s="1"/>
  <c r="O226" i="1"/>
  <c r="N226" i="1"/>
  <c r="P226" i="1" s="1"/>
  <c r="O225" i="1"/>
  <c r="N225" i="1"/>
  <c r="P225" i="1" s="1"/>
  <c r="O224" i="1"/>
  <c r="O253" i="1" s="1"/>
  <c r="N224" i="1"/>
  <c r="N253" i="1" s="1"/>
  <c r="O221" i="1"/>
  <c r="N221" i="1"/>
  <c r="O220" i="1"/>
  <c r="N220" i="1"/>
  <c r="P220" i="1" s="1"/>
  <c r="O219" i="1"/>
  <c r="N219" i="1"/>
  <c r="P219" i="1" s="1"/>
  <c r="O218" i="1"/>
  <c r="N218" i="1"/>
  <c r="P218" i="1" s="1"/>
  <c r="O217" i="1"/>
  <c r="N217" i="1"/>
  <c r="O216" i="1"/>
  <c r="N216" i="1"/>
  <c r="P216" i="1" s="1"/>
  <c r="O215" i="1"/>
  <c r="N215" i="1"/>
  <c r="P215" i="1" s="1"/>
  <c r="O214" i="1"/>
  <c r="N214" i="1"/>
  <c r="P214" i="1" s="1"/>
  <c r="O213" i="1"/>
  <c r="N213" i="1"/>
  <c r="O212" i="1"/>
  <c r="N212" i="1"/>
  <c r="P212" i="1" s="1"/>
  <c r="O211" i="1"/>
  <c r="N211" i="1"/>
  <c r="P211" i="1" s="1"/>
  <c r="O210" i="1"/>
  <c r="N210" i="1"/>
  <c r="P210" i="1" s="1"/>
  <c r="O209" i="1"/>
  <c r="N209" i="1"/>
  <c r="O208" i="1"/>
  <c r="N208" i="1"/>
  <c r="P208" i="1" s="1"/>
  <c r="O207" i="1"/>
  <c r="N207" i="1"/>
  <c r="P207" i="1" s="1"/>
  <c r="O206" i="1"/>
  <c r="N206" i="1"/>
  <c r="N223" i="1" s="1"/>
  <c r="O205" i="1"/>
  <c r="O223" i="1" s="1"/>
  <c r="N205" i="1"/>
  <c r="O203" i="1"/>
  <c r="N203" i="1"/>
  <c r="O202" i="1"/>
  <c r="N202" i="1"/>
  <c r="P202" i="1" s="1"/>
  <c r="O201" i="1"/>
  <c r="N201" i="1"/>
  <c r="P201" i="1" s="1"/>
  <c r="O200" i="1"/>
  <c r="N200" i="1"/>
  <c r="P200" i="1" s="1"/>
  <c r="O199" i="1"/>
  <c r="N199" i="1"/>
  <c r="O198" i="1"/>
  <c r="N198" i="1"/>
  <c r="P198" i="1" s="1"/>
  <c r="O197" i="1"/>
  <c r="N197" i="1"/>
  <c r="P197" i="1" s="1"/>
  <c r="O196" i="1"/>
  <c r="N196" i="1"/>
  <c r="P196" i="1" s="1"/>
  <c r="O195" i="1"/>
  <c r="N195" i="1"/>
  <c r="O194" i="1"/>
  <c r="N194" i="1"/>
  <c r="P194" i="1" s="1"/>
  <c r="O193" i="1"/>
  <c r="N193" i="1"/>
  <c r="P193" i="1" s="1"/>
  <c r="O192" i="1"/>
  <c r="N192" i="1"/>
  <c r="P192" i="1" s="1"/>
  <c r="O191" i="1"/>
  <c r="N191" i="1"/>
  <c r="O190" i="1"/>
  <c r="N190" i="1"/>
  <c r="N204" i="1" s="1"/>
  <c r="O186" i="1"/>
  <c r="N186" i="1"/>
  <c r="P186" i="1" s="1"/>
  <c r="O185" i="1"/>
  <c r="N185" i="1"/>
  <c r="P185" i="1" s="1"/>
  <c r="O183" i="1"/>
  <c r="N183" i="1"/>
  <c r="P183" i="1" s="1"/>
  <c r="O182" i="1"/>
  <c r="N182" i="1"/>
  <c r="O181" i="1"/>
  <c r="N181" i="1"/>
  <c r="P181" i="1" s="1"/>
  <c r="O179" i="1"/>
  <c r="O189" i="1" s="1"/>
  <c r="N179" i="1"/>
  <c r="N189" i="1" s="1"/>
  <c r="O176" i="1"/>
  <c r="N176" i="1"/>
  <c r="P176" i="1" s="1"/>
  <c r="O175" i="1"/>
  <c r="N175" i="1"/>
  <c r="P175" i="1" s="1"/>
  <c r="O174" i="1"/>
  <c r="N174" i="1"/>
  <c r="O173" i="1"/>
  <c r="N173" i="1"/>
  <c r="N177" i="1" s="1"/>
  <c r="O171" i="1"/>
  <c r="N171" i="1"/>
  <c r="P171" i="1" s="1"/>
  <c r="O170" i="1"/>
  <c r="N170" i="1"/>
  <c r="P170" i="1" s="1"/>
  <c r="O169" i="1"/>
  <c r="N169" i="1"/>
  <c r="P169" i="1" s="1"/>
  <c r="O168" i="1"/>
  <c r="N168" i="1"/>
  <c r="O167" i="1"/>
  <c r="N167" i="1"/>
  <c r="P167" i="1" s="1"/>
  <c r="O166" i="1"/>
  <c r="N166" i="1"/>
  <c r="P166" i="1" s="1"/>
  <c r="O165" i="1"/>
  <c r="N165" i="1"/>
  <c r="P165" i="1" s="1"/>
  <c r="O164" i="1"/>
  <c r="N164" i="1"/>
  <c r="O163" i="1"/>
  <c r="N163" i="1"/>
  <c r="P163" i="1" s="1"/>
  <c r="O162" i="1"/>
  <c r="N162" i="1"/>
  <c r="P162" i="1" s="1"/>
  <c r="O161" i="1"/>
  <c r="N161" i="1"/>
  <c r="P161" i="1" s="1"/>
  <c r="O160" i="1"/>
  <c r="N160" i="1"/>
  <c r="O159" i="1"/>
  <c r="N159" i="1"/>
  <c r="P159" i="1" s="1"/>
  <c r="O158" i="1"/>
  <c r="N158" i="1"/>
  <c r="P158" i="1" s="1"/>
  <c r="O157" i="1"/>
  <c r="N157" i="1"/>
  <c r="P157" i="1" s="1"/>
  <c r="O156" i="1"/>
  <c r="N156" i="1"/>
  <c r="O155" i="1"/>
  <c r="N155" i="1"/>
  <c r="P155" i="1" s="1"/>
  <c r="O154" i="1"/>
  <c r="N154" i="1"/>
  <c r="P154" i="1" s="1"/>
  <c r="O153" i="1"/>
  <c r="N153" i="1"/>
  <c r="P153" i="1" s="1"/>
  <c r="O152" i="1"/>
  <c r="N152" i="1"/>
  <c r="O151" i="1"/>
  <c r="N151" i="1"/>
  <c r="P151" i="1" s="1"/>
  <c r="O150" i="1"/>
  <c r="N150" i="1"/>
  <c r="P150" i="1" s="1"/>
  <c r="O149" i="1"/>
  <c r="N149" i="1"/>
  <c r="P149" i="1" s="1"/>
  <c r="O148" i="1"/>
  <c r="N148" i="1"/>
  <c r="P148" i="1" s="1"/>
  <c r="O147" i="1"/>
  <c r="N147" i="1"/>
  <c r="P147" i="1" s="1"/>
  <c r="O146" i="1"/>
  <c r="N146" i="1"/>
  <c r="P146" i="1" s="1"/>
  <c r="O145" i="1"/>
  <c r="N145" i="1"/>
  <c r="P145" i="1" s="1"/>
  <c r="O144" i="1"/>
  <c r="N144" i="1"/>
  <c r="P144" i="1" s="1"/>
  <c r="O143" i="1"/>
  <c r="N143" i="1"/>
  <c r="P143" i="1" s="1"/>
  <c r="O142" i="1"/>
  <c r="N142" i="1"/>
  <c r="P142" i="1" s="1"/>
  <c r="O141" i="1"/>
  <c r="N141" i="1"/>
  <c r="P141" i="1" s="1"/>
  <c r="O140" i="1"/>
  <c r="N140" i="1"/>
  <c r="P140" i="1" s="1"/>
  <c r="O139" i="1"/>
  <c r="N139" i="1"/>
  <c r="P139" i="1" s="1"/>
  <c r="O138" i="1"/>
  <c r="N138" i="1"/>
  <c r="P138" i="1" s="1"/>
  <c r="O137" i="1"/>
  <c r="N137" i="1"/>
  <c r="P137" i="1" s="1"/>
  <c r="O136" i="1"/>
  <c r="O172" i="1" s="1"/>
  <c r="N136" i="1"/>
  <c r="N172" i="1" s="1"/>
  <c r="O134" i="1"/>
  <c r="N134" i="1"/>
  <c r="P134" i="1" s="1"/>
  <c r="O133" i="1"/>
  <c r="N133" i="1"/>
  <c r="P133" i="1" s="1"/>
  <c r="O132" i="1"/>
  <c r="N132" i="1"/>
  <c r="P132" i="1" s="1"/>
  <c r="O131" i="1"/>
  <c r="N131" i="1"/>
  <c r="P131" i="1" s="1"/>
  <c r="O130" i="1"/>
  <c r="N130" i="1"/>
  <c r="P130" i="1" s="1"/>
  <c r="O129" i="1"/>
  <c r="N129" i="1"/>
  <c r="P129" i="1" s="1"/>
  <c r="O128" i="1"/>
  <c r="N128" i="1"/>
  <c r="P128" i="1" s="1"/>
  <c r="O127" i="1"/>
  <c r="N127" i="1"/>
  <c r="P127" i="1" s="1"/>
  <c r="O126" i="1"/>
  <c r="N126" i="1"/>
  <c r="P126" i="1" s="1"/>
  <c r="O125" i="1"/>
  <c r="N125" i="1"/>
  <c r="P125" i="1" s="1"/>
  <c r="O124" i="1"/>
  <c r="N124" i="1"/>
  <c r="P124" i="1" s="1"/>
  <c r="O123" i="1"/>
  <c r="N123" i="1"/>
  <c r="P123" i="1" s="1"/>
  <c r="O122" i="1"/>
  <c r="N122" i="1"/>
  <c r="P122" i="1" s="1"/>
  <c r="O121" i="1"/>
  <c r="N121" i="1"/>
  <c r="P121" i="1" s="1"/>
  <c r="O120" i="1"/>
  <c r="N120" i="1"/>
  <c r="P120" i="1" s="1"/>
  <c r="O119" i="1"/>
  <c r="N119" i="1"/>
  <c r="P119" i="1" s="1"/>
  <c r="O118" i="1"/>
  <c r="N118" i="1"/>
  <c r="P118" i="1" s="1"/>
  <c r="O117" i="1"/>
  <c r="N117" i="1"/>
  <c r="P117" i="1" s="1"/>
  <c r="O116" i="1"/>
  <c r="N116" i="1"/>
  <c r="P116" i="1" s="1"/>
  <c r="O115" i="1"/>
  <c r="N115" i="1"/>
  <c r="P115" i="1" s="1"/>
  <c r="O114" i="1"/>
  <c r="N114" i="1"/>
  <c r="P114" i="1" s="1"/>
  <c r="O113" i="1"/>
  <c r="N113" i="1"/>
  <c r="P113" i="1" s="1"/>
  <c r="O112" i="1"/>
  <c r="N112" i="1"/>
  <c r="P112" i="1" s="1"/>
  <c r="O111" i="1"/>
  <c r="N111" i="1"/>
  <c r="P111" i="1" s="1"/>
  <c r="O110" i="1"/>
  <c r="N110" i="1"/>
  <c r="P110" i="1" s="1"/>
  <c r="O109" i="1"/>
  <c r="N109" i="1"/>
  <c r="P109" i="1" s="1"/>
  <c r="O108" i="1"/>
  <c r="N108" i="1"/>
  <c r="P108" i="1" s="1"/>
  <c r="O107" i="1"/>
  <c r="N107" i="1"/>
  <c r="P107" i="1" s="1"/>
  <c r="O106" i="1"/>
  <c r="N106" i="1"/>
  <c r="P106" i="1" s="1"/>
  <c r="O105" i="1"/>
  <c r="N105" i="1"/>
  <c r="P105" i="1" s="1"/>
  <c r="O104" i="1"/>
  <c r="N104" i="1"/>
  <c r="P104" i="1" s="1"/>
  <c r="O103" i="1"/>
  <c r="N103" i="1"/>
  <c r="P103" i="1" s="1"/>
  <c r="O102" i="1"/>
  <c r="N102" i="1"/>
  <c r="P102" i="1" s="1"/>
  <c r="O101" i="1"/>
  <c r="N101" i="1"/>
  <c r="P101" i="1" s="1"/>
  <c r="O100" i="1"/>
  <c r="N100" i="1"/>
  <c r="P100" i="1" s="1"/>
  <c r="O99" i="1"/>
  <c r="N99" i="1"/>
  <c r="P99" i="1" s="1"/>
  <c r="O98" i="1"/>
  <c r="O135" i="1" s="1"/>
  <c r="N98" i="1"/>
  <c r="N135" i="1" s="1"/>
  <c r="O96" i="1"/>
  <c r="N96" i="1"/>
  <c r="P96" i="1" s="1"/>
  <c r="O94" i="1"/>
  <c r="N94" i="1"/>
  <c r="P94" i="1" s="1"/>
  <c r="O93" i="1"/>
  <c r="N93" i="1"/>
  <c r="P93" i="1" s="1"/>
  <c r="O92" i="1"/>
  <c r="N92" i="1"/>
  <c r="P92" i="1" s="1"/>
  <c r="O91" i="1"/>
  <c r="N91" i="1"/>
  <c r="P91" i="1" s="1"/>
  <c r="O90" i="1"/>
  <c r="N90" i="1"/>
  <c r="O89" i="1"/>
  <c r="N89" i="1"/>
  <c r="P89" i="1" s="1"/>
  <c r="O88" i="1"/>
  <c r="N88" i="1"/>
  <c r="P88" i="1" s="1"/>
  <c r="O87" i="1"/>
  <c r="N87" i="1"/>
  <c r="P87" i="1" s="1"/>
  <c r="O86" i="1"/>
  <c r="N86" i="1"/>
  <c r="P86" i="1" s="1"/>
  <c r="O85" i="1"/>
  <c r="N85" i="1"/>
  <c r="P85" i="1" s="1"/>
  <c r="O84" i="1"/>
  <c r="N84" i="1"/>
  <c r="P84" i="1" s="1"/>
  <c r="O83" i="1"/>
  <c r="N83" i="1"/>
  <c r="P83" i="1" s="1"/>
  <c r="O82" i="1"/>
  <c r="N82" i="1"/>
  <c r="P82" i="1" s="1"/>
  <c r="O81" i="1"/>
  <c r="O97" i="1" s="1"/>
  <c r="N81" i="1"/>
  <c r="N97" i="1" s="1"/>
  <c r="O79" i="1"/>
  <c r="N79" i="1"/>
  <c r="P79" i="1" s="1"/>
  <c r="O78" i="1"/>
  <c r="N78" i="1"/>
  <c r="P78" i="1" s="1"/>
  <c r="O77" i="1"/>
  <c r="N77" i="1"/>
  <c r="P77" i="1" s="1"/>
  <c r="O76" i="1"/>
  <c r="N76" i="1"/>
  <c r="P76" i="1" s="1"/>
  <c r="O75" i="1"/>
  <c r="N75" i="1"/>
  <c r="P75" i="1" s="1"/>
  <c r="O74" i="1"/>
  <c r="N74" i="1"/>
  <c r="P74" i="1" s="1"/>
  <c r="O73" i="1"/>
  <c r="N73" i="1"/>
  <c r="P73" i="1" s="1"/>
  <c r="O72" i="1"/>
  <c r="N72" i="1"/>
  <c r="P72" i="1" s="1"/>
  <c r="O71" i="1"/>
  <c r="N71" i="1"/>
  <c r="P71" i="1" s="1"/>
  <c r="O70" i="1"/>
  <c r="N70" i="1"/>
  <c r="P70" i="1" s="1"/>
  <c r="O69" i="1"/>
  <c r="N69" i="1"/>
  <c r="P69" i="1" s="1"/>
  <c r="O68" i="1"/>
  <c r="N68" i="1"/>
  <c r="P68" i="1" s="1"/>
  <c r="O67" i="1"/>
  <c r="N67" i="1"/>
  <c r="P67" i="1" s="1"/>
  <c r="O66" i="1"/>
  <c r="N66" i="1"/>
  <c r="P66" i="1" s="1"/>
  <c r="O65" i="1"/>
  <c r="N65" i="1"/>
  <c r="P65" i="1" s="1"/>
  <c r="O64" i="1"/>
  <c r="N64" i="1"/>
  <c r="P64" i="1" s="1"/>
  <c r="O63" i="1"/>
  <c r="N63" i="1"/>
  <c r="P63" i="1" s="1"/>
  <c r="O62" i="1"/>
  <c r="N62" i="1"/>
  <c r="P62" i="1" s="1"/>
  <c r="O61" i="1"/>
  <c r="N61" i="1"/>
  <c r="P61" i="1" s="1"/>
  <c r="O60" i="1"/>
  <c r="N60" i="1"/>
  <c r="P60" i="1" s="1"/>
  <c r="O59" i="1"/>
  <c r="O80" i="1" s="1"/>
  <c r="N59" i="1"/>
  <c r="N80" i="1" s="1"/>
  <c r="O57" i="1"/>
  <c r="N57" i="1"/>
  <c r="P57" i="1" s="1"/>
  <c r="O56" i="1"/>
  <c r="N56" i="1"/>
  <c r="P56" i="1" s="1"/>
  <c r="O55" i="1"/>
  <c r="N55" i="1"/>
  <c r="P55" i="1" s="1"/>
  <c r="O54" i="1"/>
  <c r="N54" i="1"/>
  <c r="P54" i="1" s="1"/>
  <c r="O53" i="1"/>
  <c r="N53" i="1"/>
  <c r="P53" i="1" s="1"/>
  <c r="O52" i="1"/>
  <c r="N52" i="1"/>
  <c r="P52" i="1" s="1"/>
  <c r="O51" i="1"/>
  <c r="N51" i="1"/>
  <c r="P51" i="1" s="1"/>
  <c r="O50" i="1"/>
  <c r="N50" i="1"/>
  <c r="P50" i="1" s="1"/>
  <c r="O49" i="1"/>
  <c r="N49" i="1"/>
  <c r="P49" i="1" s="1"/>
  <c r="O48" i="1"/>
  <c r="N48" i="1"/>
  <c r="P48" i="1" s="1"/>
  <c r="O46" i="1"/>
  <c r="N46" i="1"/>
  <c r="P46" i="1" s="1"/>
  <c r="O45" i="1"/>
  <c r="N45" i="1"/>
  <c r="P45" i="1" s="1"/>
  <c r="O44" i="1"/>
  <c r="N44" i="1"/>
  <c r="P44" i="1" s="1"/>
  <c r="O43" i="1"/>
  <c r="N43" i="1"/>
  <c r="P43" i="1" s="1"/>
  <c r="O42" i="1"/>
  <c r="N42" i="1"/>
  <c r="P42" i="1" s="1"/>
  <c r="O41" i="1"/>
  <c r="O58" i="1" s="1"/>
  <c r="N41" i="1"/>
  <c r="N58" i="1" s="1"/>
  <c r="O39" i="1"/>
  <c r="N39" i="1"/>
  <c r="P39" i="1" s="1"/>
  <c r="O38" i="1"/>
  <c r="N38" i="1"/>
  <c r="P38" i="1" s="1"/>
  <c r="O37" i="1"/>
  <c r="N37" i="1"/>
  <c r="P37" i="1" s="1"/>
  <c r="O36" i="1"/>
  <c r="O40" i="1" s="1"/>
  <c r="N36" i="1"/>
  <c r="N40" i="1" s="1"/>
  <c r="O33" i="1"/>
  <c r="N33" i="1"/>
  <c r="P33" i="1" s="1"/>
  <c r="O32" i="1"/>
  <c r="N32" i="1"/>
  <c r="P32" i="1" s="1"/>
  <c r="O31" i="1"/>
  <c r="N31" i="1"/>
  <c r="P31" i="1" s="1"/>
  <c r="O30" i="1"/>
  <c r="N30" i="1"/>
  <c r="P30" i="1" s="1"/>
  <c r="O29" i="1"/>
  <c r="N29" i="1"/>
  <c r="P29" i="1" s="1"/>
  <c r="O28" i="1"/>
  <c r="N28" i="1"/>
  <c r="P28" i="1" s="1"/>
  <c r="O27" i="1"/>
  <c r="N27" i="1"/>
  <c r="P27" i="1" s="1"/>
  <c r="O26" i="1"/>
  <c r="N26" i="1"/>
  <c r="P26" i="1" s="1"/>
  <c r="O25" i="1"/>
  <c r="N25" i="1"/>
  <c r="P25" i="1" s="1"/>
  <c r="O24" i="1"/>
  <c r="N24" i="1"/>
  <c r="P24" i="1" s="1"/>
  <c r="O23" i="1"/>
  <c r="N23" i="1"/>
  <c r="P23" i="1" s="1"/>
  <c r="O22" i="1"/>
  <c r="O35" i="1" s="1"/>
  <c r="N22" i="1"/>
  <c r="P22" i="1" s="1"/>
  <c r="O21" i="1"/>
  <c r="N21" i="1"/>
  <c r="N35" i="1" s="1"/>
  <c r="O19" i="1"/>
  <c r="N19" i="1"/>
  <c r="P19" i="1" s="1"/>
  <c r="O18" i="1"/>
  <c r="O20" i="1" s="1"/>
  <c r="N18" i="1"/>
  <c r="P18" i="1" s="1"/>
  <c r="O17" i="1"/>
  <c r="N17" i="1"/>
  <c r="N20" i="1" s="1"/>
  <c r="O15" i="1"/>
  <c r="N15" i="1"/>
  <c r="P15" i="1" s="1"/>
  <c r="O14" i="1"/>
  <c r="N14" i="1"/>
  <c r="P14" i="1" s="1"/>
  <c r="O13" i="1"/>
  <c r="N13" i="1"/>
  <c r="P13" i="1" s="1"/>
  <c r="O12" i="1"/>
  <c r="N12" i="1"/>
  <c r="P12" i="1" s="1"/>
  <c r="O11" i="1"/>
  <c r="N11" i="1"/>
  <c r="P11" i="1" s="1"/>
  <c r="O10" i="1"/>
  <c r="O16" i="1" s="1"/>
  <c r="N10" i="1"/>
  <c r="N16" i="1" s="1"/>
  <c r="P59" i="1" l="1"/>
  <c r="P80" i="1" s="1"/>
  <c r="P81" i="1"/>
  <c r="P97" i="1" s="1"/>
  <c r="P90" i="1"/>
  <c r="P17" i="1"/>
  <c r="P20" i="1" s="1"/>
  <c r="P21" i="1"/>
  <c r="P35" i="1" s="1"/>
  <c r="P36" i="1"/>
  <c r="P40" i="1" s="1"/>
  <c r="P10" i="1"/>
  <c r="P16" i="1" s="1"/>
  <c r="P41" i="1"/>
  <c r="P58" i="1" s="1"/>
  <c r="P98" i="1"/>
  <c r="P135" i="1" s="1"/>
  <c r="P136" i="1"/>
  <c r="P173" i="1"/>
  <c r="P190" i="1"/>
  <c r="P247" i="1"/>
  <c r="P251" i="1"/>
  <c r="N291" i="1"/>
  <c r="P254" i="1"/>
  <c r="O291" i="1"/>
  <c r="P257" i="1"/>
  <c r="P152" i="1"/>
  <c r="P156" i="1"/>
  <c r="P160" i="1"/>
  <c r="P164" i="1"/>
  <c r="P168" i="1"/>
  <c r="O177" i="1"/>
  <c r="P174" i="1"/>
  <c r="P182" i="1"/>
  <c r="O204" i="1"/>
  <c r="P191" i="1"/>
  <c r="P195" i="1"/>
  <c r="P199" i="1"/>
  <c r="P203" i="1"/>
  <c r="P205" i="1"/>
  <c r="P206" i="1"/>
  <c r="P209" i="1"/>
  <c r="P213" i="1"/>
  <c r="P217" i="1"/>
  <c r="P221" i="1"/>
  <c r="P228" i="1"/>
  <c r="P232" i="1"/>
  <c r="P236" i="1"/>
  <c r="P241" i="1"/>
  <c r="P245" i="1"/>
  <c r="O308" i="1"/>
  <c r="P179" i="1"/>
  <c r="P189" i="1" s="1"/>
  <c r="P224" i="1"/>
  <c r="P253" i="1" s="1"/>
  <c r="N307" i="1"/>
  <c r="N308" i="1" s="1"/>
  <c r="P291" i="1" l="1"/>
  <c r="P204" i="1"/>
  <c r="P172" i="1"/>
  <c r="P223" i="1"/>
  <c r="P177" i="1"/>
  <c r="P308" i="1" l="1"/>
</calcChain>
</file>

<file path=xl/sharedStrings.xml><?xml version="1.0" encoding="utf-8"?>
<sst xmlns="http://schemas.openxmlformats.org/spreadsheetml/2006/main" count="1103" uniqueCount="523">
  <si>
    <t>Bijlage 1: Totaal-overzicht programma's/activiteiten/producten</t>
  </si>
  <si>
    <r>
      <t xml:space="preserve">NB: Wijzigingen t.o.v. de versie van 26 juni zijn </t>
    </r>
    <r>
      <rPr>
        <b/>
        <i/>
        <u/>
        <sz val="11"/>
        <color rgb="FFFF0000"/>
        <rFont val="Calibri"/>
        <family val="2"/>
      </rPr>
      <t>rood</t>
    </r>
    <r>
      <rPr>
        <b/>
        <i/>
        <sz val="11"/>
        <color rgb="FFFF0000"/>
        <rFont val="Calibri"/>
        <family val="2"/>
      </rPr>
      <t xml:space="preserve"> gemarkeerd</t>
    </r>
  </si>
  <si>
    <t>2019 actueel (excl. coalitie-akkoord)</t>
  </si>
  <si>
    <t>Programma nw</t>
  </si>
  <si>
    <t>Wethouder</t>
  </si>
  <si>
    <t>Activiteit</t>
  </si>
  <si>
    <t>Dienst</t>
  </si>
  <si>
    <t>Product</t>
  </si>
  <si>
    <t>Programma oud</t>
  </si>
  <si>
    <t>Lasten</t>
  </si>
  <si>
    <t>Baten</t>
  </si>
  <si>
    <t>Saldo</t>
  </si>
  <si>
    <t>Nul?</t>
  </si>
  <si>
    <t>ONWAAR</t>
  </si>
  <si>
    <t>Poho nw</t>
  </si>
  <si>
    <t>Activiteit raad</t>
  </si>
  <si>
    <t>01 - Gemeenteraad</t>
  </si>
  <si>
    <t>Presidium</t>
  </si>
  <si>
    <t>Antidiscriminatie Voorziening</t>
  </si>
  <si>
    <t>ROR</t>
  </si>
  <si>
    <t>140.4A Antidiscriminatie Voorziening</t>
  </si>
  <si>
    <t>1C 03 - Dienstverlening</t>
  </si>
  <si>
    <t>Apparaatskosten Gemeenteraad</t>
  </si>
  <si>
    <t>006.0B Apparaatskosten Gemeenteraad</t>
  </si>
  <si>
    <t>1A 01 - Gemeenteraad</t>
  </si>
  <si>
    <t>Bestuursondersteuning Gemeenteraad</t>
  </si>
  <si>
    <t>006.0A Bestuursondersteuning Gemeenteraad</t>
  </si>
  <si>
    <t>Gemeenteraad</t>
  </si>
  <si>
    <t>001.2A Gemeenteraad</t>
  </si>
  <si>
    <t>Ombudsman</t>
  </si>
  <si>
    <t>001.4A Ombudsman</t>
  </si>
  <si>
    <t>Rekenkamer</t>
  </si>
  <si>
    <t>006.0C Rekenkamer</t>
  </si>
  <si>
    <t>Totaal 01 - Gemeenteraad</t>
  </si>
  <si>
    <t>02 - College en Bestuur</t>
  </si>
  <si>
    <t>Burgemeester</t>
  </si>
  <si>
    <t>Bestuurlijke samenwerking</t>
  </si>
  <si>
    <t>BSD</t>
  </si>
  <si>
    <t>005.0A Bestuurlijke samenwerking</t>
  </si>
  <si>
    <t>1B 02 - College en Bestuur</t>
  </si>
  <si>
    <t>College van BenW</t>
  </si>
  <si>
    <t>001.1A College van BenW</t>
  </si>
  <si>
    <t>002.1F Apparaatskosten college van B&amp;W</t>
  </si>
  <si>
    <t>Totaal 02 - College en Bestuur</t>
  </si>
  <si>
    <t>03 - Duurzaamheid, Milieu en Energietransitie</t>
  </si>
  <si>
    <t>van Tongeren</t>
  </si>
  <si>
    <t>Afvalverwijdering &amp; Afvalstoffenheffing</t>
  </si>
  <si>
    <t>CVDH</t>
  </si>
  <si>
    <t>721.0B Afvalverwijdering (CVDH)</t>
  </si>
  <si>
    <t>1J 10 - Ontwikkeling Buitenruimte (deel Afval)</t>
  </si>
  <si>
    <t>DSB</t>
  </si>
  <si>
    <t>721.0A Afvalverwijdering</t>
  </si>
  <si>
    <t>DPZ</t>
  </si>
  <si>
    <t>614.0D Kwijtschelding afvalstoffenheffing</t>
  </si>
  <si>
    <t>725.0B Baten Afvalstoffenheffing</t>
  </si>
  <si>
    <t>Duurzaamheid en klimaatadaptatie</t>
  </si>
  <si>
    <t>723.1B Duurzaamheid (DSB)</t>
  </si>
  <si>
    <t>1N 14 - Wonen en Duurzaamheid (deel Duurzaamheid)</t>
  </si>
  <si>
    <t>723.1D Duurzaamheid (DPZ)</t>
  </si>
  <si>
    <t>DSO</t>
  </si>
  <si>
    <t>723.9A Bijdragen aan klimaatdoelen &amp; duurzame energie</t>
  </si>
  <si>
    <t xml:space="preserve">Milieubeleid, milieubeheer en luchtkwaliteit </t>
  </si>
  <si>
    <t>723.1A Milieubeleid en milieubeheer</t>
  </si>
  <si>
    <t>1M 13 - Verkeer en Milieu (deel Milieu)</t>
  </si>
  <si>
    <t>723.2A Bestrijding geluidshinder</t>
  </si>
  <si>
    <t>723.3A Milieuvergunningen</t>
  </si>
  <si>
    <t>723.4A Bodembescherming en bodemsanering</t>
  </si>
  <si>
    <t>Natuur- en milieu-educatie</t>
  </si>
  <si>
    <t>480.1C Milieueducatie (exclusief stadsboerderij) (CVDH)</t>
  </si>
  <si>
    <t>480.1A Milieueducatie (exclusief stadsboerderij)</t>
  </si>
  <si>
    <t>Energietransitie</t>
  </si>
  <si>
    <t>-</t>
  </si>
  <si>
    <t>PM</t>
  </si>
  <si>
    <t>Totaal 03 - Duurzaamheid en Energietransitie</t>
  </si>
  <si>
    <t>04 -  Openbare orde en Veiligheid</t>
  </si>
  <si>
    <t>Bestrijding onveiligheid</t>
  </si>
  <si>
    <t>140.1A Bestrijding Onveiligheid</t>
  </si>
  <si>
    <t>1D 04 - Openbare orde en Veiligheid</t>
  </si>
  <si>
    <t>140.1D Bestrijding Onveiligheid (DSO)</t>
  </si>
  <si>
    <t>Brandweer en rampenbestrijding</t>
  </si>
  <si>
    <t>120.0A Brandweer en rampenbestrijding</t>
  </si>
  <si>
    <t>Strandveiligheid</t>
  </si>
  <si>
    <t>140.0A Strandveiligheid</t>
  </si>
  <si>
    <t>Totaal 04 -  Openbare orde en Veiligheid</t>
  </si>
  <si>
    <t>05 - Cultuur en Bibliotheek</t>
  </si>
  <si>
    <t>van Asten</t>
  </si>
  <si>
    <t>Archeologie</t>
  </si>
  <si>
    <t>541.4A Archeologie</t>
  </si>
  <si>
    <t>1E 05 - Cultuur en Bibliotheek</t>
  </si>
  <si>
    <t>Gemeente archief</t>
  </si>
  <si>
    <t>002.1Q Gemeente archief</t>
  </si>
  <si>
    <t>Musea</t>
  </si>
  <si>
    <t>541.1B Musea (CVDH)</t>
  </si>
  <si>
    <t>OCW</t>
  </si>
  <si>
    <t>541.1A Musea</t>
  </si>
  <si>
    <t>Openbare bibliotheek</t>
  </si>
  <si>
    <t>510.0B Openbare bibliotheek</t>
  </si>
  <si>
    <t>510.0C Openbare bibliotheek (CVDH)</t>
  </si>
  <si>
    <t>Monumentenzorg</t>
  </si>
  <si>
    <t xml:space="preserve">Cultuur  </t>
  </si>
  <si>
    <t>053.0A Cultuurpresentatie, Cultuurproductie en Cultuurparticipatie</t>
  </si>
  <si>
    <t>540.7A Overige kunst</t>
  </si>
  <si>
    <t>511.3A Kunstzinnige vorming</t>
  </si>
  <si>
    <t>540.3A Muziek, zang en opera</t>
  </si>
  <si>
    <t>540.4A Toneel en dans</t>
  </si>
  <si>
    <t>540.6A Amateur kunst</t>
  </si>
  <si>
    <t>Beeldende kunst</t>
  </si>
  <si>
    <t>540.1A Beeldende kunst</t>
  </si>
  <si>
    <t>540.1B Beeldende kunst (CVDH)</t>
  </si>
  <si>
    <t>Accommodaties voor kunstbeoefening</t>
  </si>
  <si>
    <t>540.2A Accommodaties voor kunstbeoefening</t>
  </si>
  <si>
    <t>540.2B Accommodaties voor kunstbeoefening (CVDH)</t>
  </si>
  <si>
    <t>Totaal 05 - Cultuur en Bibliotheek</t>
  </si>
  <si>
    <t>06 - Onderwijs</t>
  </si>
  <si>
    <t>Bruines</t>
  </si>
  <si>
    <t>Kinderopvang</t>
  </si>
  <si>
    <t>650.0C Kinderopvang (CVDH)</t>
  </si>
  <si>
    <t>1F 06 - Onderwijs</t>
  </si>
  <si>
    <t>650.0A Kinderopvang OCW</t>
  </si>
  <si>
    <t>Leerlingenvervoer</t>
  </si>
  <si>
    <t>480.5A Leerlingenvervoer</t>
  </si>
  <si>
    <t>Onderwijshuisvesting</t>
  </si>
  <si>
    <t>421.0B Openbaar basisonderwijs (CVDH)</t>
  </si>
  <si>
    <t>431.0B Openbaar (voortgezet) speciaal onderwijs (CVDH)</t>
  </si>
  <si>
    <t>441.0B Openbaar voortgezet onderwijs (CVDH)</t>
  </si>
  <si>
    <t>480.6B Act/ projecten stedelijk onderwijsbeleid (CVDH)</t>
  </si>
  <si>
    <t>421.0A Basisonderwijs, onderwijshuisvesting (Openbaar en Bijzonder)</t>
  </si>
  <si>
    <t>431.0A Speciaal (Voortgezet) onderwijs, onderwijshuisvesting (Openbaar en Bijzonder)</t>
  </si>
  <si>
    <t>441.0A Voortgezet onderwijs, onderwijshuisvesting (Openbaar en Bijzonder)</t>
  </si>
  <si>
    <t>480.6A Act/ projecten stedelijk onderwijsbeleid OHV</t>
  </si>
  <si>
    <t xml:space="preserve">Stedelijk onderwijsbeleid en projecten </t>
  </si>
  <si>
    <t>420.0B Openbaar basisonderwijs subs POO</t>
  </si>
  <si>
    <t>480.4A Schoolbegeleidingsdienst reguliere schoolbegeleiding</t>
  </si>
  <si>
    <t>480.6A Act/ projecten stedelijk onderwijsbeleid SOB&amp;P</t>
  </si>
  <si>
    <t>Onderwijsachterstandenbeleid en taal</t>
  </si>
  <si>
    <t>480.2B Voor- en vroegschoolse educatie</t>
  </si>
  <si>
    <t>480.3A Schoolbegeleidingsdienst onderwijsachterstandsactiviteiten</t>
  </si>
  <si>
    <t>482.0A Volwasseneneducatie</t>
  </si>
  <si>
    <t>480.2A Onderwijsachterstandsbeleid OAB+T</t>
  </si>
  <si>
    <t>Leerlingzaken</t>
  </si>
  <si>
    <t>480.6A Act/ projecten stedelijk onderwijsbeleid LLZ</t>
  </si>
  <si>
    <t>480.2A Onderwijsachterstandsbeleid LLZ</t>
  </si>
  <si>
    <t>(vervalt: onderdeel sport- en spelaccommodaties)</t>
  </si>
  <si>
    <t>480.8A Gymnastiek- en schoollokalen</t>
  </si>
  <si>
    <t>Totaal 06 - Onderwijs</t>
  </si>
  <si>
    <t>07 - Werk en Inkomen</t>
  </si>
  <si>
    <t>van Alphen</t>
  </si>
  <si>
    <t>Advies, informatie en sociaal juridische diensten</t>
  </si>
  <si>
    <t>SZW</t>
  </si>
  <si>
    <t>671.0A Advies, informatie en sociaal juridische diensten</t>
  </si>
  <si>
    <t>1H 08 - Zorg en Welzijn</t>
  </si>
  <si>
    <t>Bijstandsverlening en inkomensvoorzieningen</t>
  </si>
  <si>
    <t>610.0A Bijstandsverlening en inkomensvoorzieningen</t>
  </si>
  <si>
    <t>1G 07 - Werk, Inkomen en Armoedebeleid</t>
  </si>
  <si>
    <t>Bijzondere hulpverlening huisvesting</t>
  </si>
  <si>
    <t>663.0E Bijzondere hulpverlening huisvesting</t>
  </si>
  <si>
    <t>Financiele hulpverlening</t>
  </si>
  <si>
    <t>310.3A Financiele hulpverlening</t>
  </si>
  <si>
    <t>Gemeentelijk minimabeleid</t>
  </si>
  <si>
    <t>614.0A Gemeentelijk armoede- en schuldenbeleid</t>
  </si>
  <si>
    <t>614.3A Regeling chronisch zieken en administratieve begeleiding (Decentralisatie WMO)</t>
  </si>
  <si>
    <t>Kinderopvang ivm sociaal/medische indicatie</t>
  </si>
  <si>
    <t>650.0B Kinderopvang SZW</t>
  </si>
  <si>
    <t>Kredietfaciliteiten GKB</t>
  </si>
  <si>
    <t>310.3B Kredietfaciliteiten GKB</t>
  </si>
  <si>
    <t>Participatievoorzieningen</t>
  </si>
  <si>
    <t>623.2E Reintegratie- en participatievoorzieningen (CVDH)</t>
  </si>
  <si>
    <t>623.2F Participatievoorzieningen</t>
  </si>
  <si>
    <t>Schuldhulpverlening</t>
  </si>
  <si>
    <t>614.0A Gemeentelijk armoede- en schuldenbeleid (schuldhulpverlening)</t>
  </si>
  <si>
    <t>Sociale werkvoorziening</t>
  </si>
  <si>
    <t>611.1B Sociale werkvoorziening (CVDH)</t>
  </si>
  <si>
    <t>HGR</t>
  </si>
  <si>
    <t>611.1A Sociale werkvoorziening</t>
  </si>
  <si>
    <t>Sociale werkvoorziening (Decentralisatie participatie)</t>
  </si>
  <si>
    <t>611.5A Sociale werkvoorziening (Decentralisatie participatie)</t>
  </si>
  <si>
    <t>Guernaoui/van Alphen</t>
  </si>
  <si>
    <t xml:space="preserve">Incidentele kosten Buig 4 x 500 mensen extra van de bijstand aan het werk </t>
  </si>
  <si>
    <t>Guernaoui</t>
  </si>
  <si>
    <t>Werkgelegenheidsprojecten</t>
  </si>
  <si>
    <t>623.2D Werkgelegenheidsprojecten</t>
  </si>
  <si>
    <t>Totaal 07 - Werk en Inkomen</t>
  </si>
  <si>
    <t>08 - Zorg, welzijn, jeugd en volksgezondheid</t>
  </si>
  <si>
    <t>Parbhudayal</t>
  </si>
  <si>
    <t>Beheer en exploitatie CJG</t>
  </si>
  <si>
    <t>671.1E Beheer en exploitatie CJG (CVDH)</t>
  </si>
  <si>
    <t>1I 09 - Jeugd</t>
  </si>
  <si>
    <t>671.1B Beheer en exploitatie CJG</t>
  </si>
  <si>
    <t>Eigenaar en participatie</t>
  </si>
  <si>
    <t>670.0I Ruimtebiedende wijkcentra (CVDH)</t>
  </si>
  <si>
    <t>Geëscaleerde zorg 18-</t>
  </si>
  <si>
    <t>683.4C Geëscaleerde zorg 18-</t>
  </si>
  <si>
    <t>Gemeenschappelijke Regeling GGD en VT</t>
  </si>
  <si>
    <t>681.0B Gemeenschappelijke Regeling GGD en VT</t>
  </si>
  <si>
    <t>Huiselijk geweld</t>
  </si>
  <si>
    <t>663.0A Huiselijk geweld</t>
  </si>
  <si>
    <t>Jeugdteams</t>
  </si>
  <si>
    <t>670.4A Ambulante Jeugdhulp</t>
  </si>
  <si>
    <t>671.4A Jeugdteams</t>
  </si>
  <si>
    <t>Kinderbescherming</t>
  </si>
  <si>
    <t>683.4B Kinderbescherming</t>
  </si>
  <si>
    <t>Maatwerkdienstverlening 18- (excl. PGB)</t>
  </si>
  <si>
    <t>682.4B Maatwerkdienstverlening 18- (excl. PGB)</t>
  </si>
  <si>
    <t>715.0A Jeugdgezondheidszorg</t>
  </si>
  <si>
    <t>682.4A Specialistische Jeugdhulp Wonen en Verblijf</t>
  </si>
  <si>
    <t>Openbare gezondheidszorg</t>
  </si>
  <si>
    <t>714.0A Openbare gezondheidszorg</t>
  </si>
  <si>
    <t>PGB Jeugdhulp</t>
  </si>
  <si>
    <t>672.4A PGB Jeugdhulp</t>
  </si>
  <si>
    <t>Sociale wijkteams</t>
  </si>
  <si>
    <t>671.3C Sociale wijkteams (OCW)</t>
  </si>
  <si>
    <t>Zorg en opvang</t>
  </si>
  <si>
    <t>663.0F Zorgaccomodaties (CVDH)</t>
  </si>
  <si>
    <t>Woonvoorzieningen ouderen en gehandicapten</t>
  </si>
  <si>
    <t>661.0C Woonvoorzieningen ouderen en gehandicapten (OCW)</t>
  </si>
  <si>
    <t>Hulpmiddelen vervoer ouderen en gehandicapten</t>
  </si>
  <si>
    <t>661.0D Hulpmiddelen Vervoer Ouderen en Gehandicapten (OCW)</t>
  </si>
  <si>
    <t>Vervoer taxibus</t>
  </si>
  <si>
    <t>662.0E Vervoer Taxibus (OCW)</t>
  </si>
  <si>
    <t>Maatwerkarrangement ZIN</t>
  </si>
  <si>
    <t>662.3D Ondersteuning 3D (Decentralisatie WMO) (OCW)</t>
  </si>
  <si>
    <t>Beschermd wonen en GGZ (ZIN)</t>
  </si>
  <si>
    <t>663.0D Verslavingszorg</t>
  </si>
  <si>
    <t>663.3C Beschermd wonen (Decentralisatie WMO)</t>
  </si>
  <si>
    <t>Eigen bijdragen WMO</t>
  </si>
  <si>
    <t>667.3D Eigen bijdragen WMO (Decentralisatie WMO) (OCW)</t>
  </si>
  <si>
    <t>Participatie en informele hulp</t>
  </si>
  <si>
    <t>670.0A Vrijwilligerswerk</t>
  </si>
  <si>
    <t>670.0B Expertise welzijn</t>
  </si>
  <si>
    <t>670.0C Participatie ouderen en gehandicapten</t>
  </si>
  <si>
    <t>670.0D Mantelzorg</t>
  </si>
  <si>
    <t>670.0H Maatschappelijke dienstverlening</t>
  </si>
  <si>
    <t>670.3E Buurthuis van de toekomst (Decentralisatie WMO)</t>
  </si>
  <si>
    <t>Zorg en Welzijn</t>
  </si>
  <si>
    <t>670.0E Buurthuis van de Toekomst</t>
  </si>
  <si>
    <t>Preventief Jeugdbeleid</t>
  </si>
  <si>
    <t>670.1A Preventief Jeugdbeleid</t>
  </si>
  <si>
    <t>Maatwerkarrangementen PGB</t>
  </si>
  <si>
    <t>672.0B Persoonsgebonden budgetten WMO (OCW)</t>
  </si>
  <si>
    <t>Ambulancevervoer</t>
  </si>
  <si>
    <t>711.0B Ambulancevervoer (CVDH)</t>
  </si>
  <si>
    <t>711.0A Ambulancezorg</t>
  </si>
  <si>
    <t>Overige baten en lasten</t>
  </si>
  <si>
    <t>960.1C Interne/ externe leveringen (OCW)</t>
  </si>
  <si>
    <t>Maatschappelijke opvang</t>
  </si>
  <si>
    <t>663.0B Thuislozenzorg</t>
  </si>
  <si>
    <t>Emancipatie</t>
  </si>
  <si>
    <t>670.0F Emancipatie</t>
  </si>
  <si>
    <t>Totaal 08 - Zorg, welzijn, jeugd en volksgezondheid</t>
  </si>
  <si>
    <t>09 - Buitenruimte</t>
  </si>
  <si>
    <t>de Mos</t>
  </si>
  <si>
    <t>Algemene baten en lasten</t>
  </si>
  <si>
    <t>922.0A Algemene baten en lasten (DSB)</t>
  </si>
  <si>
    <t>1J 10 - Ontwikkeling Buitenruimte</t>
  </si>
  <si>
    <t>Begraafplaatsen</t>
  </si>
  <si>
    <t>724.3B Algemene begraafplaatsen (CVDH)</t>
  </si>
  <si>
    <t>724.3A Algemene begraafplaatsen</t>
  </si>
  <si>
    <t>732.3A Baten begraafplaatsrechten</t>
  </si>
  <si>
    <t>Dienstverlening bedrijven en ondernemers</t>
  </si>
  <si>
    <t>310.1B Markten (CVDH)</t>
  </si>
  <si>
    <t>310.1A Markten</t>
  </si>
  <si>
    <t>311.1A Baten marktgelden</t>
  </si>
  <si>
    <t>Groei aandeel openbaar vervoer (Buitenruimte)</t>
  </si>
  <si>
    <t>210.2I Herinrichting buitenruimte OVV</t>
  </si>
  <si>
    <t>Inrichting en onderhoud buitenruimte</t>
  </si>
  <si>
    <t>220.0A Zeehavens</t>
  </si>
  <si>
    <t>1K 11 - Economie, Internationale stad en Binnenstad</t>
  </si>
  <si>
    <t>221.1A Binnenhavens</t>
  </si>
  <si>
    <t>221.2A Grachten en vaarten</t>
  </si>
  <si>
    <t>210.1A Gladheidbestrijding</t>
  </si>
  <si>
    <t>210.2A Onderhoud wegen/straten/pleinen</t>
  </si>
  <si>
    <t>210.2D Herinrichting buitenruimte</t>
  </si>
  <si>
    <t>210.3A Straatreiniging</t>
  </si>
  <si>
    <t>210.4A Openbare verlichting</t>
  </si>
  <si>
    <t>210.5A Onderhoud bruggen/ viaducten/ tunnels</t>
  </si>
  <si>
    <t>210.6A Gebruik openbare ruimte</t>
  </si>
  <si>
    <t>210.2E Herinrichting buitenruimte (DSO)</t>
  </si>
  <si>
    <t>210.7C Regionaal fietsendepot (HGR)</t>
  </si>
  <si>
    <t>210.2J Onderhoud wegen/straten/pleinen (CVDH)</t>
  </si>
  <si>
    <t>210.6B Gebruik openbare ruimte (CVDH)</t>
  </si>
  <si>
    <t>Openbaar groen en openlucht recreatie (Buitenruimte)</t>
  </si>
  <si>
    <t>480.1D Stadsboerderij (CVDH)</t>
  </si>
  <si>
    <t>560.1B Openbaar Groen (CVDH)</t>
  </si>
  <si>
    <t>560.2C Recreatieve voorzieningen (CVDH)</t>
  </si>
  <si>
    <t>480.1B Stadsboerderijen</t>
  </si>
  <si>
    <t>560.1A Openbaar groen</t>
  </si>
  <si>
    <t>560.2A Recreatieve voorzieningen</t>
  </si>
  <si>
    <t>Riolering en waterzuivering</t>
  </si>
  <si>
    <t>722.0A Riolering en waterzuivering</t>
  </si>
  <si>
    <t>614.0E Kwijtschelding rioolrecht</t>
  </si>
  <si>
    <t>726.0B Baten rioolrechten</t>
  </si>
  <si>
    <t>Toezicht en handhaving Buitenruimte</t>
  </si>
  <si>
    <t>140.2A Dierenbescherming</t>
  </si>
  <si>
    <t>210.7B Regionaal fietsendepot (DSB)</t>
  </si>
  <si>
    <t>723.6A Leefbaarheid GSB (toezicht)</t>
  </si>
  <si>
    <t>Ongediertebestrijding</t>
  </si>
  <si>
    <t>723.5A Ongediertebedstrijding (DSB)</t>
  </si>
  <si>
    <t>723.5B Ongediertebestrijding (DSO)</t>
  </si>
  <si>
    <t>1N 14 - Wonen en Duurzaamheid</t>
  </si>
  <si>
    <t>Totaal 09 - Buitenruimte</t>
  </si>
  <si>
    <t>10 - Sport</t>
  </si>
  <si>
    <t>Sport- en spelaccommodaties</t>
  </si>
  <si>
    <t>530.1D Sportaccommodaties (CVDH)</t>
  </si>
  <si>
    <t>1L 12 - Sport</t>
  </si>
  <si>
    <t>530.1A Sport- en spelaccommodaties</t>
  </si>
  <si>
    <t>531.0A Groene sportvelden en terreinen</t>
  </si>
  <si>
    <t>Sportbeleid en activering</t>
  </si>
  <si>
    <t>530.2A Sportbeleid en activering</t>
  </si>
  <si>
    <t>Totaal 10 - Sport</t>
  </si>
  <si>
    <t>11 - Economie</t>
  </si>
  <si>
    <t>Dienstverlening, bedrijven en mkb</t>
  </si>
  <si>
    <t>310.5B Stedelijke economie DBO</t>
  </si>
  <si>
    <t>Huisvesting, werkmilieus, bedrijventerreinen (mkb)</t>
  </si>
  <si>
    <t>310.4F Economisch beleid (CVDH)</t>
  </si>
  <si>
    <t>310.5B Stedelijke economie FBI</t>
  </si>
  <si>
    <t>Regionale bedrijfschappen</t>
  </si>
  <si>
    <t>310.4G Industrieschappen</t>
  </si>
  <si>
    <t>Promotie, toerisme en marketing</t>
  </si>
  <si>
    <t>310.5E Citymarketing</t>
  </si>
  <si>
    <t>310.5B Stedelijke economie SPTB</t>
  </si>
  <si>
    <t>Economische ontwikkeling en structuurversterking</t>
  </si>
  <si>
    <t>310.5F Fonds economische Structuurversterking  (smart cities)</t>
  </si>
  <si>
    <t>310.4B Internationale Stad</t>
  </si>
  <si>
    <t>310.5C Kenniseconomie en innovatie</t>
  </si>
  <si>
    <t>Huisvesting werkmilieus (Kenniseconomie)</t>
  </si>
  <si>
    <t>Totaal 11 - Economie</t>
  </si>
  <si>
    <t>12 - Mobiliteit</t>
  </si>
  <si>
    <t>Groei aandeel openbaar vervoer (Verkeer)</t>
  </si>
  <si>
    <t>212.0B Groei aandeel openbaar vervoer (CVDH)</t>
  </si>
  <si>
    <t>1M 13 - Verkeer en Milieu</t>
  </si>
  <si>
    <t>212.0A Groei aandeel openbaar vervoer</t>
  </si>
  <si>
    <t>Inrichting verkeer</t>
  </si>
  <si>
    <t>210.2B Aanleg wegen, straten en pleinen</t>
  </si>
  <si>
    <t>210.4B Verkeersmanagement</t>
  </si>
  <si>
    <t>210.9A Verkeersmaatregelen</t>
  </si>
  <si>
    <t>Parkeren</t>
  </si>
  <si>
    <t>210.9B Verkeersmaatregelen (CVDH)</t>
  </si>
  <si>
    <t>214.0B Parkeren op straat (CVDH)</t>
  </si>
  <si>
    <t>214.1B Parkeergarages (CVDH)</t>
  </si>
  <si>
    <t>214.0A Parkeren op straat</t>
  </si>
  <si>
    <t>214.1A Parkeergarages</t>
  </si>
  <si>
    <t>214.2A Parkeren</t>
  </si>
  <si>
    <t>Parkeerbelasting (incl. perceptielasten)</t>
  </si>
  <si>
    <t>215.0A Baten parkeerbelasting</t>
  </si>
  <si>
    <t>214.0D Parkeren handhaving</t>
  </si>
  <si>
    <t>940.0E Perceptielasten parkeerbelasting</t>
  </si>
  <si>
    <t>1P 16 - Financiën</t>
  </si>
  <si>
    <t>Totaal 12 - Mobiliteit</t>
  </si>
  <si>
    <t>13 - Stadsontwikkeling en Wonen</t>
  </si>
  <si>
    <t>Revis</t>
  </si>
  <si>
    <t>Beheer bedrijfspanden</t>
  </si>
  <si>
    <t>310.4E Beheer bedrijfspanden (CVDH)</t>
  </si>
  <si>
    <t>1O 15 - Stadsontwikkeling</t>
  </si>
  <si>
    <t>310.4D Beheer bedrijfspanden</t>
  </si>
  <si>
    <t>Bestemmingsplannen</t>
  </si>
  <si>
    <t>810.3A Bestemmingsplannen</t>
  </si>
  <si>
    <t>Bouwgrondexploitaties</t>
  </si>
  <si>
    <t>830.0B Bouwgrondexploitaties (CVDH)</t>
  </si>
  <si>
    <t>830.0A Bouwgrondexploitaties</t>
  </si>
  <si>
    <t>Kernregistraties</t>
  </si>
  <si>
    <t>003.0C Kernregistraties</t>
  </si>
  <si>
    <t>Omgevingsvergunningen</t>
  </si>
  <si>
    <t>822.0A Lasten omgevingsvergunningen</t>
  </si>
  <si>
    <t>823.0A Baten omgevingsvergunningen</t>
  </si>
  <si>
    <t>Stadsvernieuwing</t>
  </si>
  <si>
    <t>821.0C Stadsvernieuwing (CVDH)</t>
  </si>
  <si>
    <t>821.0A Stadsvernieuwing</t>
  </si>
  <si>
    <t>Toezicht en handhaving wonen</t>
  </si>
  <si>
    <t>822.3B Woonwagencentra (CVDH)</t>
  </si>
  <si>
    <t>822.3A Woonwagencentra</t>
  </si>
  <si>
    <t>822.5A Bouw-, woning- en welstandstoezicht</t>
  </si>
  <si>
    <t>Wonen en bouwen</t>
  </si>
  <si>
    <t>820.0E Woningbouw (CVDH)</t>
  </si>
  <si>
    <t>820.0A Woningbouw</t>
  </si>
  <si>
    <t>821.0B Stadsvernieuwing woningen</t>
  </si>
  <si>
    <t>822.1A Woonbeleid</t>
  </si>
  <si>
    <t>De Kust Gezond</t>
  </si>
  <si>
    <t>Totaal 13 - Stadsontwikkeling en Wonen</t>
  </si>
  <si>
    <t>14 - Stadsdelen, Integratie en Dienstverlening</t>
  </si>
  <si>
    <t>Stadsdeelbudget Bestrijding onveiligheid</t>
  </si>
  <si>
    <t>140.1C Bestrijding onveiligheid Deco (S)</t>
  </si>
  <si>
    <t>1S 19 - Stadsdelen en Wijkaanpak</t>
  </si>
  <si>
    <t>Stadsdeelbudget Milieubeheer</t>
  </si>
  <si>
    <t>723.9B Bewonersinitiatieven duurzaamheid</t>
  </si>
  <si>
    <t>Stadsdeelbudget Inrichting en onderhoud buitenruimte</t>
  </si>
  <si>
    <t>210.2F Onderhoud wegen/straten/pleinen (S)</t>
  </si>
  <si>
    <t>210.3C Straatreiniging (S)</t>
  </si>
  <si>
    <t>210.5B Onderhoud bruggen/ viaducten/ tunnels (S)</t>
  </si>
  <si>
    <t>210.6C Gebruik openbare ruimte (S)</t>
  </si>
  <si>
    <t>Stadsdeelbudget Openbaar groen en openlucht recreatie</t>
  </si>
  <si>
    <t>221.2B Grachten en vaarten (S)</t>
  </si>
  <si>
    <t>560.1C Openbaar groen (S)</t>
  </si>
  <si>
    <t>560.2D Speelvoorzieningen (S)</t>
  </si>
  <si>
    <t>560.2E Recreatieve voorzieningen (S)</t>
  </si>
  <si>
    <t>240.0B Waterkering  (S)</t>
  </si>
  <si>
    <t>723.8B Graffitibestrijding (S)</t>
  </si>
  <si>
    <t>Stadsdeelbudget Buurthuizen en ondersteuning vrijwilligers</t>
  </si>
  <si>
    <t>670.0P Buurthuis van de toekomst (CVDH)</t>
  </si>
  <si>
    <t>670.0M Buurthuis van de Toekomst (S)</t>
  </si>
  <si>
    <t>670.0O Vrijwilligerswerk (S)</t>
  </si>
  <si>
    <t>670.1D Preventief Jeugdbeleid (S)</t>
  </si>
  <si>
    <t>Stadsdeelbudget Zorg en Welzijn</t>
  </si>
  <si>
    <t>Stadsdeelbudget Inrichting verkeer</t>
  </si>
  <si>
    <t>210.2G Aanleg wegen, straten en pleinen (S)</t>
  </si>
  <si>
    <t>210.4D Verkeersmanagement (S)</t>
  </si>
  <si>
    <t>Stadsdeelbudget Leefbaarheid en bewonersparticipatie</t>
  </si>
  <si>
    <t>670.0N Leefbaarheid en bewonersparticipatie (S)</t>
  </si>
  <si>
    <t>Stadsdeelbudget Wijkaanpak</t>
  </si>
  <si>
    <t>210.8B Wijkaanpak (S)</t>
  </si>
  <si>
    <t>Stadsdeelbudget Wijkleefbaarheid</t>
  </si>
  <si>
    <t>723.7C Wijkleefbaarheid (S)</t>
  </si>
  <si>
    <t>Asielzoekers en vluchtelingenbeleid</t>
  </si>
  <si>
    <t>621.2A Asielzoekers en vluchtelingenbeleid</t>
  </si>
  <si>
    <t>Inburgering</t>
  </si>
  <si>
    <t>623.2A Inburgering</t>
  </si>
  <si>
    <t>Integratie en Burgerschap</t>
  </si>
  <si>
    <t>670.2A Integratie en Burgerschap</t>
  </si>
  <si>
    <t>Volwasseneneducatie (inburgering)</t>
  </si>
  <si>
    <t>482.0B Volwasseneneducatie (inburgering)</t>
  </si>
  <si>
    <t>Baten secretarieleges</t>
  </si>
  <si>
    <t>004.0A Baten secretarieleges</t>
  </si>
  <si>
    <t>Burgerzaken</t>
  </si>
  <si>
    <t>003.0A Burgerzaken</t>
  </si>
  <si>
    <t>Media</t>
  </si>
  <si>
    <t>580.0B Media/ICT in de stad (OCW)</t>
  </si>
  <si>
    <t>Totaal 14 - Stadsdelen, Integratie en Dienstverlening</t>
  </si>
  <si>
    <t>15 - Financiën</t>
  </si>
  <si>
    <t>Algemene reserves</t>
  </si>
  <si>
    <t>CT</t>
  </si>
  <si>
    <t>922.5B Lasten en baten Programmareserves</t>
  </si>
  <si>
    <t>922.5C Lasten en baten Centrale bedrijfsvoeringsreserve</t>
  </si>
  <si>
    <t>Algemene uitkering</t>
  </si>
  <si>
    <t>921.0A Algemene uitkering gemeentefonds (CTR)</t>
  </si>
  <si>
    <t>923.0A Uitkering deelfonds sociaal domein</t>
  </si>
  <si>
    <t>Erfpacht</t>
  </si>
  <si>
    <t>830.1B Erfpacht (CVDH)</t>
  </si>
  <si>
    <t>830.1A Erfpacht</t>
  </si>
  <si>
    <t>830.1C Rente Fonds Canons Ineens</t>
  </si>
  <si>
    <t>Reclame-opbrengsten</t>
  </si>
  <si>
    <t>913.0B Reclame-opbrengsten</t>
  </si>
  <si>
    <t>Kapitaallasten m.b.t. voorgenomen investeringen</t>
  </si>
  <si>
    <t>922.6A Kapitaallasten m.b.t. voorgenomen investeringen</t>
  </si>
  <si>
    <t>Onroerende zaakbelasting niet-woningen</t>
  </si>
  <si>
    <t>931.0A Baten onroerende zaakbelasting gebruikers</t>
  </si>
  <si>
    <t>932.0C Baten onroerende zaakbelasting eigenaren niet-woningen</t>
  </si>
  <si>
    <t>Onroerende zaakbelasting woningen</t>
  </si>
  <si>
    <t>932.0B Baten onroerende zaakbelasting eigenaren woningen</t>
  </si>
  <si>
    <t>Toeristenbelasting</t>
  </si>
  <si>
    <t>936.0A Baten toeristenbelasting</t>
  </si>
  <si>
    <t>Kwijtschelding belastingen</t>
  </si>
  <si>
    <t>614.0C Kwijtschelding belastingen</t>
  </si>
  <si>
    <t>Perceptielasten Belastingen</t>
  </si>
  <si>
    <t>940.0F Perceptielasten burgemeestersvergunning</t>
  </si>
  <si>
    <t>940.0H Perceptielasten leges HHO</t>
  </si>
  <si>
    <t>940.0I Perceptielasten leges Verkeer &amp; bereikbaarheid</t>
  </si>
  <si>
    <t>940.0J Perceptielasten Bestuurlijke boetes</t>
  </si>
  <si>
    <t>940.0D Perceptielasten omgevingsvergunning</t>
  </si>
  <si>
    <t>940.0G Perceptielasten BIZ</t>
  </si>
  <si>
    <t>Belastingen overig</t>
  </si>
  <si>
    <t>930.0A Uitvoering Wet WOZ</t>
  </si>
  <si>
    <t>937.0A Baten hondenbelasting</t>
  </si>
  <si>
    <t>939.0A Baten precariobelasting</t>
  </si>
  <si>
    <t>Compensatieregeling startende ondernemers</t>
  </si>
  <si>
    <t>310.2A Compensatieregeling startende ondernemers</t>
  </si>
  <si>
    <t>Treasury</t>
  </si>
  <si>
    <t>330.0A Nutsbedrijven</t>
  </si>
  <si>
    <t>911.0A Geldleningen en uitzetting korter dan 1 jaar</t>
  </si>
  <si>
    <t>913.0A Beleggingen</t>
  </si>
  <si>
    <t>914.0A Geldleningen en uitzetting langer of gelijk aan 1 jaar</t>
  </si>
  <si>
    <t>914.0B Activafinanciering</t>
  </si>
  <si>
    <t>Projectfinanciering Treasury Bouwgrondexploitaties</t>
  </si>
  <si>
    <t>830.2A Geldlening GrondexploitatieMij Vroondaal CV</t>
  </si>
  <si>
    <t>Projectfinanciering Treasury Volksgezondheid</t>
  </si>
  <si>
    <t>714.0B Geldlening Jacobusstichting</t>
  </si>
  <si>
    <t>Trend en overige gemeentebrede reserveringen</t>
  </si>
  <si>
    <t>922.3O Post onvoorzien</t>
  </si>
  <si>
    <t>1Q 17 - Overige beleidsvoornemens</t>
  </si>
  <si>
    <t>922.3P Trend en overig onverdeeld</t>
  </si>
  <si>
    <t>Dienstverlening primair proces</t>
  </si>
  <si>
    <t>960.2D Plus-producten primair proces (CVDH)</t>
  </si>
  <si>
    <t>1R 18 - Interne dienstverlening</t>
  </si>
  <si>
    <t>IDC</t>
  </si>
  <si>
    <t>960.2B Plus-producten</t>
  </si>
  <si>
    <t>Niet-overhead directeur GAD</t>
  </si>
  <si>
    <t>GAD</t>
  </si>
  <si>
    <t>001.0A Niet overhead directeur GAD</t>
  </si>
  <si>
    <t>Interne / Externe leveringen GAD</t>
  </si>
  <si>
    <t>960.1G Interne / Externe leveringen (GAD)</t>
  </si>
  <si>
    <t>Totaal 15 - Financiën</t>
  </si>
  <si>
    <t>Overhead</t>
  </si>
  <si>
    <t>Basiswerkplekken overhead</t>
  </si>
  <si>
    <t>960.2F Basiswerkplekken overhead (CVDH)</t>
  </si>
  <si>
    <t>1T 20 - Overhead</t>
  </si>
  <si>
    <t>Kosten civiele incasso</t>
  </si>
  <si>
    <t>940.0B Overige activiteiten gemeentebelastingen</t>
  </si>
  <si>
    <t>Bestuursadvisering en ondersteuning</t>
  </si>
  <si>
    <t>010.0C Bestuursadvisering en ¿ondersteuning</t>
  </si>
  <si>
    <t>Concern bedrijfsvoeringstaken</t>
  </si>
  <si>
    <t>010.0B Concern bedrijfsvoeringstaken</t>
  </si>
  <si>
    <t>Overhead directeur BEC</t>
  </si>
  <si>
    <t>021.0A Overhead directeur BEC</t>
  </si>
  <si>
    <t>Overhead directeur BSD</t>
  </si>
  <si>
    <t>010.0A Overhead directeur BSD</t>
  </si>
  <si>
    <t>Overhead directeur CVDH</t>
  </si>
  <si>
    <t>017.0A Overhead directeur CVDH</t>
  </si>
  <si>
    <t>Overhead directeur DPZ</t>
  </si>
  <si>
    <t>014.0A Overhead directeur DPZ</t>
  </si>
  <si>
    <t>Overhead directeur DSB</t>
  </si>
  <si>
    <t>012.0A Overhead directeur DSB</t>
  </si>
  <si>
    <t>Overhead directeur DSO</t>
  </si>
  <si>
    <t>013.0A Overhead directeur DSO</t>
  </si>
  <si>
    <t>Overhead directeur GAD</t>
  </si>
  <si>
    <t>018.0A Overhead directeur GAD</t>
  </si>
  <si>
    <t>Overhead directeur HGR</t>
  </si>
  <si>
    <t>016.0A Overhead directeur HGR</t>
  </si>
  <si>
    <t>Overhead directeur IDC</t>
  </si>
  <si>
    <t>019.0A Overhead directeur IDC</t>
  </si>
  <si>
    <t>Overhead directeur OCW</t>
  </si>
  <si>
    <t>011.0A Overhead directeur OCW</t>
  </si>
  <si>
    <t>Overhead directeur SZW</t>
  </si>
  <si>
    <t>015.0A Overhead directeur SZW</t>
  </si>
  <si>
    <t>Totaal Overhead</t>
  </si>
  <si>
    <t>Eindtotaal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</si>
</sst>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4"/>
      <color theme="1"/>
      <name val="Calibri"/>
      <family val="2"/>
    </font>
    <font>
      <sz val="11"/>
      <name val="Calibri"/>
      <family val="2"/>
    </font>
    <font>
      <b/>
      <i/>
      <sz val="11"/>
      <color rgb="FFFF0000"/>
      <name val="Calibri"/>
      <family val="2"/>
    </font>
    <font>
      <b/>
      <i/>
      <u/>
      <sz val="11"/>
      <color rgb="FFFF0000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4"/>
      <color theme="1"/>
      <name val="Calibri"/>
      <family val="2"/>
    </font>
    <font>
      <b/>
      <sz val="14"/>
      <name val="Calibri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3" fillId="0" borderId="0" xfId="1" applyFont="1"/>
    <xf numFmtId="0" fontId="2" fillId="0" borderId="0" xfId="1"/>
    <xf numFmtId="0" fontId="4" fillId="0" borderId="0" xfId="1" applyFont="1" applyAlignment="1">
      <alignment horizontal="center"/>
    </xf>
    <xf numFmtId="164" fontId="0" fillId="0" borderId="0" xfId="2" applyNumberFormat="1" applyFont="1"/>
    <xf numFmtId="0" fontId="5" fillId="0" borderId="0" xfId="1" applyFont="1"/>
    <xf numFmtId="0" fontId="2" fillId="0" borderId="0" xfId="1" applyFont="1"/>
    <xf numFmtId="164" fontId="1" fillId="0" borderId="0" xfId="2" applyNumberFormat="1" applyFont="1"/>
    <xf numFmtId="0" fontId="7" fillId="2" borderId="1" xfId="1" applyFont="1" applyFill="1" applyBorder="1"/>
    <xf numFmtId="0" fontId="7" fillId="2" borderId="2" xfId="1" applyFont="1" applyFill="1" applyBorder="1" applyAlignment="1">
      <alignment horizontal="center"/>
    </xf>
    <xf numFmtId="0" fontId="7" fillId="2" borderId="2" xfId="1" applyFont="1" applyFill="1" applyBorder="1"/>
    <xf numFmtId="0" fontId="8" fillId="2" borderId="2" xfId="1" applyFont="1" applyFill="1" applyBorder="1" applyAlignment="1">
      <alignment horizontal="center"/>
    </xf>
    <xf numFmtId="0" fontId="7" fillId="2" borderId="3" xfId="1" applyFont="1" applyFill="1" applyBorder="1"/>
    <xf numFmtId="0" fontId="7" fillId="2" borderId="1" xfId="1" applyFont="1" applyFill="1" applyBorder="1" applyAlignment="1">
      <alignment horizontal="right"/>
    </xf>
    <xf numFmtId="0" fontId="7" fillId="2" borderId="2" xfId="1" applyFont="1" applyFill="1" applyBorder="1" applyAlignment="1">
      <alignment horizontal="right"/>
    </xf>
    <xf numFmtId="0" fontId="7" fillId="2" borderId="3" xfId="1" applyFont="1" applyFill="1" applyBorder="1" applyAlignment="1">
      <alignment horizontal="right"/>
    </xf>
    <xf numFmtId="0" fontId="7" fillId="0" borderId="0" xfId="1" applyFont="1" applyFill="1"/>
    <xf numFmtId="164" fontId="7" fillId="0" borderId="0" xfId="2" applyNumberFormat="1" applyFont="1" applyFill="1"/>
    <xf numFmtId="0" fontId="2" fillId="0" borderId="4" xfId="1" applyBorder="1"/>
    <xf numFmtId="0" fontId="2" fillId="0" borderId="0" xfId="1" applyBorder="1"/>
    <xf numFmtId="0" fontId="4" fillId="0" borderId="0" xfId="1" applyFont="1" applyBorder="1" applyAlignment="1">
      <alignment horizontal="center"/>
    </xf>
    <xf numFmtId="0" fontId="2" fillId="0" borderId="5" xfId="1" applyBorder="1"/>
    <xf numFmtId="0" fontId="9" fillId="0" borderId="0" xfId="1" applyFont="1" applyBorder="1"/>
    <xf numFmtId="0" fontId="10" fillId="0" borderId="0" xfId="1" applyFont="1" applyBorder="1" applyAlignment="1">
      <alignment horizontal="center"/>
    </xf>
    <xf numFmtId="0" fontId="9" fillId="0" borderId="5" xfId="1" applyFont="1" applyBorder="1"/>
    <xf numFmtId="0" fontId="9" fillId="0" borderId="0" xfId="1" applyFont="1"/>
    <xf numFmtId="0" fontId="4" fillId="0" borderId="0" xfId="1" applyFont="1" applyBorder="1"/>
    <xf numFmtId="0" fontId="4" fillId="0" borderId="0" xfId="1" applyFont="1"/>
    <xf numFmtId="0" fontId="4" fillId="0" borderId="4" xfId="1" applyFont="1" applyBorder="1"/>
    <xf numFmtId="164" fontId="11" fillId="0" borderId="6" xfId="2" applyNumberFormat="1" applyFont="1" applyBorder="1"/>
    <xf numFmtId="164" fontId="11" fillId="0" borderId="7" xfId="2" applyNumberFormat="1" applyFont="1" applyBorder="1"/>
    <xf numFmtId="164" fontId="11" fillId="0" borderId="8" xfId="2" applyNumberFormat="1" applyFont="1" applyBorder="1"/>
    <xf numFmtId="164" fontId="11" fillId="0" borderId="4" xfId="2" applyNumberFormat="1" applyFont="1" applyBorder="1"/>
    <xf numFmtId="164" fontId="11" fillId="0" borderId="0" xfId="2" applyNumberFormat="1" applyFont="1" applyBorder="1"/>
    <xf numFmtId="164" fontId="11" fillId="0" borderId="5" xfId="2" applyNumberFormat="1" applyFont="1" applyBorder="1"/>
    <xf numFmtId="0" fontId="4" fillId="3" borderId="1" xfId="1" applyFont="1" applyFill="1" applyBorder="1"/>
    <xf numFmtId="0" fontId="4" fillId="3" borderId="2" xfId="1" applyFont="1" applyFill="1" applyBorder="1"/>
    <xf numFmtId="164" fontId="8" fillId="3" borderId="1" xfId="2" applyNumberFormat="1" applyFont="1" applyFill="1" applyBorder="1"/>
    <xf numFmtId="164" fontId="8" fillId="3" borderId="2" xfId="2" applyNumberFormat="1" applyFont="1" applyFill="1" applyBorder="1"/>
    <xf numFmtId="164" fontId="8" fillId="3" borderId="3" xfId="2" applyNumberFormat="1" applyFont="1" applyFill="1" applyBorder="1"/>
    <xf numFmtId="0" fontId="8" fillId="0" borderId="0" xfId="1" applyFont="1"/>
    <xf numFmtId="164" fontId="4" fillId="0" borderId="4" xfId="2" applyNumberFormat="1" applyFont="1" applyBorder="1"/>
    <xf numFmtId="164" fontId="4" fillId="0" borderId="0" xfId="2" applyNumberFormat="1" applyFont="1" applyBorder="1"/>
    <xf numFmtId="164" fontId="4" fillId="0" borderId="5" xfId="2" applyNumberFormat="1" applyFont="1" applyBorder="1"/>
    <xf numFmtId="0" fontId="12" fillId="0" borderId="0" xfId="1" applyFont="1"/>
    <xf numFmtId="164" fontId="4" fillId="0" borderId="4" xfId="2" applyNumberFormat="1" applyFont="1" applyBorder="1" applyAlignment="1">
      <alignment horizontal="right"/>
    </xf>
    <xf numFmtId="164" fontId="4" fillId="0" borderId="0" xfId="2" applyNumberFormat="1" applyFont="1" applyBorder="1" applyAlignment="1">
      <alignment horizontal="right"/>
    </xf>
    <xf numFmtId="164" fontId="4" fillId="0" borderId="5" xfId="2" applyNumberFormat="1" applyFont="1" applyBorder="1" applyAlignment="1">
      <alignment horizontal="right"/>
    </xf>
    <xf numFmtId="164" fontId="11" fillId="0" borderId="5" xfId="2" applyNumberFormat="1" applyFont="1" applyFill="1" applyBorder="1"/>
    <xf numFmtId="0" fontId="4" fillId="0" borderId="0" xfId="1" applyFont="1" applyFill="1"/>
    <xf numFmtId="164" fontId="13" fillId="0" borderId="4" xfId="2" applyNumberFormat="1" applyFont="1" applyBorder="1"/>
    <xf numFmtId="164" fontId="13" fillId="0" borderId="0" xfId="2" applyNumberFormat="1" applyFont="1" applyBorder="1"/>
    <xf numFmtId="164" fontId="13" fillId="0" borderId="5" xfId="2" applyNumberFormat="1" applyFont="1" applyBorder="1"/>
    <xf numFmtId="164" fontId="8" fillId="0" borderId="4" xfId="2" applyNumberFormat="1" applyFont="1" applyBorder="1"/>
    <xf numFmtId="164" fontId="8" fillId="0" borderId="0" xfId="2" applyNumberFormat="1" applyFont="1" applyBorder="1"/>
    <xf numFmtId="164" fontId="8" fillId="0" borderId="5" xfId="2" applyNumberFormat="1" applyFont="1" applyBorder="1"/>
    <xf numFmtId="0" fontId="4" fillId="0" borderId="4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164" fontId="8" fillId="0" borderId="4" xfId="2" applyNumberFormat="1" applyFont="1" applyBorder="1" applyAlignment="1">
      <alignment horizontal="right" vertical="center"/>
    </xf>
    <xf numFmtId="164" fontId="8" fillId="0" borderId="0" xfId="2" applyNumberFormat="1" applyFont="1" applyBorder="1" applyAlignment="1">
      <alignment horizontal="right" vertical="center"/>
    </xf>
    <xf numFmtId="164" fontId="8" fillId="0" borderId="5" xfId="2" applyNumberFormat="1" applyFont="1" applyBorder="1" applyAlignment="1">
      <alignment horizontal="right" vertical="center"/>
    </xf>
    <xf numFmtId="0" fontId="12" fillId="0" borderId="0" xfId="1" applyFont="1" applyAlignment="1">
      <alignment vertical="center"/>
    </xf>
    <xf numFmtId="0" fontId="12" fillId="0" borderId="0" xfId="1" applyFont="1" applyFill="1"/>
    <xf numFmtId="0" fontId="4" fillId="0" borderId="0" xfId="1" applyFont="1" applyFill="1" applyAlignment="1">
      <alignment horizontal="center"/>
    </xf>
    <xf numFmtId="164" fontId="4" fillId="0" borderId="4" xfId="2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4" fontId="4" fillId="0" borderId="5" xfId="2" applyNumberFormat="1" applyFont="1" applyFill="1" applyBorder="1" applyAlignment="1">
      <alignment horizontal="right"/>
    </xf>
    <xf numFmtId="164" fontId="11" fillId="0" borderId="4" xfId="2" applyNumberFormat="1" applyFont="1" applyFill="1" applyBorder="1"/>
    <xf numFmtId="164" fontId="11" fillId="0" borderId="0" xfId="2" applyNumberFormat="1" applyFont="1" applyFill="1" applyBorder="1"/>
    <xf numFmtId="164" fontId="4" fillId="0" borderId="4" xfId="2" applyNumberFormat="1" applyFont="1" applyFill="1" applyBorder="1"/>
    <xf numFmtId="164" fontId="4" fillId="0" borderId="0" xfId="2" applyNumberFormat="1" applyFont="1" applyFill="1" applyBorder="1"/>
    <xf numFmtId="164" fontId="4" fillId="0" borderId="5" xfId="2" applyNumberFormat="1" applyFont="1" applyFill="1" applyBorder="1"/>
    <xf numFmtId="164" fontId="11" fillId="0" borderId="4" xfId="2" applyNumberFormat="1" applyFont="1" applyBorder="1" applyAlignment="1">
      <alignment horizontal="right"/>
    </xf>
    <xf numFmtId="164" fontId="11" fillId="0" borderId="0" xfId="2" applyNumberFormat="1" applyFont="1" applyBorder="1" applyAlignment="1">
      <alignment horizontal="right"/>
    </xf>
    <xf numFmtId="164" fontId="11" fillId="0" borderId="5" xfId="2" applyNumberFormat="1" applyFont="1" applyBorder="1" applyAlignment="1">
      <alignment horizontal="right"/>
    </xf>
    <xf numFmtId="0" fontId="4" fillId="0" borderId="4" xfId="1" applyFont="1" applyFill="1" applyBorder="1"/>
    <xf numFmtId="164" fontId="11" fillId="0" borderId="0" xfId="2" applyNumberFormat="1" applyFont="1" applyFill="1" applyBorder="1" applyAlignment="1">
      <alignment horizontal="right"/>
    </xf>
    <xf numFmtId="0" fontId="2" fillId="0" borderId="0" xfId="1" applyFill="1"/>
    <xf numFmtId="0" fontId="14" fillId="0" borderId="0" xfId="1" applyFont="1"/>
    <xf numFmtId="0" fontId="4" fillId="2" borderId="9" xfId="1" applyFont="1" applyFill="1" applyBorder="1"/>
    <xf numFmtId="0" fontId="4" fillId="2" borderId="10" xfId="1" applyFont="1" applyFill="1" applyBorder="1"/>
    <xf numFmtId="0" fontId="4" fillId="2" borderId="11" xfId="1" applyFont="1" applyFill="1" applyBorder="1"/>
    <xf numFmtId="0" fontId="4" fillId="2" borderId="0" xfId="1" applyFont="1" applyFill="1"/>
    <xf numFmtId="164" fontId="8" fillId="2" borderId="1" xfId="2" applyNumberFormat="1" applyFont="1" applyFill="1" applyBorder="1"/>
    <xf numFmtId="164" fontId="8" fillId="2" borderId="2" xfId="2" applyNumberFormat="1" applyFont="1" applyFill="1" applyBorder="1"/>
    <xf numFmtId="164" fontId="8" fillId="2" borderId="3" xfId="2" applyNumberFormat="1" applyFont="1" applyFill="1" applyBorder="1"/>
    <xf numFmtId="0" fontId="7" fillId="2" borderId="1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0" fontId="7" fillId="2" borderId="3" xfId="1" applyFont="1" applyFill="1" applyBorder="1" applyAlignment="1">
      <alignment horizontal="center"/>
    </xf>
    <xf numFmtId="0" fontId="12" fillId="0" borderId="4" xfId="1" applyFont="1" applyBorder="1" applyAlignment="1">
      <alignment horizontal="left" vertical="center" wrapText="1"/>
    </xf>
  </cellXfs>
  <cellStyles count="6">
    <cellStyle name="Komma 2" xfId="2"/>
    <cellStyle name="Procent 2" xfId="3"/>
    <cellStyle name="Standaard" xfId="0" builtinId="0"/>
    <cellStyle name="Standaard 2" xfId="1"/>
    <cellStyle name="Standaard 3" xfId="4"/>
    <cellStyle name="Standaard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89647</xdr:colOff>
      <xdr:row>143</xdr:row>
      <xdr:rowOff>44823</xdr:rowOff>
    </xdr:from>
    <xdr:to>
      <xdr:col>16</xdr:col>
      <xdr:colOff>212911</xdr:colOff>
      <xdr:row>145</xdr:row>
      <xdr:rowOff>179294</xdr:rowOff>
    </xdr:to>
    <xdr:sp macro="" textlink="">
      <xdr:nvSpPr>
        <xdr:cNvPr id="2" name="Rechteraccolade 1"/>
        <xdr:cNvSpPr/>
      </xdr:nvSpPr>
      <xdr:spPr>
        <a:xfrm>
          <a:off x="20854147" y="26571948"/>
          <a:ext cx="123264" cy="515471"/>
        </a:xfrm>
        <a:prstGeom prst="rightBrac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15</xdr:col>
      <xdr:colOff>986117</xdr:colOff>
      <xdr:row>177</xdr:row>
      <xdr:rowOff>0</xdr:rowOff>
    </xdr:from>
    <xdr:to>
      <xdr:col>16</xdr:col>
      <xdr:colOff>224116</xdr:colOff>
      <xdr:row>188</xdr:row>
      <xdr:rowOff>11205</xdr:rowOff>
    </xdr:to>
    <xdr:sp macro="" textlink="">
      <xdr:nvSpPr>
        <xdr:cNvPr id="3" name="Rechteraccolade 2"/>
        <xdr:cNvSpPr/>
      </xdr:nvSpPr>
      <xdr:spPr>
        <a:xfrm>
          <a:off x="20760017" y="33004125"/>
          <a:ext cx="228599" cy="2106705"/>
        </a:xfrm>
        <a:prstGeom prst="rightBrac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  <xdr:twoCellAnchor>
    <xdr:from>
      <xdr:col>16</xdr:col>
      <xdr:colOff>0</xdr:colOff>
      <xdr:row>200</xdr:row>
      <xdr:rowOff>0</xdr:rowOff>
    </xdr:from>
    <xdr:to>
      <xdr:col>16</xdr:col>
      <xdr:colOff>123264</xdr:colOff>
      <xdr:row>202</xdr:row>
      <xdr:rowOff>134471</xdr:rowOff>
    </xdr:to>
    <xdr:sp macro="" textlink="">
      <xdr:nvSpPr>
        <xdr:cNvPr id="4" name="Rechteraccolade 3"/>
        <xdr:cNvSpPr/>
      </xdr:nvSpPr>
      <xdr:spPr>
        <a:xfrm>
          <a:off x="20764500" y="37385625"/>
          <a:ext cx="123264" cy="515471"/>
        </a:xfrm>
        <a:prstGeom prst="rightBrace">
          <a:avLst/>
        </a:prstGeom>
        <a:ln w="127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B%20ALGEMEEN\FIN%20Kaderstelling%20en%20Strategie\Nieuwe%20programmastructuur\Begrotingsstand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19 Raad akk"/>
      <sheetName val="Huidige begroting saldo"/>
      <sheetName val="Huidige begroting l+b"/>
      <sheetName val="Huidige begroting l+b (2)"/>
      <sheetName val="OB19 bij Fin"/>
      <sheetName val="OB19 bij Fin per kdr"/>
      <sheetName val="Blad1"/>
    </sheetNames>
    <sheetDataSet>
      <sheetData sheetId="0"/>
      <sheetData sheetId="1"/>
      <sheetData sheetId="2"/>
      <sheetData sheetId="3"/>
      <sheetData sheetId="4">
        <row r="1">
          <cell r="B1" t="str">
            <v>(Alle kolomwaarden)</v>
          </cell>
          <cell r="C1" t="str">
            <v xml:space="preserve">Programma </v>
          </cell>
          <cell r="E1" t="str">
            <v>Org.niveau 3 (kpl)</v>
          </cell>
          <cell r="G1" t="str">
            <v>Lasten/batensoort (DSO)</v>
          </cell>
        </row>
        <row r="2">
          <cell r="B2" t="str">
            <v>2018</v>
          </cell>
          <cell r="C2" t="str">
            <v xml:space="preserve">Taakveld </v>
          </cell>
          <cell r="E2" t="str">
            <v>Org.niveau 2 (kpl)</v>
          </cell>
          <cell r="G2" t="str">
            <v/>
          </cell>
        </row>
        <row r="3">
          <cell r="B3" t="str">
            <v>Inclusief reserves</v>
          </cell>
          <cell r="C3" t="str">
            <v xml:space="preserve">Product </v>
          </cell>
          <cell r="E3" t="str">
            <v>Org.niveau 1 (kpl)</v>
          </cell>
        </row>
        <row r="4">
          <cell r="B4" t="str">
            <v>Inclusief voorzieningen</v>
          </cell>
          <cell r="C4" t="str">
            <v xml:space="preserve">Deelproduct </v>
          </cell>
          <cell r="E4" t="str">
            <v>Org.niveau 3 (kdr)</v>
          </cell>
        </row>
        <row r="5">
          <cell r="B5" t="str">
            <v>Inclusief apparaatslasten/baten</v>
          </cell>
          <cell r="C5" t="str">
            <v xml:space="preserve">Econ. hoofdcategorie </v>
          </cell>
          <cell r="E5" t="str">
            <v>Org.niveau 2 (kdr)</v>
          </cell>
        </row>
        <row r="6">
          <cell r="B6" t="str">
            <v>Inclusief toegerekende apparaatslasten/baten</v>
          </cell>
          <cell r="C6" t="str">
            <v>Eccat - IV3</v>
          </cell>
          <cell r="E6" t="str">
            <v>Org.niveau 1 (kdr)</v>
          </cell>
        </row>
        <row r="7">
          <cell r="B7" t="str">
            <v>In 1000 euros</v>
          </cell>
          <cell r="C7" t="str">
            <v>Looptijd</v>
          </cell>
          <cell r="E7" t="str">
            <v/>
          </cell>
        </row>
        <row r="8">
          <cell r="B8" t="str">
            <v>OB19</v>
          </cell>
          <cell r="C8" t="str">
            <v>Eccat - IV3 (oud)</v>
          </cell>
        </row>
        <row r="9">
          <cell r="B9" t="str">
            <v>Bij-Financien</v>
          </cell>
          <cell r="C9" t="str">
            <v>Eccat - GDH (oud)</v>
          </cell>
        </row>
        <row r="10">
          <cell r="C10" t="str">
            <v/>
          </cell>
        </row>
        <row r="12">
          <cell r="C12" t="str">
            <v>Lasten</v>
          </cell>
          <cell r="H12" t="str">
            <v>Baten</v>
          </cell>
          <cell r="M12" t="str">
            <v>Saldo</v>
          </cell>
        </row>
        <row r="13">
          <cell r="B13" t="str">
            <v>Product</v>
          </cell>
          <cell r="C13" t="str">
            <v>2018</v>
          </cell>
          <cell r="D13" t="str">
            <v>2019</v>
          </cell>
          <cell r="E13" t="str">
            <v>2020</v>
          </cell>
          <cell r="F13" t="str">
            <v>2021</v>
          </cell>
          <cell r="G13" t="str">
            <v>2022</v>
          </cell>
          <cell r="H13" t="str">
            <v>2018</v>
          </cell>
          <cell r="I13" t="str">
            <v>2019</v>
          </cell>
          <cell r="J13" t="str">
            <v>2020</v>
          </cell>
          <cell r="K13" t="str">
            <v>2021</v>
          </cell>
          <cell r="L13" t="str">
            <v>2022</v>
          </cell>
          <cell r="M13" t="str">
            <v>2018</v>
          </cell>
          <cell r="N13" t="str">
            <v>2019</v>
          </cell>
          <cell r="O13" t="str">
            <v>2020</v>
          </cell>
          <cell r="P13" t="str">
            <v>2021</v>
          </cell>
          <cell r="Q13" t="str">
            <v>2022</v>
          </cell>
        </row>
        <row r="14">
          <cell r="B14" t="str">
            <v>001.2A Gemeenteraad</v>
          </cell>
          <cell r="C14">
            <v>1725</v>
          </cell>
          <cell r="D14">
            <v>1769</v>
          </cell>
          <cell r="E14">
            <v>1769</v>
          </cell>
          <cell r="F14">
            <v>1769</v>
          </cell>
          <cell r="G14">
            <v>1769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1725</v>
          </cell>
          <cell r="N14">
            <v>1769</v>
          </cell>
          <cell r="O14">
            <v>1769</v>
          </cell>
          <cell r="P14">
            <v>1769</v>
          </cell>
          <cell r="Q14">
            <v>1769</v>
          </cell>
        </row>
        <row r="15">
          <cell r="B15" t="str">
            <v>001.4A Ombudsman</v>
          </cell>
          <cell r="C15">
            <v>715</v>
          </cell>
          <cell r="D15">
            <v>731</v>
          </cell>
          <cell r="E15">
            <v>696</v>
          </cell>
          <cell r="F15">
            <v>696</v>
          </cell>
          <cell r="G15">
            <v>677</v>
          </cell>
          <cell r="H15">
            <v>35</v>
          </cell>
          <cell r="I15">
            <v>35</v>
          </cell>
          <cell r="J15">
            <v>0</v>
          </cell>
          <cell r="K15">
            <v>0</v>
          </cell>
          <cell r="L15">
            <v>0</v>
          </cell>
          <cell r="M15">
            <v>680</v>
          </cell>
          <cell r="N15">
            <v>696</v>
          </cell>
          <cell r="O15">
            <v>696</v>
          </cell>
          <cell r="P15">
            <v>696</v>
          </cell>
          <cell r="Q15">
            <v>677</v>
          </cell>
        </row>
        <row r="16">
          <cell r="B16" t="str">
            <v>006.0A Bestuursondersteuning Gemeenteraad</v>
          </cell>
          <cell r="C16">
            <v>2293</v>
          </cell>
          <cell r="D16">
            <v>2338</v>
          </cell>
          <cell r="E16">
            <v>2314</v>
          </cell>
          <cell r="F16">
            <v>2311</v>
          </cell>
          <cell r="G16">
            <v>2244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2293</v>
          </cell>
          <cell r="N16">
            <v>2338</v>
          </cell>
          <cell r="O16">
            <v>2314</v>
          </cell>
          <cell r="P16">
            <v>2311</v>
          </cell>
          <cell r="Q16">
            <v>2244</v>
          </cell>
        </row>
        <row r="17">
          <cell r="B17" t="str">
            <v>006.0B Apparaatskosten Gemeenteraad</v>
          </cell>
          <cell r="C17">
            <v>3086</v>
          </cell>
          <cell r="D17">
            <v>3144</v>
          </cell>
          <cell r="E17">
            <v>3144</v>
          </cell>
          <cell r="F17">
            <v>3139</v>
          </cell>
          <cell r="G17">
            <v>3039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3086</v>
          </cell>
          <cell r="N17">
            <v>3144</v>
          </cell>
          <cell r="O17">
            <v>3144</v>
          </cell>
          <cell r="P17">
            <v>3139</v>
          </cell>
          <cell r="Q17">
            <v>3039</v>
          </cell>
        </row>
        <row r="18">
          <cell r="B18" t="str">
            <v>006.0C Rekenkamer</v>
          </cell>
          <cell r="C18">
            <v>788</v>
          </cell>
          <cell r="D18">
            <v>776</v>
          </cell>
          <cell r="E18">
            <v>776</v>
          </cell>
          <cell r="F18">
            <v>776</v>
          </cell>
          <cell r="G18">
            <v>776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788</v>
          </cell>
          <cell r="N18">
            <v>776</v>
          </cell>
          <cell r="O18">
            <v>776</v>
          </cell>
          <cell r="P18">
            <v>776</v>
          </cell>
          <cell r="Q18">
            <v>776</v>
          </cell>
        </row>
        <row r="19">
          <cell r="B19" t="str">
            <v>001.1A College van BenW</v>
          </cell>
          <cell r="C19">
            <v>2584.5920000000001</v>
          </cell>
          <cell r="D19">
            <v>1586.5920000000001</v>
          </cell>
          <cell r="E19">
            <v>1593.5920000000001</v>
          </cell>
          <cell r="F19">
            <v>1598.5920000000001</v>
          </cell>
          <cell r="G19">
            <v>1858.5920000000001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2584.5920000000001</v>
          </cell>
          <cell r="N19">
            <v>1586.5920000000001</v>
          </cell>
          <cell r="O19">
            <v>1593.5920000000001</v>
          </cell>
          <cell r="P19">
            <v>1598.5920000000001</v>
          </cell>
          <cell r="Q19">
            <v>1858.5920000000001</v>
          </cell>
        </row>
        <row r="20">
          <cell r="B20" t="str">
            <v>002.1A Bestuursondersteuning en bestuursadvisering College van B&amp;W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 t="str">
            <v>002.1B Concernfunctie POI en Communicatie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002.1D Concernfunctie Financiën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B23" t="str">
            <v>002.1F Apparaatskosten college van B&amp;W</v>
          </cell>
          <cell r="C23">
            <v>3752</v>
          </cell>
          <cell r="D23">
            <v>3641</v>
          </cell>
          <cell r="E23">
            <v>2196</v>
          </cell>
          <cell r="F23">
            <v>2198</v>
          </cell>
          <cell r="G23">
            <v>2198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3752</v>
          </cell>
          <cell r="N23">
            <v>3641</v>
          </cell>
          <cell r="O23">
            <v>2196</v>
          </cell>
          <cell r="P23">
            <v>2198</v>
          </cell>
          <cell r="Q23">
            <v>2198</v>
          </cell>
        </row>
        <row r="24">
          <cell r="B24" t="str">
            <v>005.0A Bestuurlijke samenwerking</v>
          </cell>
          <cell r="C24">
            <v>3633</v>
          </cell>
          <cell r="D24">
            <v>3612</v>
          </cell>
          <cell r="E24">
            <v>3512</v>
          </cell>
          <cell r="F24">
            <v>3512</v>
          </cell>
          <cell r="G24">
            <v>3512</v>
          </cell>
          <cell r="H24">
            <v>0</v>
          </cell>
          <cell r="I24">
            <v>2200</v>
          </cell>
          <cell r="J24">
            <v>0</v>
          </cell>
          <cell r="K24">
            <v>0</v>
          </cell>
          <cell r="L24">
            <v>0</v>
          </cell>
          <cell r="M24">
            <v>3633</v>
          </cell>
          <cell r="N24">
            <v>1412</v>
          </cell>
          <cell r="O24">
            <v>3512</v>
          </cell>
          <cell r="P24">
            <v>3512</v>
          </cell>
          <cell r="Q24">
            <v>3512</v>
          </cell>
        </row>
        <row r="25">
          <cell r="B25" t="str">
            <v>003.0A Burgerzaken</v>
          </cell>
          <cell r="C25">
            <v>15078.9715</v>
          </cell>
          <cell r="D25">
            <v>12374.11195</v>
          </cell>
          <cell r="E25">
            <v>11811.703820000001</v>
          </cell>
          <cell r="F25">
            <v>11788.89675</v>
          </cell>
          <cell r="G25">
            <v>11506.24577</v>
          </cell>
          <cell r="H25">
            <v>250</v>
          </cell>
          <cell r="I25">
            <v>250</v>
          </cell>
          <cell r="J25">
            <v>250</v>
          </cell>
          <cell r="K25">
            <v>250</v>
          </cell>
          <cell r="L25">
            <v>250</v>
          </cell>
          <cell r="M25">
            <v>14828.9715</v>
          </cell>
          <cell r="N25">
            <v>12124.11195</v>
          </cell>
          <cell r="O25">
            <v>11561.703820000001</v>
          </cell>
          <cell r="P25">
            <v>11538.89675</v>
          </cell>
          <cell r="Q25">
            <v>11256.24577</v>
          </cell>
        </row>
        <row r="26">
          <cell r="B26" t="str">
            <v>004.0A Baten secretarieleges</v>
          </cell>
          <cell r="C26">
            <v>4827.2640000000001</v>
          </cell>
          <cell r="D26">
            <v>2966.098</v>
          </cell>
          <cell r="E26">
            <v>2676.2280000000001</v>
          </cell>
          <cell r="F26">
            <v>2766.2890000000002</v>
          </cell>
          <cell r="G26">
            <v>2674.9119999999998</v>
          </cell>
          <cell r="H26">
            <v>11657.050999999999</v>
          </cell>
          <cell r="I26">
            <v>7951.2110000000002</v>
          </cell>
          <cell r="J26">
            <v>7253.7910000000002</v>
          </cell>
          <cell r="K26">
            <v>7348.0559999999996</v>
          </cell>
          <cell r="L26">
            <v>7003.4709999999995</v>
          </cell>
          <cell r="M26">
            <v>-6829.7870000000003</v>
          </cell>
          <cell r="N26">
            <v>-4985.1130000000003</v>
          </cell>
          <cell r="O26">
            <v>-4577.5630000000001</v>
          </cell>
          <cell r="P26">
            <v>-4581.7669999999998</v>
          </cell>
          <cell r="Q26">
            <v>-4328.5590000000002</v>
          </cell>
        </row>
        <row r="27">
          <cell r="B27" t="str">
            <v>140.4A Antidiscriminatie Voorziening</v>
          </cell>
          <cell r="C27">
            <v>188</v>
          </cell>
          <cell r="D27">
            <v>193</v>
          </cell>
          <cell r="E27">
            <v>193</v>
          </cell>
          <cell r="F27">
            <v>193</v>
          </cell>
          <cell r="G27">
            <v>193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188</v>
          </cell>
          <cell r="N27">
            <v>193</v>
          </cell>
          <cell r="O27">
            <v>193</v>
          </cell>
          <cell r="P27">
            <v>193</v>
          </cell>
          <cell r="Q27">
            <v>193</v>
          </cell>
        </row>
        <row r="28">
          <cell r="B28" t="str">
            <v>210.8A Wijkaanpak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 t="str">
            <v>482.0B Volwasseneneducatie (inburgering)</v>
          </cell>
          <cell r="C29">
            <v>918</v>
          </cell>
          <cell r="D29">
            <v>938</v>
          </cell>
          <cell r="E29">
            <v>938</v>
          </cell>
          <cell r="F29">
            <v>939</v>
          </cell>
          <cell r="G29">
            <v>939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918</v>
          </cell>
          <cell r="N29">
            <v>938</v>
          </cell>
          <cell r="O29">
            <v>938</v>
          </cell>
          <cell r="P29">
            <v>939</v>
          </cell>
          <cell r="Q29">
            <v>939</v>
          </cell>
        </row>
        <row r="30">
          <cell r="B30" t="str">
            <v>580.0A Media/ICT in de stad (BSD)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 t="str">
            <v>580.0B Media/ICT in de stad (OCW)</v>
          </cell>
          <cell r="C31">
            <v>1598</v>
          </cell>
          <cell r="D31">
            <v>1630</v>
          </cell>
          <cell r="E31">
            <v>1630</v>
          </cell>
          <cell r="F31">
            <v>1630</v>
          </cell>
          <cell r="G31">
            <v>1630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1598</v>
          </cell>
          <cell r="N31">
            <v>1630</v>
          </cell>
          <cell r="O31">
            <v>1630</v>
          </cell>
          <cell r="P31">
            <v>1630</v>
          </cell>
          <cell r="Q31">
            <v>1630</v>
          </cell>
        </row>
        <row r="32">
          <cell r="B32" t="str">
            <v>621.2A Asielzoekers en vluchtelingenbeleid</v>
          </cell>
          <cell r="C32">
            <v>586.49599999999998</v>
          </cell>
          <cell r="D32">
            <v>586.49599999999998</v>
          </cell>
          <cell r="E32">
            <v>586.49599999999998</v>
          </cell>
          <cell r="F32">
            <v>586.49599999999998</v>
          </cell>
          <cell r="G32">
            <v>586.49599999999998</v>
          </cell>
          <cell r="H32">
            <v>200</v>
          </cell>
          <cell r="I32">
            <v>200</v>
          </cell>
          <cell r="J32">
            <v>200</v>
          </cell>
          <cell r="K32">
            <v>200</v>
          </cell>
          <cell r="L32">
            <v>200</v>
          </cell>
          <cell r="M32">
            <v>386.49599999999998</v>
          </cell>
          <cell r="N32">
            <v>386.49599999999998</v>
          </cell>
          <cell r="O32">
            <v>386.49599999999998</v>
          </cell>
          <cell r="P32">
            <v>386.49599999999998</v>
          </cell>
          <cell r="Q32">
            <v>386.49599999999998</v>
          </cell>
        </row>
        <row r="33">
          <cell r="B33" t="str">
            <v>623.2A Inburgering</v>
          </cell>
          <cell r="C33">
            <v>184.125</v>
          </cell>
          <cell r="D33">
            <v>3.625</v>
          </cell>
          <cell r="E33">
            <v>3.625</v>
          </cell>
          <cell r="F33">
            <v>3.625</v>
          </cell>
          <cell r="G33">
            <v>3.625</v>
          </cell>
          <cell r="H33">
            <v>331.78199999999998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-147.65700000000001</v>
          </cell>
          <cell r="N33">
            <v>3.625</v>
          </cell>
          <cell r="O33">
            <v>3.625</v>
          </cell>
          <cell r="P33">
            <v>3.625</v>
          </cell>
          <cell r="Q33">
            <v>3.625</v>
          </cell>
        </row>
        <row r="34">
          <cell r="B34" t="str">
            <v>623.6A Huisvesting wijkgerichte werkgelegenheidsprojecten (CVDH)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 t="str">
            <v>670.2A Integratie en Burgerschap</v>
          </cell>
          <cell r="C35">
            <v>5259</v>
          </cell>
          <cell r="D35">
            <v>4326.5</v>
          </cell>
          <cell r="E35">
            <v>4263.5</v>
          </cell>
          <cell r="F35">
            <v>4269.5</v>
          </cell>
          <cell r="G35">
            <v>4680.5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5259</v>
          </cell>
          <cell r="N35">
            <v>4326.5</v>
          </cell>
          <cell r="O35">
            <v>4263.5</v>
          </cell>
          <cell r="P35">
            <v>4269.5</v>
          </cell>
          <cell r="Q35">
            <v>4680.5</v>
          </cell>
        </row>
        <row r="36">
          <cell r="B36" t="str">
            <v>120.0A Brandweer en rampenbestrijding</v>
          </cell>
          <cell r="C36">
            <v>41659</v>
          </cell>
          <cell r="D36">
            <v>43092</v>
          </cell>
          <cell r="E36">
            <v>43092</v>
          </cell>
          <cell r="F36">
            <v>43092</v>
          </cell>
          <cell r="G36">
            <v>43092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41659</v>
          </cell>
          <cell r="N36">
            <v>43092</v>
          </cell>
          <cell r="O36">
            <v>43092</v>
          </cell>
          <cell r="P36">
            <v>43092</v>
          </cell>
          <cell r="Q36">
            <v>43092</v>
          </cell>
        </row>
        <row r="37">
          <cell r="B37" t="str">
            <v>140.0A Strandveiligheid</v>
          </cell>
          <cell r="C37">
            <v>883</v>
          </cell>
          <cell r="D37">
            <v>913</v>
          </cell>
          <cell r="E37">
            <v>913</v>
          </cell>
          <cell r="F37">
            <v>913</v>
          </cell>
          <cell r="G37">
            <v>913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883</v>
          </cell>
          <cell r="N37">
            <v>913</v>
          </cell>
          <cell r="O37">
            <v>913</v>
          </cell>
          <cell r="P37">
            <v>913</v>
          </cell>
          <cell r="Q37">
            <v>913</v>
          </cell>
        </row>
        <row r="38">
          <cell r="B38" t="str">
            <v>140.1A Bestrijding Onveiligheid</v>
          </cell>
          <cell r="C38">
            <v>14940</v>
          </cell>
          <cell r="D38">
            <v>14484</v>
          </cell>
          <cell r="E38">
            <v>14518</v>
          </cell>
          <cell r="F38">
            <v>14512</v>
          </cell>
          <cell r="G38">
            <v>14512</v>
          </cell>
          <cell r="H38">
            <v>3609</v>
          </cell>
          <cell r="I38">
            <v>3609</v>
          </cell>
          <cell r="J38">
            <v>3609</v>
          </cell>
          <cell r="K38">
            <v>3609</v>
          </cell>
          <cell r="L38">
            <v>3609</v>
          </cell>
          <cell r="M38">
            <v>11331</v>
          </cell>
          <cell r="N38">
            <v>10875</v>
          </cell>
          <cell r="O38">
            <v>10909</v>
          </cell>
          <cell r="P38">
            <v>10903</v>
          </cell>
          <cell r="Q38">
            <v>10903</v>
          </cell>
        </row>
        <row r="39">
          <cell r="B39" t="str">
            <v>140.1B Bestrijding onveiligheid Deco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 t="str">
            <v>140.1D Bestrijding Onveiligheid (DSO)</v>
          </cell>
          <cell r="C40">
            <v>614.53300000000002</v>
          </cell>
          <cell r="D40">
            <v>632.42899999999997</v>
          </cell>
          <cell r="E40">
            <v>634.09299999999996</v>
          </cell>
          <cell r="F40">
            <v>634.62</v>
          </cell>
          <cell r="G40">
            <v>634.62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614.53300000000002</v>
          </cell>
          <cell r="N40">
            <v>632.42899999999997</v>
          </cell>
          <cell r="O40">
            <v>634.09299999999996</v>
          </cell>
          <cell r="P40">
            <v>634.62</v>
          </cell>
          <cell r="Q40">
            <v>634.62</v>
          </cell>
        </row>
        <row r="41">
          <cell r="B41" t="str">
            <v>002.1Q Gemeente archief</v>
          </cell>
          <cell r="C41">
            <v>3205.8834999999999</v>
          </cell>
          <cell r="D41">
            <v>3240.3314999999998</v>
          </cell>
          <cell r="E41">
            <v>3245.3319999999999</v>
          </cell>
          <cell r="F41">
            <v>3241.1840000000002</v>
          </cell>
          <cell r="G41">
            <v>3241.1840000000002</v>
          </cell>
          <cell r="H41">
            <v>240</v>
          </cell>
          <cell r="I41">
            <v>240</v>
          </cell>
          <cell r="J41">
            <v>240</v>
          </cell>
          <cell r="K41">
            <v>240</v>
          </cell>
          <cell r="L41">
            <v>240</v>
          </cell>
          <cell r="M41">
            <v>2965.8834999999999</v>
          </cell>
          <cell r="N41">
            <v>3000.3314999999998</v>
          </cell>
          <cell r="O41">
            <v>3005.3319999999999</v>
          </cell>
          <cell r="P41">
            <v>3001.1840000000002</v>
          </cell>
          <cell r="Q41">
            <v>3001.1840000000002</v>
          </cell>
        </row>
        <row r="42">
          <cell r="B42" t="str">
            <v>053.0A Cultuurpresentatie, Cultuurproductie en Cultuurparticipatie</v>
          </cell>
          <cell r="C42">
            <v>44604</v>
          </cell>
          <cell r="D42">
            <v>45710</v>
          </cell>
          <cell r="E42">
            <v>45627</v>
          </cell>
          <cell r="F42">
            <v>45672</v>
          </cell>
          <cell r="G42">
            <v>45672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44604</v>
          </cell>
          <cell r="N42">
            <v>45710</v>
          </cell>
          <cell r="O42">
            <v>45627</v>
          </cell>
          <cell r="P42">
            <v>45672</v>
          </cell>
          <cell r="Q42">
            <v>45672</v>
          </cell>
        </row>
        <row r="43">
          <cell r="B43" t="str">
            <v>510.0B Openbare bibliotheek</v>
          </cell>
          <cell r="C43">
            <v>22542.659609999999</v>
          </cell>
          <cell r="D43">
            <v>22842.845570000001</v>
          </cell>
          <cell r="E43">
            <v>22641.781019999999</v>
          </cell>
          <cell r="F43">
            <v>22536.144980000001</v>
          </cell>
          <cell r="G43">
            <v>22411.633440000001</v>
          </cell>
          <cell r="H43">
            <v>1920</v>
          </cell>
          <cell r="I43">
            <v>1920</v>
          </cell>
          <cell r="J43">
            <v>1920</v>
          </cell>
          <cell r="K43">
            <v>1920</v>
          </cell>
          <cell r="L43">
            <v>1920</v>
          </cell>
          <cell r="M43">
            <v>20622.659609999999</v>
          </cell>
          <cell r="N43">
            <v>20922.845570000001</v>
          </cell>
          <cell r="O43">
            <v>20721.781019999999</v>
          </cell>
          <cell r="P43">
            <v>20616.144980000001</v>
          </cell>
          <cell r="Q43">
            <v>20491.633440000001</v>
          </cell>
        </row>
        <row r="44">
          <cell r="B44" t="str">
            <v>510.0C Openbare bibliotheek (CVDH)</v>
          </cell>
          <cell r="C44">
            <v>-42</v>
          </cell>
          <cell r="D44">
            <v>-42</v>
          </cell>
          <cell r="E44">
            <v>-43</v>
          </cell>
          <cell r="F44">
            <v>-44</v>
          </cell>
          <cell r="G44">
            <v>-44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-42</v>
          </cell>
          <cell r="N44">
            <v>-42</v>
          </cell>
          <cell r="O44">
            <v>-43</v>
          </cell>
          <cell r="P44">
            <v>-44</v>
          </cell>
          <cell r="Q44">
            <v>-44</v>
          </cell>
        </row>
        <row r="45">
          <cell r="B45" t="str">
            <v>540.1A Beeldende kunst</v>
          </cell>
          <cell r="C45">
            <v>82</v>
          </cell>
          <cell r="D45">
            <v>82</v>
          </cell>
          <cell r="E45">
            <v>1</v>
          </cell>
          <cell r="F45">
            <v>1</v>
          </cell>
          <cell r="G45">
            <v>1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82</v>
          </cell>
          <cell r="N45">
            <v>82</v>
          </cell>
          <cell r="O45">
            <v>1</v>
          </cell>
          <cell r="P45">
            <v>1</v>
          </cell>
          <cell r="Q45">
            <v>1</v>
          </cell>
        </row>
        <row r="46">
          <cell r="B46" t="str">
            <v>540.1B Beeldende kunst (CVDH)</v>
          </cell>
          <cell r="C46">
            <v>349</v>
          </cell>
          <cell r="D46">
            <v>353</v>
          </cell>
          <cell r="E46">
            <v>353</v>
          </cell>
          <cell r="F46">
            <v>353</v>
          </cell>
          <cell r="G46">
            <v>353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349</v>
          </cell>
          <cell r="N46">
            <v>353</v>
          </cell>
          <cell r="O46">
            <v>353</v>
          </cell>
          <cell r="P46">
            <v>353</v>
          </cell>
          <cell r="Q46">
            <v>353</v>
          </cell>
        </row>
        <row r="47">
          <cell r="B47" t="str">
            <v>540.2A Accommodaties voor kunstbeoefening</v>
          </cell>
          <cell r="C47">
            <v>30</v>
          </cell>
          <cell r="D47">
            <v>30</v>
          </cell>
          <cell r="E47">
            <v>30</v>
          </cell>
          <cell r="F47">
            <v>30</v>
          </cell>
          <cell r="G47">
            <v>30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30</v>
          </cell>
          <cell r="N47">
            <v>30</v>
          </cell>
          <cell r="O47">
            <v>30</v>
          </cell>
          <cell r="P47">
            <v>30</v>
          </cell>
          <cell r="Q47">
            <v>30</v>
          </cell>
        </row>
        <row r="48">
          <cell r="B48" t="str">
            <v>540.2B Accommodaties voor kunstbeoefening (CVDH)</v>
          </cell>
          <cell r="C48">
            <v>10470</v>
          </cell>
          <cell r="D48">
            <v>7320</v>
          </cell>
          <cell r="E48">
            <v>7188</v>
          </cell>
          <cell r="F48">
            <v>7091</v>
          </cell>
          <cell r="G48">
            <v>7042</v>
          </cell>
          <cell r="H48">
            <v>4001</v>
          </cell>
          <cell r="I48">
            <v>4001</v>
          </cell>
          <cell r="J48">
            <v>3201</v>
          </cell>
          <cell r="K48">
            <v>3201</v>
          </cell>
          <cell r="L48">
            <v>3201</v>
          </cell>
          <cell r="M48">
            <v>6469</v>
          </cell>
          <cell r="N48">
            <v>3319</v>
          </cell>
          <cell r="O48">
            <v>3987</v>
          </cell>
          <cell r="P48">
            <v>3890</v>
          </cell>
          <cell r="Q48">
            <v>3841</v>
          </cell>
        </row>
        <row r="49">
          <cell r="B49" t="str">
            <v>540.7A Overige kunst</v>
          </cell>
          <cell r="C49">
            <v>349</v>
          </cell>
          <cell r="D49">
            <v>80</v>
          </cell>
          <cell r="E49">
            <v>86</v>
          </cell>
          <cell r="F49">
            <v>96</v>
          </cell>
          <cell r="G49">
            <v>96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349</v>
          </cell>
          <cell r="N49">
            <v>80</v>
          </cell>
          <cell r="O49">
            <v>86</v>
          </cell>
          <cell r="P49">
            <v>96</v>
          </cell>
          <cell r="Q49">
            <v>96</v>
          </cell>
        </row>
        <row r="50">
          <cell r="B50" t="str">
            <v>541.1A Musea</v>
          </cell>
          <cell r="C50">
            <v>17959</v>
          </cell>
          <cell r="D50">
            <v>18357</v>
          </cell>
          <cell r="E50">
            <v>18357</v>
          </cell>
          <cell r="F50">
            <v>18373</v>
          </cell>
          <cell r="G50">
            <v>18373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17959</v>
          </cell>
          <cell r="N50">
            <v>18357</v>
          </cell>
          <cell r="O50">
            <v>18357</v>
          </cell>
          <cell r="P50">
            <v>18373</v>
          </cell>
          <cell r="Q50">
            <v>18373</v>
          </cell>
        </row>
        <row r="51">
          <cell r="B51" t="str">
            <v>541.1B Musea (CVDH)</v>
          </cell>
          <cell r="C51">
            <v>2778</v>
          </cell>
          <cell r="D51">
            <v>2715</v>
          </cell>
          <cell r="E51">
            <v>2665</v>
          </cell>
          <cell r="F51">
            <v>2590</v>
          </cell>
          <cell r="G51">
            <v>2494</v>
          </cell>
          <cell r="H51">
            <v>1576</v>
          </cell>
          <cell r="I51">
            <v>1576</v>
          </cell>
          <cell r="J51">
            <v>1576</v>
          </cell>
          <cell r="K51">
            <v>1576</v>
          </cell>
          <cell r="L51">
            <v>1576</v>
          </cell>
          <cell r="M51">
            <v>1202</v>
          </cell>
          <cell r="N51">
            <v>1139</v>
          </cell>
          <cell r="O51">
            <v>1089</v>
          </cell>
          <cell r="P51">
            <v>1014</v>
          </cell>
          <cell r="Q51">
            <v>918</v>
          </cell>
        </row>
        <row r="52">
          <cell r="B52" t="str">
            <v>541.3A Monumentenzorg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B53" t="str">
            <v>541.4A Archeologie</v>
          </cell>
          <cell r="C53">
            <v>1212</v>
          </cell>
          <cell r="D53">
            <v>1235</v>
          </cell>
          <cell r="E53">
            <v>1234</v>
          </cell>
          <cell r="F53">
            <v>1232</v>
          </cell>
          <cell r="G53">
            <v>1231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1212</v>
          </cell>
          <cell r="N53">
            <v>1235</v>
          </cell>
          <cell r="O53">
            <v>1234</v>
          </cell>
          <cell r="P53">
            <v>1232</v>
          </cell>
          <cell r="Q53">
            <v>1231</v>
          </cell>
        </row>
        <row r="54">
          <cell r="B54" t="str">
            <v>420.0B Openbaar basisonderwijs subs POO</v>
          </cell>
          <cell r="C54">
            <v>19</v>
          </cell>
          <cell r="D54">
            <v>115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19</v>
          </cell>
          <cell r="N54">
            <v>115</v>
          </cell>
          <cell r="O54">
            <v>0</v>
          </cell>
          <cell r="P54">
            <v>0</v>
          </cell>
          <cell r="Q54">
            <v>0</v>
          </cell>
        </row>
        <row r="55">
          <cell r="B55" t="str">
            <v>421.0A Basisonderwijs, onderwijshuisvesting (Openbaar en Bijzonder)</v>
          </cell>
          <cell r="C55">
            <v>11375</v>
          </cell>
          <cell r="D55">
            <v>11375</v>
          </cell>
          <cell r="E55">
            <v>11359</v>
          </cell>
          <cell r="F55">
            <v>11360</v>
          </cell>
          <cell r="G55">
            <v>11360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11375</v>
          </cell>
          <cell r="N55">
            <v>11375</v>
          </cell>
          <cell r="O55">
            <v>11359</v>
          </cell>
          <cell r="P55">
            <v>11360</v>
          </cell>
          <cell r="Q55">
            <v>11360</v>
          </cell>
        </row>
        <row r="56">
          <cell r="B56" t="str">
            <v>421.0B Openbaar basisonderwijs (CVDH)</v>
          </cell>
          <cell r="C56">
            <v>13227</v>
          </cell>
          <cell r="D56">
            <v>12823</v>
          </cell>
          <cell r="E56">
            <v>12341</v>
          </cell>
          <cell r="F56">
            <v>11682</v>
          </cell>
          <cell r="G56">
            <v>11173</v>
          </cell>
          <cell r="H56">
            <v>2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13225</v>
          </cell>
          <cell r="N56">
            <v>12823</v>
          </cell>
          <cell r="O56">
            <v>12341</v>
          </cell>
          <cell r="P56">
            <v>11682</v>
          </cell>
          <cell r="Q56">
            <v>11173</v>
          </cell>
        </row>
        <row r="57">
          <cell r="B57" t="str">
            <v>431.0A Speciaal (Voortgezet) onderwijs, onderwijshuisvesting (Openbaar en Bijzonder)</v>
          </cell>
          <cell r="C57">
            <v>2147</v>
          </cell>
          <cell r="D57">
            <v>2147</v>
          </cell>
          <cell r="E57">
            <v>2144</v>
          </cell>
          <cell r="F57">
            <v>2144</v>
          </cell>
          <cell r="G57">
            <v>2144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2147</v>
          </cell>
          <cell r="N57">
            <v>2147</v>
          </cell>
          <cell r="O57">
            <v>2144</v>
          </cell>
          <cell r="P57">
            <v>2144</v>
          </cell>
          <cell r="Q57">
            <v>2144</v>
          </cell>
        </row>
        <row r="58">
          <cell r="B58" t="str">
            <v>431.0B Openbaar (voortgezet) speciaal onderwijs (CVDH)</v>
          </cell>
          <cell r="C58">
            <v>2321</v>
          </cell>
          <cell r="D58">
            <v>2282</v>
          </cell>
          <cell r="E58">
            <v>2231</v>
          </cell>
          <cell r="F58">
            <v>2143</v>
          </cell>
          <cell r="G58">
            <v>2082</v>
          </cell>
          <cell r="H58">
            <v>4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2317</v>
          </cell>
          <cell r="N58">
            <v>2282</v>
          </cell>
          <cell r="O58">
            <v>2231</v>
          </cell>
          <cell r="P58">
            <v>2143</v>
          </cell>
          <cell r="Q58">
            <v>2082</v>
          </cell>
        </row>
        <row r="59">
          <cell r="B59" t="str">
            <v>441.0A Voortgezet onderwijs, onderwijshuisvesting (Openbaar en Bijzonder)</v>
          </cell>
          <cell r="C59">
            <v>5045</v>
          </cell>
          <cell r="D59">
            <v>5045</v>
          </cell>
          <cell r="E59">
            <v>5035</v>
          </cell>
          <cell r="F59">
            <v>5035</v>
          </cell>
          <cell r="G59">
            <v>5035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5045</v>
          </cell>
          <cell r="N59">
            <v>5045</v>
          </cell>
          <cell r="O59">
            <v>5035</v>
          </cell>
          <cell r="P59">
            <v>5035</v>
          </cell>
          <cell r="Q59">
            <v>5035</v>
          </cell>
        </row>
        <row r="60">
          <cell r="B60" t="str">
            <v>441.0B Openbaar voortgezet onderwijs (CVDH)</v>
          </cell>
          <cell r="C60">
            <v>8146</v>
          </cell>
          <cell r="D60">
            <v>8048</v>
          </cell>
          <cell r="E60">
            <v>7954</v>
          </cell>
          <cell r="F60">
            <v>7858</v>
          </cell>
          <cell r="G60">
            <v>7667</v>
          </cell>
          <cell r="H60">
            <v>19</v>
          </cell>
          <cell r="I60">
            <v>19</v>
          </cell>
          <cell r="J60">
            <v>19</v>
          </cell>
          <cell r="K60">
            <v>19</v>
          </cell>
          <cell r="L60">
            <v>19</v>
          </cell>
          <cell r="M60">
            <v>8127</v>
          </cell>
          <cell r="N60">
            <v>8029</v>
          </cell>
          <cell r="O60">
            <v>7935</v>
          </cell>
          <cell r="P60">
            <v>7839</v>
          </cell>
          <cell r="Q60">
            <v>7648</v>
          </cell>
        </row>
        <row r="61">
          <cell r="B61" t="str">
            <v>480.2A Onderwijsachterstandsbeleid OAB+T</v>
          </cell>
          <cell r="C61">
            <v>41395</v>
          </cell>
          <cell r="D61">
            <v>-144</v>
          </cell>
          <cell r="E61">
            <v>-144</v>
          </cell>
          <cell r="F61">
            <v>-144</v>
          </cell>
          <cell r="G61">
            <v>-144</v>
          </cell>
          <cell r="H61">
            <v>41931</v>
          </cell>
          <cell r="I61">
            <v>-144</v>
          </cell>
          <cell r="J61">
            <v>-144</v>
          </cell>
          <cell r="K61">
            <v>-144</v>
          </cell>
          <cell r="L61">
            <v>-144</v>
          </cell>
          <cell r="M61">
            <v>-536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B62" t="str">
            <v>480.2A Onderwijsachterstandsbeleid LLZ</v>
          </cell>
          <cell r="C62">
            <v>8870</v>
          </cell>
          <cell r="D62">
            <v>7606</v>
          </cell>
          <cell r="E62">
            <v>7606</v>
          </cell>
          <cell r="F62">
            <v>7616</v>
          </cell>
          <cell r="G62">
            <v>7616</v>
          </cell>
          <cell r="H62">
            <v>2017</v>
          </cell>
          <cell r="I62">
            <v>787</v>
          </cell>
          <cell r="J62">
            <v>787</v>
          </cell>
          <cell r="K62">
            <v>787</v>
          </cell>
          <cell r="L62">
            <v>787</v>
          </cell>
          <cell r="M62">
            <v>6853</v>
          </cell>
          <cell r="N62">
            <v>6819</v>
          </cell>
          <cell r="O62">
            <v>6819</v>
          </cell>
          <cell r="P62">
            <v>6829</v>
          </cell>
          <cell r="Q62">
            <v>6829</v>
          </cell>
        </row>
        <row r="63">
          <cell r="B63" t="str">
            <v>480.2B Voor- en vroegschoolse educatie</v>
          </cell>
          <cell r="C63">
            <v>3537</v>
          </cell>
          <cell r="D63">
            <v>3942</v>
          </cell>
          <cell r="E63">
            <v>4295</v>
          </cell>
          <cell r="F63">
            <v>4648</v>
          </cell>
          <cell r="G63">
            <v>4648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3537</v>
          </cell>
          <cell r="N63">
            <v>3942</v>
          </cell>
          <cell r="O63">
            <v>4295</v>
          </cell>
          <cell r="P63">
            <v>4648</v>
          </cell>
          <cell r="Q63">
            <v>4648</v>
          </cell>
        </row>
        <row r="64">
          <cell r="B64" t="str">
            <v>480.3A Schoolbegeleidingsdienst onderwijsachterstandsactiviteiten</v>
          </cell>
          <cell r="C64">
            <v>1225</v>
          </cell>
          <cell r="D64">
            <v>1252</v>
          </cell>
          <cell r="E64">
            <v>1252</v>
          </cell>
          <cell r="F64">
            <v>1253</v>
          </cell>
          <cell r="G64">
            <v>1253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1225</v>
          </cell>
          <cell r="N64">
            <v>1252</v>
          </cell>
          <cell r="O64">
            <v>1252</v>
          </cell>
          <cell r="P64">
            <v>1253</v>
          </cell>
          <cell r="Q64">
            <v>1253</v>
          </cell>
        </row>
        <row r="65">
          <cell r="B65" t="str">
            <v>480.4A Schoolbegeleidingsdienst reguliere schoolbegeleiding</v>
          </cell>
          <cell r="C65">
            <v>1640</v>
          </cell>
          <cell r="D65">
            <v>1677</v>
          </cell>
          <cell r="E65">
            <v>1677</v>
          </cell>
          <cell r="F65">
            <v>1678</v>
          </cell>
          <cell r="G65">
            <v>1678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1640</v>
          </cell>
          <cell r="N65">
            <v>1677</v>
          </cell>
          <cell r="O65">
            <v>1677</v>
          </cell>
          <cell r="P65">
            <v>1678</v>
          </cell>
          <cell r="Q65">
            <v>1678</v>
          </cell>
        </row>
        <row r="66">
          <cell r="B66" t="str">
            <v>480.5A Leerlingenvervoer</v>
          </cell>
          <cell r="C66">
            <v>5686</v>
          </cell>
          <cell r="D66">
            <v>5737</v>
          </cell>
          <cell r="E66">
            <v>5742</v>
          </cell>
          <cell r="F66">
            <v>5748</v>
          </cell>
          <cell r="G66">
            <v>5748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5686</v>
          </cell>
          <cell r="N66">
            <v>5737</v>
          </cell>
          <cell r="O66">
            <v>5742</v>
          </cell>
          <cell r="P66">
            <v>5748</v>
          </cell>
          <cell r="Q66">
            <v>5748</v>
          </cell>
        </row>
        <row r="67">
          <cell r="B67" t="str">
            <v>480.6A Act/ projecten stedelijk onderwijsbeleid SOB&amp;P</v>
          </cell>
          <cell r="C67">
            <v>16876</v>
          </cell>
          <cell r="D67">
            <v>16062</v>
          </cell>
          <cell r="E67">
            <v>16077</v>
          </cell>
          <cell r="F67">
            <v>15908</v>
          </cell>
          <cell r="G67">
            <v>15908</v>
          </cell>
          <cell r="H67">
            <v>125</v>
          </cell>
          <cell r="I67">
            <v>125</v>
          </cell>
          <cell r="J67">
            <v>125</v>
          </cell>
          <cell r="K67">
            <v>125</v>
          </cell>
          <cell r="L67">
            <v>125</v>
          </cell>
          <cell r="M67">
            <v>16751</v>
          </cell>
          <cell r="N67">
            <v>15937</v>
          </cell>
          <cell r="O67">
            <v>15952</v>
          </cell>
          <cell r="P67">
            <v>15783</v>
          </cell>
          <cell r="Q67">
            <v>15783</v>
          </cell>
        </row>
        <row r="68">
          <cell r="B68" t="str">
            <v>480.6A Act/ projecten stedelijk onderwijsbeleid OHV</v>
          </cell>
          <cell r="C68">
            <v>5418</v>
          </cell>
          <cell r="D68">
            <v>5365</v>
          </cell>
          <cell r="E68">
            <v>3628</v>
          </cell>
          <cell r="F68">
            <v>-963</v>
          </cell>
          <cell r="G68">
            <v>-3763</v>
          </cell>
          <cell r="H68">
            <v>4493</v>
          </cell>
          <cell r="I68">
            <v>5800</v>
          </cell>
          <cell r="J68">
            <v>6800</v>
          </cell>
          <cell r="K68">
            <v>2800</v>
          </cell>
          <cell r="L68">
            <v>0</v>
          </cell>
          <cell r="M68">
            <v>925</v>
          </cell>
          <cell r="N68">
            <v>-435</v>
          </cell>
          <cell r="O68">
            <v>-3172</v>
          </cell>
          <cell r="P68">
            <v>-3763</v>
          </cell>
          <cell r="Q68">
            <v>-3763</v>
          </cell>
        </row>
        <row r="69">
          <cell r="B69" t="str">
            <v>480.6A Act/ projecten stedelijk onderwijsbeleid LLZ</v>
          </cell>
          <cell r="C69">
            <v>4883</v>
          </cell>
          <cell r="D69">
            <v>4005</v>
          </cell>
          <cell r="E69">
            <v>4015</v>
          </cell>
          <cell r="F69">
            <v>4019</v>
          </cell>
          <cell r="G69">
            <v>4019</v>
          </cell>
          <cell r="H69">
            <v>985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3898</v>
          </cell>
          <cell r="N69">
            <v>4005</v>
          </cell>
          <cell r="O69">
            <v>4015</v>
          </cell>
          <cell r="P69">
            <v>4019</v>
          </cell>
          <cell r="Q69">
            <v>4019</v>
          </cell>
        </row>
        <row r="70">
          <cell r="B70" t="str">
            <v>480.6B Act/ projecten stedelijk onderwijsbeleid (CVDH)</v>
          </cell>
          <cell r="C70">
            <v>540</v>
          </cell>
          <cell r="D70">
            <v>521</v>
          </cell>
          <cell r="E70">
            <v>515</v>
          </cell>
          <cell r="F70">
            <v>441</v>
          </cell>
          <cell r="G70">
            <v>435</v>
          </cell>
          <cell r="H70">
            <v>13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527</v>
          </cell>
          <cell r="N70">
            <v>521</v>
          </cell>
          <cell r="O70">
            <v>515</v>
          </cell>
          <cell r="P70">
            <v>441</v>
          </cell>
          <cell r="Q70">
            <v>435</v>
          </cell>
        </row>
        <row r="71">
          <cell r="B71" t="str">
            <v>480.8A Gymnastiek- en schoollokalen</v>
          </cell>
          <cell r="C71">
            <v>55</v>
          </cell>
          <cell r="D71">
            <v>56</v>
          </cell>
          <cell r="E71">
            <v>56</v>
          </cell>
          <cell r="F71">
            <v>56</v>
          </cell>
          <cell r="G71">
            <v>56</v>
          </cell>
          <cell r="H71">
            <v>54</v>
          </cell>
          <cell r="I71">
            <v>54</v>
          </cell>
          <cell r="J71">
            <v>54</v>
          </cell>
          <cell r="K71">
            <v>54</v>
          </cell>
          <cell r="L71">
            <v>54</v>
          </cell>
          <cell r="M71">
            <v>1</v>
          </cell>
          <cell r="N71">
            <v>2</v>
          </cell>
          <cell r="O71">
            <v>2</v>
          </cell>
          <cell r="P71">
            <v>2</v>
          </cell>
          <cell r="Q71">
            <v>2</v>
          </cell>
        </row>
        <row r="72">
          <cell r="B72" t="str">
            <v>482.0A Volwasseneneducatie</v>
          </cell>
          <cell r="C72">
            <v>6621</v>
          </cell>
          <cell r="D72">
            <v>2466</v>
          </cell>
          <cell r="E72">
            <v>2466</v>
          </cell>
          <cell r="F72">
            <v>2467</v>
          </cell>
          <cell r="G72">
            <v>2467</v>
          </cell>
          <cell r="H72">
            <v>4452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2169</v>
          </cell>
          <cell r="N72">
            <v>2466</v>
          </cell>
          <cell r="O72">
            <v>2466</v>
          </cell>
          <cell r="P72">
            <v>2467</v>
          </cell>
          <cell r="Q72">
            <v>2467</v>
          </cell>
        </row>
        <row r="73">
          <cell r="B73" t="str">
            <v>650.0A Kinderopvang OCW</v>
          </cell>
          <cell r="C73">
            <v>1978</v>
          </cell>
          <cell r="D73">
            <v>2006</v>
          </cell>
          <cell r="E73">
            <v>1922</v>
          </cell>
          <cell r="F73">
            <v>1924</v>
          </cell>
          <cell r="G73">
            <v>1924</v>
          </cell>
          <cell r="H73">
            <v>842</v>
          </cell>
          <cell r="I73">
            <v>842</v>
          </cell>
          <cell r="J73">
            <v>752</v>
          </cell>
          <cell r="K73">
            <v>752</v>
          </cell>
          <cell r="L73">
            <v>752</v>
          </cell>
          <cell r="M73">
            <v>1136</v>
          </cell>
          <cell r="N73">
            <v>1164</v>
          </cell>
          <cell r="O73">
            <v>1170</v>
          </cell>
          <cell r="P73">
            <v>1172</v>
          </cell>
          <cell r="Q73">
            <v>1172</v>
          </cell>
        </row>
        <row r="74">
          <cell r="B74" t="str">
            <v>650.0C Kinderopvang (CVDH)</v>
          </cell>
          <cell r="C74">
            <v>3626</v>
          </cell>
          <cell r="D74">
            <v>3633</v>
          </cell>
          <cell r="E74">
            <v>3647</v>
          </cell>
          <cell r="F74">
            <v>3647</v>
          </cell>
          <cell r="G74">
            <v>3647</v>
          </cell>
          <cell r="H74">
            <v>4465</v>
          </cell>
          <cell r="I74">
            <v>4465</v>
          </cell>
          <cell r="J74">
            <v>4465</v>
          </cell>
          <cell r="K74">
            <v>4465</v>
          </cell>
          <cell r="L74">
            <v>4465</v>
          </cell>
          <cell r="M74">
            <v>-839</v>
          </cell>
          <cell r="N74">
            <v>-832</v>
          </cell>
          <cell r="O74">
            <v>-818</v>
          </cell>
          <cell r="P74">
            <v>-818</v>
          </cell>
          <cell r="Q74">
            <v>-818</v>
          </cell>
        </row>
        <row r="75">
          <cell r="B75" t="str">
            <v>310.3A Financiele hulpverlening</v>
          </cell>
          <cell r="C75">
            <v>3452.1619999999998</v>
          </cell>
          <cell r="D75">
            <v>3093.7820000000002</v>
          </cell>
          <cell r="E75">
            <v>3086.0349999999999</v>
          </cell>
          <cell r="F75">
            <v>3119.8809999999999</v>
          </cell>
          <cell r="G75">
            <v>3119.4470000000001</v>
          </cell>
          <cell r="H75">
            <v>737.72900000000004</v>
          </cell>
          <cell r="I75">
            <v>777.72900000000004</v>
          </cell>
          <cell r="J75">
            <v>787.72900000000004</v>
          </cell>
          <cell r="K75">
            <v>797.72900000000004</v>
          </cell>
          <cell r="L75">
            <v>797.72900000000004</v>
          </cell>
          <cell r="M75">
            <v>2714.433</v>
          </cell>
          <cell r="N75">
            <v>2316.0529999999999</v>
          </cell>
          <cell r="O75">
            <v>2298.306</v>
          </cell>
          <cell r="P75">
            <v>2322.152</v>
          </cell>
          <cell r="Q75">
            <v>2321.7179999999998</v>
          </cell>
        </row>
        <row r="76">
          <cell r="B76" t="str">
            <v>310.3B Kredietfaciliteiten GKB</v>
          </cell>
          <cell r="C76">
            <v>659.48699999999997</v>
          </cell>
          <cell r="D76">
            <v>950.48699999999997</v>
          </cell>
          <cell r="E76">
            <v>947.48699999999997</v>
          </cell>
          <cell r="F76">
            <v>948.48699999999997</v>
          </cell>
          <cell r="G76">
            <v>948.48699999999997</v>
          </cell>
          <cell r="H76">
            <v>5077</v>
          </cell>
          <cell r="I76">
            <v>5051</v>
          </cell>
          <cell r="J76">
            <v>5044</v>
          </cell>
          <cell r="K76">
            <v>5039</v>
          </cell>
          <cell r="L76">
            <v>5039</v>
          </cell>
          <cell r="M76">
            <v>-4417.5129999999999</v>
          </cell>
          <cell r="N76">
            <v>-4100.5129999999999</v>
          </cell>
          <cell r="O76">
            <v>-4096.5129999999999</v>
          </cell>
          <cell r="P76">
            <v>-4090.5129999999999</v>
          </cell>
          <cell r="Q76">
            <v>-4090.5129999999999</v>
          </cell>
        </row>
        <row r="77">
          <cell r="B77" t="str">
            <v>610.0A Bijstandsverlening en inkomensvoorzieningen</v>
          </cell>
          <cell r="C77">
            <v>373535.64600000001</v>
          </cell>
          <cell r="D77">
            <v>380762.10600000003</v>
          </cell>
          <cell r="E77">
            <v>385181.94199999998</v>
          </cell>
          <cell r="F77">
            <v>388900.065</v>
          </cell>
          <cell r="G77">
            <v>388895.67200000002</v>
          </cell>
          <cell r="H77">
            <v>344279.848</v>
          </cell>
          <cell r="I77">
            <v>351047.64799999999</v>
          </cell>
          <cell r="J77">
            <v>355563.90600000002</v>
          </cell>
          <cell r="K77">
            <v>358945.05800000002</v>
          </cell>
          <cell r="L77">
            <v>358945.05800000002</v>
          </cell>
          <cell r="M77">
            <v>29255.797999999999</v>
          </cell>
          <cell r="N77">
            <v>29714.457999999999</v>
          </cell>
          <cell r="O77">
            <v>29618.036</v>
          </cell>
          <cell r="P77">
            <v>29955.007000000001</v>
          </cell>
          <cell r="Q77">
            <v>29950.614000000001</v>
          </cell>
        </row>
        <row r="78">
          <cell r="B78" t="str">
            <v>611.1A Sociale werkvoorziening</v>
          </cell>
          <cell r="C78">
            <v>11642.411</v>
          </cell>
          <cell r="D78">
            <v>12443.165999999999</v>
          </cell>
          <cell r="E78">
            <v>12645.475</v>
          </cell>
          <cell r="F78">
            <v>11914.152</v>
          </cell>
          <cell r="G78">
            <v>11914.152</v>
          </cell>
          <cell r="H78">
            <v>7996.2060000000001</v>
          </cell>
          <cell r="I78">
            <v>7996.2060000000001</v>
          </cell>
          <cell r="J78">
            <v>7996.2060000000001</v>
          </cell>
          <cell r="K78">
            <v>7996.2060000000001</v>
          </cell>
          <cell r="L78">
            <v>7996.2060000000001</v>
          </cell>
          <cell r="M78">
            <v>3646.2049999999999</v>
          </cell>
          <cell r="N78">
            <v>4446.96</v>
          </cell>
          <cell r="O78">
            <v>4649.2690000000002</v>
          </cell>
          <cell r="P78">
            <v>3917.9459999999999</v>
          </cell>
          <cell r="Q78">
            <v>3917.9459999999999</v>
          </cell>
        </row>
        <row r="79">
          <cell r="B79" t="str">
            <v>611.1B Sociale werkvoorziening (CVDH)</v>
          </cell>
          <cell r="C79">
            <v>36</v>
          </cell>
          <cell r="D79">
            <v>36</v>
          </cell>
          <cell r="E79">
            <v>36</v>
          </cell>
          <cell r="F79">
            <v>36</v>
          </cell>
          <cell r="G79">
            <v>36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36</v>
          </cell>
          <cell r="N79">
            <v>36</v>
          </cell>
          <cell r="O79">
            <v>36</v>
          </cell>
          <cell r="P79">
            <v>36</v>
          </cell>
          <cell r="Q79">
            <v>36</v>
          </cell>
        </row>
        <row r="80">
          <cell r="B80" t="str">
            <v>611.3B Werkgelegenheidsprojecten (CVDH)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B81" t="str">
            <v>611.5A Sociale werkvoorziening (Decentralisatie participatie)</v>
          </cell>
          <cell r="C81">
            <v>40964.535000000003</v>
          </cell>
          <cell r="D81">
            <v>38073.029000000002</v>
          </cell>
          <cell r="E81">
            <v>35289.159</v>
          </cell>
          <cell r="F81">
            <v>33733.909</v>
          </cell>
          <cell r="G81">
            <v>33733.909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40964.535000000003</v>
          </cell>
          <cell r="N81">
            <v>38073.029000000002</v>
          </cell>
          <cell r="O81">
            <v>35289.159</v>
          </cell>
          <cell r="P81">
            <v>33733.909</v>
          </cell>
          <cell r="Q81">
            <v>33733.909</v>
          </cell>
        </row>
        <row r="82">
          <cell r="B82" t="str">
            <v>614.0A Gemeentelijk armoede- en schuldenbeleid</v>
          </cell>
          <cell r="C82">
            <v>61936.707999999999</v>
          </cell>
          <cell r="D82">
            <v>60739.453999999998</v>
          </cell>
          <cell r="E82">
            <v>60821.747000000003</v>
          </cell>
          <cell r="F82">
            <v>60994.141000000003</v>
          </cell>
          <cell r="G82">
            <v>60991.800999999999</v>
          </cell>
          <cell r="H82">
            <v>2866.1</v>
          </cell>
          <cell r="I82">
            <v>2854.1</v>
          </cell>
          <cell r="J82">
            <v>2854.1</v>
          </cell>
          <cell r="K82">
            <v>2854.1</v>
          </cell>
          <cell r="L82">
            <v>2854.1</v>
          </cell>
          <cell r="M82">
            <v>59070.608</v>
          </cell>
          <cell r="N82">
            <v>57885.353999999999</v>
          </cell>
          <cell r="O82">
            <v>57967.646999999997</v>
          </cell>
          <cell r="P82">
            <v>58140.040999999997</v>
          </cell>
          <cell r="Q82">
            <v>58137.701000000001</v>
          </cell>
        </row>
        <row r="83">
          <cell r="B83" t="str">
            <v>614.3A Regeling chronisch zieken en administratieve begeleiding (Decentralisatie WMO)</v>
          </cell>
          <cell r="C83">
            <v>2610.2710000000002</v>
          </cell>
          <cell r="D83">
            <v>2617.2860000000001</v>
          </cell>
          <cell r="E83">
            <v>2615.9369999999999</v>
          </cell>
          <cell r="F83">
            <v>2621.8319999999999</v>
          </cell>
          <cell r="G83">
            <v>2621.7559999999999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2610.2710000000002</v>
          </cell>
          <cell r="N83">
            <v>2617.2860000000001</v>
          </cell>
          <cell r="O83">
            <v>2615.9369999999999</v>
          </cell>
          <cell r="P83">
            <v>2621.8319999999999</v>
          </cell>
          <cell r="Q83">
            <v>2621.7559999999999</v>
          </cell>
        </row>
        <row r="84">
          <cell r="B84" t="str">
            <v>620.3A Schuldhulpverlening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B85" t="str">
            <v>620.4A Bijzondere hulpverlening huisvesting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B86" t="str">
            <v>623.2D Werkgelegenheidsprojecten</v>
          </cell>
          <cell r="C86">
            <v>55255.1</v>
          </cell>
          <cell r="D86">
            <v>53004.635999999999</v>
          </cell>
          <cell r="E86">
            <v>52588.639000000003</v>
          </cell>
          <cell r="F86">
            <v>47989.178</v>
          </cell>
          <cell r="G86">
            <v>47503.533000000003</v>
          </cell>
          <cell r="H86">
            <v>9049.5259999999998</v>
          </cell>
          <cell r="I86">
            <v>8250</v>
          </cell>
          <cell r="J86">
            <v>6760</v>
          </cell>
          <cell r="K86">
            <v>600</v>
          </cell>
          <cell r="L86">
            <v>100</v>
          </cell>
          <cell r="M86">
            <v>46205.574000000001</v>
          </cell>
          <cell r="N86">
            <v>44754.635999999999</v>
          </cell>
          <cell r="O86">
            <v>45828.639000000003</v>
          </cell>
          <cell r="P86">
            <v>47389.178</v>
          </cell>
          <cell r="Q86">
            <v>47403.533000000003</v>
          </cell>
        </row>
        <row r="87">
          <cell r="B87" t="str">
            <v>623.2E Reintegratie- en participatievoorzieningen (CVDH)</v>
          </cell>
          <cell r="C87">
            <v>60</v>
          </cell>
          <cell r="D87">
            <v>60</v>
          </cell>
          <cell r="E87">
            <v>60</v>
          </cell>
          <cell r="F87">
            <v>60</v>
          </cell>
          <cell r="G87">
            <v>60</v>
          </cell>
          <cell r="H87">
            <v>60</v>
          </cell>
          <cell r="I87">
            <v>60</v>
          </cell>
          <cell r="J87">
            <v>60</v>
          </cell>
          <cell r="K87">
            <v>60</v>
          </cell>
          <cell r="L87">
            <v>60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B88" t="str">
            <v>623.2F Participatievoorzieningen</v>
          </cell>
          <cell r="C88">
            <v>9989.0249999999996</v>
          </cell>
          <cell r="D88">
            <v>1950.277</v>
          </cell>
          <cell r="E88">
            <v>1739.2059999999999</v>
          </cell>
          <cell r="F88">
            <v>1758.7080000000001</v>
          </cell>
          <cell r="G88">
            <v>1758.4590000000001</v>
          </cell>
          <cell r="H88">
            <v>3.2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9985.8250000000007</v>
          </cell>
          <cell r="N88">
            <v>1950.277</v>
          </cell>
          <cell r="O88">
            <v>1739.2059999999999</v>
          </cell>
          <cell r="P88">
            <v>1758.7080000000001</v>
          </cell>
          <cell r="Q88">
            <v>1758.4590000000001</v>
          </cell>
        </row>
        <row r="89">
          <cell r="B89" t="str">
            <v>623.5A Reintegratie- en participatievoorzieningen (Decentralisatie Participatie)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B90" t="str">
            <v>650.0B Kinderopvang SZW</v>
          </cell>
          <cell r="C90">
            <v>2466.5450000000001</v>
          </cell>
          <cell r="D90">
            <v>1479.35</v>
          </cell>
          <cell r="E90">
            <v>1478.6890000000001</v>
          </cell>
          <cell r="F90">
            <v>1481.579</v>
          </cell>
          <cell r="G90">
            <v>1481.5429999999999</v>
          </cell>
          <cell r="H90">
            <v>90</v>
          </cell>
          <cell r="I90">
            <v>90</v>
          </cell>
          <cell r="J90">
            <v>90</v>
          </cell>
          <cell r="K90">
            <v>90</v>
          </cell>
          <cell r="L90">
            <v>90</v>
          </cell>
          <cell r="M90">
            <v>2376.5450000000001</v>
          </cell>
          <cell r="N90">
            <v>1389.35</v>
          </cell>
          <cell r="O90">
            <v>1388.6890000000001</v>
          </cell>
          <cell r="P90">
            <v>1391.579</v>
          </cell>
          <cell r="Q90">
            <v>1391.5429999999999</v>
          </cell>
        </row>
        <row r="91">
          <cell r="B91" t="str">
            <v>663.0E Bijzondere hulpverlening huisvesting</v>
          </cell>
          <cell r="C91">
            <v>111.902</v>
          </cell>
          <cell r="D91">
            <v>111.902</v>
          </cell>
          <cell r="E91">
            <v>111.902</v>
          </cell>
          <cell r="F91">
            <v>111.902</v>
          </cell>
          <cell r="G91">
            <v>111.902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111.902</v>
          </cell>
          <cell r="N91">
            <v>111.902</v>
          </cell>
          <cell r="O91">
            <v>111.902</v>
          </cell>
          <cell r="P91">
            <v>111.902</v>
          </cell>
          <cell r="Q91">
            <v>111.902</v>
          </cell>
        </row>
        <row r="92">
          <cell r="B92" t="str">
            <v>724.1A Wet op de lijkbezorging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B93" t="str">
            <v>620.2A Advies, informatie en sociaal juridische diensten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B94" t="str">
            <v>622.0A Hulp bij het huishouden ouderen en gehandicapten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B95" t="str">
            <v>652.0A Vervoer ouderen en gehandicapten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B96" t="str">
            <v>652.1A Woonvoorzieningen ouderen en gehandicapten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B97" t="str">
            <v>661.0A Woonvoorzieningen ouderen en gehandicapten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B98" t="str">
            <v>661.0B Hulpmiddelen Vervoer Ouderen en Gehandicapten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B99" t="str">
            <v>661.0C Woonvoorzieningen ouderen en gehandicapten (OCW)</v>
          </cell>
          <cell r="C99">
            <v>11271</v>
          </cell>
          <cell r="D99">
            <v>11321</v>
          </cell>
          <cell r="E99">
            <v>11321</v>
          </cell>
          <cell r="F99">
            <v>11321</v>
          </cell>
          <cell r="G99">
            <v>11321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11271</v>
          </cell>
          <cell r="N99">
            <v>11321</v>
          </cell>
          <cell r="O99">
            <v>11321</v>
          </cell>
          <cell r="P99">
            <v>11321</v>
          </cell>
          <cell r="Q99">
            <v>11321</v>
          </cell>
        </row>
        <row r="100">
          <cell r="B100" t="str">
            <v>661.0D Hulpmiddelen Vervoer Ouderen en Gehandicapten (OCW)</v>
          </cell>
          <cell r="C100">
            <v>14741</v>
          </cell>
          <cell r="D100">
            <v>14834</v>
          </cell>
          <cell r="E100">
            <v>14834</v>
          </cell>
          <cell r="F100">
            <v>14834</v>
          </cell>
          <cell r="G100">
            <v>14834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14741</v>
          </cell>
          <cell r="N100">
            <v>14834</v>
          </cell>
          <cell r="O100">
            <v>14834</v>
          </cell>
          <cell r="P100">
            <v>14834</v>
          </cell>
          <cell r="Q100">
            <v>14834</v>
          </cell>
        </row>
        <row r="101">
          <cell r="B101" t="str">
            <v>662.0A Huishoudelijke hulp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B102" t="str">
            <v>662.0B Vervoer Taxibus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B103" t="str">
            <v>662.0E Vervoer Taxibus (OCW)</v>
          </cell>
          <cell r="C103">
            <v>9891</v>
          </cell>
          <cell r="D103">
            <v>9967</v>
          </cell>
          <cell r="E103">
            <v>9967</v>
          </cell>
          <cell r="F103">
            <v>9967</v>
          </cell>
          <cell r="G103">
            <v>9967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9891</v>
          </cell>
          <cell r="N103">
            <v>9967</v>
          </cell>
          <cell r="O103">
            <v>9967</v>
          </cell>
          <cell r="P103">
            <v>9967</v>
          </cell>
          <cell r="Q103">
            <v>9967</v>
          </cell>
        </row>
        <row r="104">
          <cell r="B104" t="str">
            <v>662.3A Ondersteuning 3D (Decentralisatie WMO)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B105" t="str">
            <v>662.3B Huishoudelijke hulp (Decentralisatie WMO)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B106" t="str">
            <v>662.3D Ondersteuning 3D (Decentralisatie WMO) (OCW)</v>
          </cell>
          <cell r="C106">
            <v>85628</v>
          </cell>
          <cell r="D106">
            <v>77675</v>
          </cell>
          <cell r="E106">
            <v>77966</v>
          </cell>
          <cell r="F106">
            <v>77879</v>
          </cell>
          <cell r="G106">
            <v>77879</v>
          </cell>
          <cell r="H106">
            <v>2983</v>
          </cell>
          <cell r="I106">
            <v>183</v>
          </cell>
          <cell r="J106">
            <v>183</v>
          </cell>
          <cell r="K106">
            <v>183</v>
          </cell>
          <cell r="L106">
            <v>183</v>
          </cell>
          <cell r="M106">
            <v>82645</v>
          </cell>
          <cell r="N106">
            <v>77492</v>
          </cell>
          <cell r="O106">
            <v>77783</v>
          </cell>
          <cell r="P106">
            <v>77696</v>
          </cell>
          <cell r="Q106">
            <v>77696</v>
          </cell>
        </row>
        <row r="107">
          <cell r="B107" t="str">
            <v>663.0A Huiselijk geweld</v>
          </cell>
          <cell r="C107">
            <v>13307</v>
          </cell>
          <cell r="D107">
            <v>14153</v>
          </cell>
          <cell r="E107">
            <v>14165</v>
          </cell>
          <cell r="F107">
            <v>14176</v>
          </cell>
          <cell r="G107">
            <v>14176</v>
          </cell>
          <cell r="H107">
            <v>275</v>
          </cell>
          <cell r="I107">
            <v>80</v>
          </cell>
          <cell r="J107">
            <v>80</v>
          </cell>
          <cell r="K107">
            <v>80</v>
          </cell>
          <cell r="L107">
            <v>80</v>
          </cell>
          <cell r="M107">
            <v>13032</v>
          </cell>
          <cell r="N107">
            <v>14073</v>
          </cell>
          <cell r="O107">
            <v>14085</v>
          </cell>
          <cell r="P107">
            <v>14096</v>
          </cell>
          <cell r="Q107">
            <v>14096</v>
          </cell>
        </row>
        <row r="108">
          <cell r="B108" t="str">
            <v>663.0B Thuislozenzorg</v>
          </cell>
          <cell r="C108">
            <v>19561</v>
          </cell>
          <cell r="D108">
            <v>18531</v>
          </cell>
          <cell r="E108">
            <v>18382</v>
          </cell>
          <cell r="F108">
            <v>18402</v>
          </cell>
          <cell r="G108">
            <v>18402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19561</v>
          </cell>
          <cell r="N108">
            <v>18531</v>
          </cell>
          <cell r="O108">
            <v>18382</v>
          </cell>
          <cell r="P108">
            <v>18402</v>
          </cell>
          <cell r="Q108">
            <v>18402</v>
          </cell>
        </row>
        <row r="109">
          <cell r="B109" t="str">
            <v>663.0D Verslavingszorg</v>
          </cell>
          <cell r="C109">
            <v>7911</v>
          </cell>
          <cell r="D109">
            <v>7780</v>
          </cell>
          <cell r="E109">
            <v>7785</v>
          </cell>
          <cell r="F109">
            <v>7791</v>
          </cell>
          <cell r="G109">
            <v>7791</v>
          </cell>
          <cell r="H109">
            <v>1214</v>
          </cell>
          <cell r="I109">
            <v>1214</v>
          </cell>
          <cell r="J109">
            <v>1214</v>
          </cell>
          <cell r="K109">
            <v>1214</v>
          </cell>
          <cell r="L109">
            <v>1214</v>
          </cell>
          <cell r="M109">
            <v>6697</v>
          </cell>
          <cell r="N109">
            <v>6566</v>
          </cell>
          <cell r="O109">
            <v>6571</v>
          </cell>
          <cell r="P109">
            <v>6577</v>
          </cell>
          <cell r="Q109">
            <v>6577</v>
          </cell>
        </row>
        <row r="110">
          <cell r="B110" t="str">
            <v>663.0F Zorgaccomodaties (CVDH)</v>
          </cell>
          <cell r="C110">
            <v>907</v>
          </cell>
          <cell r="D110">
            <v>911</v>
          </cell>
          <cell r="E110">
            <v>914</v>
          </cell>
          <cell r="F110">
            <v>910</v>
          </cell>
          <cell r="G110">
            <v>906</v>
          </cell>
          <cell r="H110">
            <v>1327</v>
          </cell>
          <cell r="I110">
            <v>1327</v>
          </cell>
          <cell r="J110">
            <v>1327</v>
          </cell>
          <cell r="K110">
            <v>1327</v>
          </cell>
          <cell r="L110">
            <v>1327</v>
          </cell>
          <cell r="M110">
            <v>-420</v>
          </cell>
          <cell r="N110">
            <v>-416</v>
          </cell>
          <cell r="O110">
            <v>-413</v>
          </cell>
          <cell r="P110">
            <v>-417</v>
          </cell>
          <cell r="Q110">
            <v>-421</v>
          </cell>
        </row>
        <row r="111">
          <cell r="B111" t="str">
            <v>663.3C Beschermd wonen (Decentralisatie WMO)</v>
          </cell>
          <cell r="C111">
            <v>77073</v>
          </cell>
          <cell r="D111">
            <v>82265</v>
          </cell>
          <cell r="E111">
            <v>84226</v>
          </cell>
          <cell r="F111">
            <v>84233</v>
          </cell>
          <cell r="G111">
            <v>84233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77073</v>
          </cell>
          <cell r="N111">
            <v>82265</v>
          </cell>
          <cell r="O111">
            <v>84226</v>
          </cell>
          <cell r="P111">
            <v>84233</v>
          </cell>
          <cell r="Q111">
            <v>84233</v>
          </cell>
        </row>
        <row r="112">
          <cell r="B112" t="str">
            <v>667.3A Eigen bijdragen WMO (Decentralisatie WMO)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B113" t="str">
            <v>667.3D Eigen bijdragen WMO (Decentralisatie WMO) (OCW)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9586</v>
          </cell>
          <cell r="I113">
            <v>11359</v>
          </cell>
          <cell r="J113">
            <v>11359</v>
          </cell>
          <cell r="K113">
            <v>11359</v>
          </cell>
          <cell r="L113">
            <v>11359</v>
          </cell>
          <cell r="M113">
            <v>-9586</v>
          </cell>
          <cell r="N113">
            <v>-11359</v>
          </cell>
          <cell r="O113">
            <v>-11359</v>
          </cell>
          <cell r="P113">
            <v>-11359</v>
          </cell>
          <cell r="Q113">
            <v>-11359</v>
          </cell>
        </row>
        <row r="114">
          <cell r="B114" t="str">
            <v>670.0A Vrijwilligerswerk</v>
          </cell>
          <cell r="C114">
            <v>2596</v>
          </cell>
          <cell r="D114">
            <v>2136</v>
          </cell>
          <cell r="E114">
            <v>2142</v>
          </cell>
          <cell r="F114">
            <v>2143</v>
          </cell>
          <cell r="G114">
            <v>2143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2596</v>
          </cell>
          <cell r="N114">
            <v>2136</v>
          </cell>
          <cell r="O114">
            <v>2142</v>
          </cell>
          <cell r="P114">
            <v>2143</v>
          </cell>
          <cell r="Q114">
            <v>2143</v>
          </cell>
        </row>
        <row r="115">
          <cell r="B115" t="str">
            <v>670.0B Expertise welzijn</v>
          </cell>
          <cell r="C115">
            <v>2234</v>
          </cell>
          <cell r="D115">
            <v>2280</v>
          </cell>
          <cell r="E115">
            <v>2282</v>
          </cell>
          <cell r="F115">
            <v>2285</v>
          </cell>
          <cell r="G115">
            <v>2285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2234</v>
          </cell>
          <cell r="N115">
            <v>2280</v>
          </cell>
          <cell r="O115">
            <v>2282</v>
          </cell>
          <cell r="P115">
            <v>2285</v>
          </cell>
          <cell r="Q115">
            <v>2285</v>
          </cell>
        </row>
        <row r="116">
          <cell r="B116" t="str">
            <v>670.0C Participatie ouderen en gehandicapten</v>
          </cell>
          <cell r="C116">
            <v>10359</v>
          </cell>
          <cell r="D116">
            <v>9943</v>
          </cell>
          <cell r="E116">
            <v>8188</v>
          </cell>
          <cell r="F116">
            <v>8195</v>
          </cell>
          <cell r="G116">
            <v>8195</v>
          </cell>
          <cell r="H116">
            <v>1250</v>
          </cell>
          <cell r="I116">
            <v>1250</v>
          </cell>
          <cell r="J116">
            <v>1250</v>
          </cell>
          <cell r="K116">
            <v>1250</v>
          </cell>
          <cell r="L116">
            <v>1250</v>
          </cell>
          <cell r="M116">
            <v>9109</v>
          </cell>
          <cell r="N116">
            <v>8693</v>
          </cell>
          <cell r="O116">
            <v>6938</v>
          </cell>
          <cell r="P116">
            <v>6945</v>
          </cell>
          <cell r="Q116">
            <v>6945</v>
          </cell>
        </row>
        <row r="117">
          <cell r="B117" t="str">
            <v>670.0D Mantelzorg</v>
          </cell>
          <cell r="C117">
            <v>7193</v>
          </cell>
          <cell r="D117">
            <v>5515</v>
          </cell>
          <cell r="E117">
            <v>5521</v>
          </cell>
          <cell r="F117">
            <v>5526</v>
          </cell>
          <cell r="G117">
            <v>5526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7193</v>
          </cell>
          <cell r="N117">
            <v>5515</v>
          </cell>
          <cell r="O117">
            <v>5521</v>
          </cell>
          <cell r="P117">
            <v>5526</v>
          </cell>
          <cell r="Q117">
            <v>5526</v>
          </cell>
        </row>
        <row r="118">
          <cell r="B118" t="str">
            <v>670.0E Buurthuis van de Toekomst</v>
          </cell>
          <cell r="C118">
            <v>7598</v>
          </cell>
          <cell r="D118">
            <v>6852</v>
          </cell>
          <cell r="E118">
            <v>6858</v>
          </cell>
          <cell r="F118">
            <v>6865</v>
          </cell>
          <cell r="G118">
            <v>6865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7598</v>
          </cell>
          <cell r="N118">
            <v>6852</v>
          </cell>
          <cell r="O118">
            <v>6858</v>
          </cell>
          <cell r="P118">
            <v>6865</v>
          </cell>
          <cell r="Q118">
            <v>6865</v>
          </cell>
        </row>
        <row r="119">
          <cell r="B119" t="str">
            <v>670.0F Emancipatie</v>
          </cell>
          <cell r="C119">
            <v>1257</v>
          </cell>
          <cell r="D119">
            <v>1262</v>
          </cell>
          <cell r="E119">
            <v>1263</v>
          </cell>
          <cell r="F119">
            <v>1263</v>
          </cell>
          <cell r="G119">
            <v>1263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1257</v>
          </cell>
          <cell r="N119">
            <v>1262</v>
          </cell>
          <cell r="O119">
            <v>1263</v>
          </cell>
          <cell r="P119">
            <v>1263</v>
          </cell>
          <cell r="Q119">
            <v>1263</v>
          </cell>
        </row>
        <row r="120">
          <cell r="B120" t="str">
            <v>670.0H Maatschappelijke dienstverlening</v>
          </cell>
          <cell r="C120">
            <v>8693</v>
          </cell>
          <cell r="D120">
            <v>9337</v>
          </cell>
          <cell r="E120">
            <v>9344</v>
          </cell>
          <cell r="F120">
            <v>9353</v>
          </cell>
          <cell r="G120">
            <v>9353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8693</v>
          </cell>
          <cell r="N120">
            <v>9337</v>
          </cell>
          <cell r="O120">
            <v>9344</v>
          </cell>
          <cell r="P120">
            <v>9353</v>
          </cell>
          <cell r="Q120">
            <v>9353</v>
          </cell>
        </row>
        <row r="121">
          <cell r="B121" t="str">
            <v>670.0I Ruimtebiedende wijkcentra (CVDH)</v>
          </cell>
          <cell r="C121">
            <v>3663</v>
          </cell>
          <cell r="D121">
            <v>3365</v>
          </cell>
          <cell r="E121">
            <v>3375</v>
          </cell>
          <cell r="F121">
            <v>3370</v>
          </cell>
          <cell r="G121">
            <v>3365</v>
          </cell>
          <cell r="H121">
            <v>5758</v>
          </cell>
          <cell r="I121">
            <v>4313</v>
          </cell>
          <cell r="J121">
            <v>4313</v>
          </cell>
          <cell r="K121">
            <v>4313</v>
          </cell>
          <cell r="L121">
            <v>4313</v>
          </cell>
          <cell r="M121">
            <v>-2095</v>
          </cell>
          <cell r="N121">
            <v>-948</v>
          </cell>
          <cell r="O121">
            <v>-938</v>
          </cell>
          <cell r="P121">
            <v>-943</v>
          </cell>
          <cell r="Q121">
            <v>-948</v>
          </cell>
        </row>
        <row r="122">
          <cell r="B122" t="str">
            <v>670.3C Mantelzorg (CVDH)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B123" t="str">
            <v>670.3E Buurthuis van de toekomst (Decentralisatie WMO)</v>
          </cell>
          <cell r="C123">
            <v>5318</v>
          </cell>
          <cell r="D123">
            <v>5238</v>
          </cell>
          <cell r="E123">
            <v>5238</v>
          </cell>
          <cell r="F123">
            <v>5238</v>
          </cell>
          <cell r="G123">
            <v>5238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5318</v>
          </cell>
          <cell r="N123">
            <v>5238</v>
          </cell>
          <cell r="O123">
            <v>5238</v>
          </cell>
          <cell r="P123">
            <v>5238</v>
          </cell>
          <cell r="Q123">
            <v>5238</v>
          </cell>
        </row>
        <row r="124">
          <cell r="B124" t="str">
            <v>671.0A Advies, informatie en sociaal juridische diensten</v>
          </cell>
          <cell r="C124">
            <v>6074.9160000000002</v>
          </cell>
          <cell r="D124">
            <v>6135.5959999999995</v>
          </cell>
          <cell r="E124">
            <v>6118.3459999999995</v>
          </cell>
          <cell r="F124">
            <v>6193.6949999999997</v>
          </cell>
          <cell r="G124">
            <v>6192.7269999999999</v>
          </cell>
          <cell r="H124">
            <v>292.8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5782.116</v>
          </cell>
          <cell r="N124">
            <v>6135.5959999999995</v>
          </cell>
          <cell r="O124">
            <v>6118.3459999999995</v>
          </cell>
          <cell r="P124">
            <v>6193.6949999999997</v>
          </cell>
          <cell r="Q124">
            <v>6192.7269999999999</v>
          </cell>
        </row>
        <row r="125">
          <cell r="B125" t="str">
            <v>671.3A Sociale wijkteams (Decentralisatie WMO)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B126" t="str">
            <v>671.3C Sociale wijkteams (OCW)</v>
          </cell>
          <cell r="C126">
            <v>1902</v>
          </cell>
          <cell r="D126">
            <v>1318</v>
          </cell>
          <cell r="E126">
            <v>1319</v>
          </cell>
          <cell r="F126">
            <v>1319</v>
          </cell>
          <cell r="G126">
            <v>1319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1902</v>
          </cell>
          <cell r="N126">
            <v>1318</v>
          </cell>
          <cell r="O126">
            <v>1319</v>
          </cell>
          <cell r="P126">
            <v>1319</v>
          </cell>
          <cell r="Q126">
            <v>1319</v>
          </cell>
        </row>
        <row r="127">
          <cell r="B127" t="str">
            <v>672.0A Persoonsgebonden budgetten WMO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B128" t="str">
            <v>672.0B Persoonsgebonden budgetten WMO (OCW)</v>
          </cell>
          <cell r="C128">
            <v>9720</v>
          </cell>
          <cell r="D128">
            <v>9747</v>
          </cell>
          <cell r="E128">
            <v>9747</v>
          </cell>
          <cell r="F128">
            <v>9747</v>
          </cell>
          <cell r="G128">
            <v>9747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9720</v>
          </cell>
          <cell r="N128">
            <v>9747</v>
          </cell>
          <cell r="O128">
            <v>9747</v>
          </cell>
          <cell r="P128">
            <v>9747</v>
          </cell>
          <cell r="Q128">
            <v>9747</v>
          </cell>
        </row>
        <row r="129">
          <cell r="B129" t="str">
            <v>672.3A Persoonsgebonden budgetten WMO (Decentralisatie WMO)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B130" t="str">
            <v>711.0A Ambulancezorg</v>
          </cell>
          <cell r="C130">
            <v>11696</v>
          </cell>
          <cell r="D130">
            <v>11697</v>
          </cell>
          <cell r="E130">
            <v>11669</v>
          </cell>
          <cell r="F130">
            <v>11669</v>
          </cell>
          <cell r="G130">
            <v>11669</v>
          </cell>
          <cell r="H130">
            <v>11696</v>
          </cell>
          <cell r="I130">
            <v>11697</v>
          </cell>
          <cell r="J130">
            <v>11669</v>
          </cell>
          <cell r="K130">
            <v>11669</v>
          </cell>
          <cell r="L130">
            <v>11669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1">
          <cell r="B131" t="str">
            <v>711.0B Ambulancevervoer (CVDH)</v>
          </cell>
          <cell r="C131">
            <v>182</v>
          </cell>
          <cell r="D131">
            <v>179</v>
          </cell>
          <cell r="E131">
            <v>178</v>
          </cell>
          <cell r="F131">
            <v>176</v>
          </cell>
          <cell r="G131">
            <v>173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182</v>
          </cell>
          <cell r="N131">
            <v>179</v>
          </cell>
          <cell r="O131">
            <v>178</v>
          </cell>
          <cell r="P131">
            <v>176</v>
          </cell>
          <cell r="Q131">
            <v>173</v>
          </cell>
        </row>
        <row r="132">
          <cell r="B132" t="str">
            <v>714.0A Openbare gezondheidszorg</v>
          </cell>
          <cell r="C132">
            <v>22482.999999938202</v>
          </cell>
          <cell r="D132">
            <v>22146</v>
          </cell>
          <cell r="E132">
            <v>22183</v>
          </cell>
          <cell r="F132">
            <v>22193</v>
          </cell>
          <cell r="G132">
            <v>22193</v>
          </cell>
          <cell r="H132">
            <v>10746</v>
          </cell>
          <cell r="I132">
            <v>10746</v>
          </cell>
          <cell r="J132">
            <v>10746</v>
          </cell>
          <cell r="K132">
            <v>10746</v>
          </cell>
          <cell r="L132">
            <v>10746</v>
          </cell>
          <cell r="M132">
            <v>11736.9999999382</v>
          </cell>
          <cell r="N132">
            <v>11400</v>
          </cell>
          <cell r="O132">
            <v>11437</v>
          </cell>
          <cell r="P132">
            <v>11447</v>
          </cell>
          <cell r="Q132">
            <v>11447</v>
          </cell>
        </row>
        <row r="133">
          <cell r="B133" t="str">
            <v>960.1C Interne/ externe leveringen (OCW)</v>
          </cell>
          <cell r="C133">
            <v>34</v>
          </cell>
          <cell r="D133">
            <v>54</v>
          </cell>
          <cell r="E133">
            <v>67</v>
          </cell>
          <cell r="F133">
            <v>69</v>
          </cell>
          <cell r="G133">
            <v>69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34</v>
          </cell>
          <cell r="N133">
            <v>54</v>
          </cell>
          <cell r="O133">
            <v>67</v>
          </cell>
          <cell r="P133">
            <v>69</v>
          </cell>
          <cell r="Q133">
            <v>69</v>
          </cell>
        </row>
        <row r="134">
          <cell r="B134" t="str">
            <v>670.1A Preventief Jeugdbeleid</v>
          </cell>
          <cell r="C134">
            <v>14475</v>
          </cell>
          <cell r="D134">
            <v>14325</v>
          </cell>
          <cell r="E134">
            <v>13831</v>
          </cell>
          <cell r="F134">
            <v>13841</v>
          </cell>
          <cell r="G134">
            <v>13841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14475</v>
          </cell>
          <cell r="N134">
            <v>14325</v>
          </cell>
          <cell r="O134">
            <v>13831</v>
          </cell>
          <cell r="P134">
            <v>13841</v>
          </cell>
          <cell r="Q134">
            <v>13841</v>
          </cell>
        </row>
        <row r="135">
          <cell r="B135" t="str">
            <v>670.4A Ambulante Jeugdhulp</v>
          </cell>
          <cell r="C135">
            <v>7098</v>
          </cell>
          <cell r="D135">
            <v>7226</v>
          </cell>
          <cell r="E135">
            <v>7228</v>
          </cell>
          <cell r="F135">
            <v>7228</v>
          </cell>
          <cell r="G135">
            <v>7228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7098</v>
          </cell>
          <cell r="N135">
            <v>7226</v>
          </cell>
          <cell r="O135">
            <v>7228</v>
          </cell>
          <cell r="P135">
            <v>7228</v>
          </cell>
          <cell r="Q135">
            <v>7228</v>
          </cell>
        </row>
        <row r="136">
          <cell r="B136" t="str">
            <v>671.1B Beheer en exploitatie CJG</v>
          </cell>
          <cell r="C136">
            <v>128</v>
          </cell>
          <cell r="D136">
            <v>-11</v>
          </cell>
          <cell r="E136">
            <v>-11</v>
          </cell>
          <cell r="F136">
            <v>0</v>
          </cell>
          <cell r="G136">
            <v>0</v>
          </cell>
          <cell r="H136">
            <v>139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-11</v>
          </cell>
          <cell r="N136">
            <v>-11</v>
          </cell>
          <cell r="O136">
            <v>-11</v>
          </cell>
          <cell r="P136">
            <v>0</v>
          </cell>
          <cell r="Q136">
            <v>0</v>
          </cell>
        </row>
        <row r="137">
          <cell r="B137" t="str">
            <v>671.1E Beheer en exploitatie CJG (CVDH)</v>
          </cell>
          <cell r="C137">
            <v>91</v>
          </cell>
          <cell r="D137">
            <v>90</v>
          </cell>
          <cell r="E137">
            <v>89</v>
          </cell>
          <cell r="F137">
            <v>88</v>
          </cell>
          <cell r="G137">
            <v>87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91</v>
          </cell>
          <cell r="N137">
            <v>90</v>
          </cell>
          <cell r="O137">
            <v>89</v>
          </cell>
          <cell r="P137">
            <v>88</v>
          </cell>
          <cell r="Q137">
            <v>87</v>
          </cell>
        </row>
        <row r="138">
          <cell r="B138" t="str">
            <v>671.4A Jeugdteams</v>
          </cell>
          <cell r="C138">
            <v>13146</v>
          </cell>
          <cell r="D138">
            <v>11432</v>
          </cell>
          <cell r="E138">
            <v>11432</v>
          </cell>
          <cell r="F138">
            <v>11432</v>
          </cell>
          <cell r="G138">
            <v>11432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13146</v>
          </cell>
          <cell r="N138">
            <v>11432</v>
          </cell>
          <cell r="O138">
            <v>11432</v>
          </cell>
          <cell r="P138">
            <v>11432</v>
          </cell>
          <cell r="Q138">
            <v>11432</v>
          </cell>
        </row>
        <row r="139">
          <cell r="B139" t="str">
            <v>672.4A PGB Jeugdhulp</v>
          </cell>
          <cell r="C139">
            <v>5053</v>
          </cell>
          <cell r="D139">
            <v>5048</v>
          </cell>
          <cell r="E139">
            <v>5048</v>
          </cell>
          <cell r="F139">
            <v>5048</v>
          </cell>
          <cell r="G139">
            <v>5048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5053</v>
          </cell>
          <cell r="N139">
            <v>5048</v>
          </cell>
          <cell r="O139">
            <v>5048</v>
          </cell>
          <cell r="P139">
            <v>5048</v>
          </cell>
          <cell r="Q139">
            <v>5048</v>
          </cell>
        </row>
        <row r="140">
          <cell r="B140" t="str">
            <v>672.4B PGB Jeugdhulp (Decentralisatie Jeugd) (SZW)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B141" t="str">
            <v>681.0B Gemeenschappelijke Regeling GGD en VT</v>
          </cell>
          <cell r="C141">
            <v>8491</v>
          </cell>
          <cell r="D141">
            <v>8340</v>
          </cell>
          <cell r="E141">
            <v>8219</v>
          </cell>
          <cell r="F141">
            <v>8219</v>
          </cell>
          <cell r="G141">
            <v>8219</v>
          </cell>
          <cell r="H141">
            <v>10791</v>
          </cell>
          <cell r="I141">
            <v>11337</v>
          </cell>
          <cell r="J141">
            <v>11338</v>
          </cell>
          <cell r="K141">
            <v>11338</v>
          </cell>
          <cell r="L141">
            <v>11338</v>
          </cell>
          <cell r="M141">
            <v>-2300</v>
          </cell>
          <cell r="N141">
            <v>-2997</v>
          </cell>
          <cell r="O141">
            <v>-3119</v>
          </cell>
          <cell r="P141">
            <v>-3119</v>
          </cell>
          <cell r="Q141">
            <v>-3119</v>
          </cell>
        </row>
        <row r="142">
          <cell r="B142" t="str">
            <v>682.4B Maatwerkdienstverlening 18- (excl. PGB)</v>
          </cell>
          <cell r="C142">
            <v>69275</v>
          </cell>
          <cell r="D142">
            <v>69785</v>
          </cell>
          <cell r="E142">
            <v>71891</v>
          </cell>
          <cell r="F142">
            <v>72586</v>
          </cell>
          <cell r="G142">
            <v>72586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69275</v>
          </cell>
          <cell r="N142">
            <v>69785</v>
          </cell>
          <cell r="O142">
            <v>71891</v>
          </cell>
          <cell r="P142">
            <v>72586</v>
          </cell>
          <cell r="Q142">
            <v>72586</v>
          </cell>
        </row>
        <row r="143">
          <cell r="B143" t="str">
            <v>683.4B Kinderbescherming</v>
          </cell>
          <cell r="C143">
            <v>14074</v>
          </cell>
          <cell r="D143">
            <v>13887</v>
          </cell>
          <cell r="E143">
            <v>13888</v>
          </cell>
          <cell r="F143">
            <v>13888</v>
          </cell>
          <cell r="G143">
            <v>13888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14074</v>
          </cell>
          <cell r="N143">
            <v>13887</v>
          </cell>
          <cell r="O143">
            <v>13888</v>
          </cell>
          <cell r="P143">
            <v>13888</v>
          </cell>
          <cell r="Q143">
            <v>13888</v>
          </cell>
        </row>
        <row r="144">
          <cell r="B144" t="str">
            <v>683.4C Geëscaleerde zorg 18-</v>
          </cell>
          <cell r="C144">
            <v>13081</v>
          </cell>
          <cell r="D144">
            <v>13058</v>
          </cell>
          <cell r="E144">
            <v>13059</v>
          </cell>
          <cell r="F144">
            <v>13059</v>
          </cell>
          <cell r="G144">
            <v>13059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13081</v>
          </cell>
          <cell r="N144">
            <v>13058</v>
          </cell>
          <cell r="O144">
            <v>13059</v>
          </cell>
          <cell r="P144">
            <v>13059</v>
          </cell>
          <cell r="Q144">
            <v>13059</v>
          </cell>
        </row>
        <row r="145">
          <cell r="B145" t="str">
            <v>715.0A Jeugdgezondheidszorg</v>
          </cell>
          <cell r="C145">
            <v>16917</v>
          </cell>
          <cell r="D145">
            <v>16080</v>
          </cell>
          <cell r="E145">
            <v>15884</v>
          </cell>
          <cell r="F145">
            <v>15890</v>
          </cell>
          <cell r="G145">
            <v>15890</v>
          </cell>
          <cell r="H145">
            <v>1669</v>
          </cell>
          <cell r="I145">
            <v>913</v>
          </cell>
          <cell r="J145">
            <v>913</v>
          </cell>
          <cell r="K145">
            <v>913</v>
          </cell>
          <cell r="L145">
            <v>913</v>
          </cell>
          <cell r="M145">
            <v>15248</v>
          </cell>
          <cell r="N145">
            <v>15167</v>
          </cell>
          <cell r="O145">
            <v>14971</v>
          </cell>
          <cell r="P145">
            <v>14977</v>
          </cell>
          <cell r="Q145">
            <v>14977</v>
          </cell>
        </row>
        <row r="146">
          <cell r="B146" t="str">
            <v>140.2A Dierenbescherming</v>
          </cell>
          <cell r="C146">
            <v>707</v>
          </cell>
          <cell r="D146">
            <v>615</v>
          </cell>
          <cell r="E146">
            <v>615</v>
          </cell>
          <cell r="F146">
            <v>615</v>
          </cell>
          <cell r="G146">
            <v>615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707</v>
          </cell>
          <cell r="N146">
            <v>615</v>
          </cell>
          <cell r="O146">
            <v>615</v>
          </cell>
          <cell r="P146">
            <v>615</v>
          </cell>
          <cell r="Q146">
            <v>615</v>
          </cell>
        </row>
        <row r="147">
          <cell r="B147" t="str">
            <v>210.1A Gladheidbestrijding</v>
          </cell>
          <cell r="C147">
            <v>1602</v>
          </cell>
          <cell r="D147">
            <v>1624</v>
          </cell>
          <cell r="E147">
            <v>1624</v>
          </cell>
          <cell r="F147">
            <v>1624</v>
          </cell>
          <cell r="G147">
            <v>1624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1602</v>
          </cell>
          <cell r="N147">
            <v>1624</v>
          </cell>
          <cell r="O147">
            <v>1624</v>
          </cell>
          <cell r="P147">
            <v>1624</v>
          </cell>
          <cell r="Q147">
            <v>1624</v>
          </cell>
        </row>
        <row r="148">
          <cell r="B148" t="str">
            <v>210.2A Onderhoud wegen/straten/pleinen</v>
          </cell>
          <cell r="C148">
            <v>15113</v>
          </cell>
          <cell r="D148">
            <v>17410</v>
          </cell>
          <cell r="E148">
            <v>16992</v>
          </cell>
          <cell r="F148">
            <v>17614</v>
          </cell>
          <cell r="G148">
            <v>17683</v>
          </cell>
          <cell r="H148">
            <v>2260</v>
          </cell>
          <cell r="I148">
            <v>1543</v>
          </cell>
          <cell r="J148">
            <v>0</v>
          </cell>
          <cell r="K148">
            <v>0</v>
          </cell>
          <cell r="L148">
            <v>0</v>
          </cell>
          <cell r="M148">
            <v>12853</v>
          </cell>
          <cell r="N148">
            <v>15867</v>
          </cell>
          <cell r="O148">
            <v>16992</v>
          </cell>
          <cell r="P148">
            <v>17614</v>
          </cell>
          <cell r="Q148">
            <v>17683</v>
          </cell>
        </row>
        <row r="149">
          <cell r="B149" t="str">
            <v>210.2D Herinrichting buitenruimte</v>
          </cell>
          <cell r="C149">
            <v>8708</v>
          </cell>
          <cell r="D149">
            <v>5762.5</v>
          </cell>
          <cell r="E149">
            <v>4257.5</v>
          </cell>
          <cell r="F149">
            <v>2584.5</v>
          </cell>
          <cell r="G149">
            <v>2565.5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8708</v>
          </cell>
          <cell r="N149">
            <v>5762.5</v>
          </cell>
          <cell r="O149">
            <v>4257.5</v>
          </cell>
          <cell r="P149">
            <v>2584.5</v>
          </cell>
          <cell r="Q149">
            <v>2565.5</v>
          </cell>
        </row>
        <row r="150">
          <cell r="B150" t="str">
            <v>210.2E Herinrichting buitenruimte (DSO)</v>
          </cell>
          <cell r="C150">
            <v>-246.666</v>
          </cell>
          <cell r="D150">
            <v>27.666</v>
          </cell>
          <cell r="E150">
            <v>245.96600000000001</v>
          </cell>
          <cell r="F150">
            <v>1992.366</v>
          </cell>
          <cell r="G150">
            <v>27.666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-246.666</v>
          </cell>
          <cell r="N150">
            <v>27.666</v>
          </cell>
          <cell r="O150">
            <v>245.96600000000001</v>
          </cell>
          <cell r="P150">
            <v>1992.366</v>
          </cell>
          <cell r="Q150">
            <v>27.666</v>
          </cell>
        </row>
        <row r="151">
          <cell r="B151" t="str">
            <v>210.2I Herinrichting buitenruimte OVV</v>
          </cell>
          <cell r="C151">
            <v>22</v>
          </cell>
          <cell r="D151">
            <v>22</v>
          </cell>
          <cell r="E151">
            <v>22</v>
          </cell>
          <cell r="F151">
            <v>22</v>
          </cell>
          <cell r="G151">
            <v>22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22</v>
          </cell>
          <cell r="N151">
            <v>22</v>
          </cell>
          <cell r="O151">
            <v>22</v>
          </cell>
          <cell r="P151">
            <v>22</v>
          </cell>
          <cell r="Q151">
            <v>22</v>
          </cell>
        </row>
        <row r="152">
          <cell r="B152" t="str">
            <v>210.2J Onderhoud wegen/straten/pleinen (CVDH)</v>
          </cell>
          <cell r="C152">
            <v>916</v>
          </cell>
          <cell r="D152">
            <v>916</v>
          </cell>
          <cell r="E152">
            <v>916</v>
          </cell>
          <cell r="F152">
            <v>916</v>
          </cell>
          <cell r="G152">
            <v>916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916</v>
          </cell>
          <cell r="N152">
            <v>916</v>
          </cell>
          <cell r="O152">
            <v>916</v>
          </cell>
          <cell r="P152">
            <v>916</v>
          </cell>
          <cell r="Q152">
            <v>916</v>
          </cell>
        </row>
        <row r="153">
          <cell r="B153" t="str">
            <v>210.3A Straatreiniging</v>
          </cell>
          <cell r="C153">
            <v>27090</v>
          </cell>
          <cell r="D153">
            <v>25124</v>
          </cell>
          <cell r="E153">
            <v>25124</v>
          </cell>
          <cell r="F153">
            <v>25123</v>
          </cell>
          <cell r="G153">
            <v>25123</v>
          </cell>
          <cell r="H153">
            <v>600</v>
          </cell>
          <cell r="I153">
            <v>600</v>
          </cell>
          <cell r="J153">
            <v>600</v>
          </cell>
          <cell r="K153">
            <v>600</v>
          </cell>
          <cell r="L153">
            <v>600</v>
          </cell>
          <cell r="M153">
            <v>26490</v>
          </cell>
          <cell r="N153">
            <v>24524</v>
          </cell>
          <cell r="O153">
            <v>24524</v>
          </cell>
          <cell r="P153">
            <v>24523</v>
          </cell>
          <cell r="Q153">
            <v>24523</v>
          </cell>
        </row>
        <row r="154">
          <cell r="B154" t="str">
            <v>210.4A Openbare verlichting</v>
          </cell>
          <cell r="C154">
            <v>8757</v>
          </cell>
          <cell r="D154">
            <v>9265</v>
          </cell>
          <cell r="E154">
            <v>9549</v>
          </cell>
          <cell r="F154">
            <v>9549</v>
          </cell>
          <cell r="G154">
            <v>9548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8757</v>
          </cell>
          <cell r="N154">
            <v>9265</v>
          </cell>
          <cell r="O154">
            <v>9549</v>
          </cell>
          <cell r="P154">
            <v>9549</v>
          </cell>
          <cell r="Q154">
            <v>9548</v>
          </cell>
        </row>
        <row r="155">
          <cell r="B155" t="str">
            <v>210.5A Onderhoud bruggen/ viaducten/ tunnels</v>
          </cell>
          <cell r="C155">
            <v>7383</v>
          </cell>
          <cell r="D155">
            <v>8399</v>
          </cell>
          <cell r="E155">
            <v>8377</v>
          </cell>
          <cell r="F155">
            <v>8355</v>
          </cell>
          <cell r="G155">
            <v>8334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7383</v>
          </cell>
          <cell r="N155">
            <v>8399</v>
          </cell>
          <cell r="O155">
            <v>8377</v>
          </cell>
          <cell r="P155">
            <v>8355</v>
          </cell>
          <cell r="Q155">
            <v>8334</v>
          </cell>
        </row>
        <row r="156">
          <cell r="B156" t="str">
            <v>210.6A Gebruik openbare ruimte</v>
          </cell>
          <cell r="C156">
            <v>2543</v>
          </cell>
          <cell r="D156">
            <v>2565</v>
          </cell>
          <cell r="E156">
            <v>2565</v>
          </cell>
          <cell r="F156">
            <v>2565</v>
          </cell>
          <cell r="G156">
            <v>2565</v>
          </cell>
          <cell r="H156">
            <v>784</v>
          </cell>
          <cell r="I156">
            <v>784</v>
          </cell>
          <cell r="J156">
            <v>784</v>
          </cell>
          <cell r="K156">
            <v>784</v>
          </cell>
          <cell r="L156">
            <v>784</v>
          </cell>
          <cell r="M156">
            <v>1759</v>
          </cell>
          <cell r="N156">
            <v>1781</v>
          </cell>
          <cell r="O156">
            <v>1781</v>
          </cell>
          <cell r="P156">
            <v>1781</v>
          </cell>
          <cell r="Q156">
            <v>1781</v>
          </cell>
        </row>
        <row r="157">
          <cell r="B157" t="str">
            <v>210.6B Gebruik openbare ruimte (CVDH)</v>
          </cell>
          <cell r="C157">
            <v>164</v>
          </cell>
          <cell r="D157">
            <v>165</v>
          </cell>
          <cell r="E157">
            <v>166</v>
          </cell>
          <cell r="F157">
            <v>166</v>
          </cell>
          <cell r="G157">
            <v>166</v>
          </cell>
          <cell r="H157">
            <v>1594</v>
          </cell>
          <cell r="I157">
            <v>1589</v>
          </cell>
          <cell r="J157">
            <v>1589</v>
          </cell>
          <cell r="K157">
            <v>1589</v>
          </cell>
          <cell r="L157">
            <v>1589</v>
          </cell>
          <cell r="M157">
            <v>-1430</v>
          </cell>
          <cell r="N157">
            <v>-1424</v>
          </cell>
          <cell r="O157">
            <v>-1423</v>
          </cell>
          <cell r="P157">
            <v>-1423</v>
          </cell>
          <cell r="Q157">
            <v>-1423</v>
          </cell>
        </row>
        <row r="158">
          <cell r="B158" t="str">
            <v>210.7A Regionaal Fietsendepot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B159" t="str">
            <v>210.7B Regionaal fietsendepot (DSB)</v>
          </cell>
          <cell r="C159">
            <v>874</v>
          </cell>
          <cell r="D159">
            <v>884</v>
          </cell>
          <cell r="E159">
            <v>884</v>
          </cell>
          <cell r="F159">
            <v>884</v>
          </cell>
          <cell r="G159">
            <v>884</v>
          </cell>
          <cell r="H159">
            <v>115</v>
          </cell>
          <cell r="I159">
            <v>115</v>
          </cell>
          <cell r="J159">
            <v>115</v>
          </cell>
          <cell r="K159">
            <v>115</v>
          </cell>
          <cell r="L159">
            <v>115</v>
          </cell>
          <cell r="M159">
            <v>759</v>
          </cell>
          <cell r="N159">
            <v>769</v>
          </cell>
          <cell r="O159">
            <v>769</v>
          </cell>
          <cell r="P159">
            <v>769</v>
          </cell>
          <cell r="Q159">
            <v>769</v>
          </cell>
        </row>
        <row r="160">
          <cell r="B160" t="str">
            <v>210.7C Regionaal fietsendepot (HGR)</v>
          </cell>
          <cell r="C160">
            <v>300</v>
          </cell>
          <cell r="D160">
            <v>300</v>
          </cell>
          <cell r="E160">
            <v>300</v>
          </cell>
          <cell r="F160">
            <v>300</v>
          </cell>
          <cell r="G160">
            <v>300</v>
          </cell>
          <cell r="H160">
            <v>300</v>
          </cell>
          <cell r="I160">
            <v>300</v>
          </cell>
          <cell r="J160">
            <v>300</v>
          </cell>
          <cell r="K160">
            <v>300</v>
          </cell>
          <cell r="L160">
            <v>300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B161" t="str">
            <v>221.1A Binnenhavens</v>
          </cell>
          <cell r="C161">
            <v>131</v>
          </cell>
          <cell r="D161">
            <v>131</v>
          </cell>
          <cell r="E161">
            <v>131</v>
          </cell>
          <cell r="F161">
            <v>131</v>
          </cell>
          <cell r="G161">
            <v>131</v>
          </cell>
          <cell r="H161">
            <v>145</v>
          </cell>
          <cell r="I161">
            <v>145</v>
          </cell>
          <cell r="J161">
            <v>145</v>
          </cell>
          <cell r="K161">
            <v>145</v>
          </cell>
          <cell r="L161">
            <v>145</v>
          </cell>
          <cell r="M161">
            <v>-14</v>
          </cell>
          <cell r="N161">
            <v>-14</v>
          </cell>
          <cell r="O161">
            <v>-14</v>
          </cell>
          <cell r="P161">
            <v>-14</v>
          </cell>
          <cell r="Q161">
            <v>-14</v>
          </cell>
        </row>
        <row r="162">
          <cell r="B162" t="str">
            <v>221.2A Grachten en vaarten</v>
          </cell>
          <cell r="C162">
            <v>9554</v>
          </cell>
          <cell r="D162">
            <v>6868</v>
          </cell>
          <cell r="E162">
            <v>8830</v>
          </cell>
          <cell r="F162">
            <v>8830</v>
          </cell>
          <cell r="G162">
            <v>8830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9554</v>
          </cell>
          <cell r="N162">
            <v>6868</v>
          </cell>
          <cell r="O162">
            <v>8830</v>
          </cell>
          <cell r="P162">
            <v>8830</v>
          </cell>
          <cell r="Q162">
            <v>8830</v>
          </cell>
        </row>
        <row r="163">
          <cell r="B163" t="str">
            <v>310.1A Markten</v>
          </cell>
          <cell r="C163">
            <v>3947</v>
          </cell>
          <cell r="D163">
            <v>3780</v>
          </cell>
          <cell r="E163">
            <v>3675</v>
          </cell>
          <cell r="F163">
            <v>3670</v>
          </cell>
          <cell r="G163">
            <v>3665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3947</v>
          </cell>
          <cell r="N163">
            <v>3780</v>
          </cell>
          <cell r="O163">
            <v>3675</v>
          </cell>
          <cell r="P163">
            <v>3670</v>
          </cell>
          <cell r="Q163">
            <v>3665</v>
          </cell>
        </row>
        <row r="164">
          <cell r="B164" t="str">
            <v>310.1B Markten (CVDH)</v>
          </cell>
          <cell r="C164">
            <v>56</v>
          </cell>
          <cell r="D164">
            <v>56</v>
          </cell>
          <cell r="E164">
            <v>56</v>
          </cell>
          <cell r="F164">
            <v>56</v>
          </cell>
          <cell r="G164">
            <v>56</v>
          </cell>
          <cell r="H164">
            <v>37</v>
          </cell>
          <cell r="I164">
            <v>37</v>
          </cell>
          <cell r="J164">
            <v>37</v>
          </cell>
          <cell r="K164">
            <v>37</v>
          </cell>
          <cell r="L164">
            <v>37</v>
          </cell>
          <cell r="M164">
            <v>19</v>
          </cell>
          <cell r="N164">
            <v>19</v>
          </cell>
          <cell r="O164">
            <v>19</v>
          </cell>
          <cell r="P164">
            <v>19</v>
          </cell>
          <cell r="Q164">
            <v>19</v>
          </cell>
        </row>
        <row r="165">
          <cell r="B165" t="str">
            <v>311.1A Baten marktgelden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4226</v>
          </cell>
          <cell r="I165">
            <v>4226</v>
          </cell>
          <cell r="J165">
            <v>4226</v>
          </cell>
          <cell r="K165">
            <v>4226</v>
          </cell>
          <cell r="L165">
            <v>4226</v>
          </cell>
          <cell r="M165">
            <v>-4226</v>
          </cell>
          <cell r="N165">
            <v>-4226</v>
          </cell>
          <cell r="O165">
            <v>-4226</v>
          </cell>
          <cell r="P165">
            <v>-4226</v>
          </cell>
          <cell r="Q165">
            <v>-4226</v>
          </cell>
        </row>
        <row r="166">
          <cell r="B166" t="str">
            <v>480.1B Stadsboerderijen</v>
          </cell>
          <cell r="C166">
            <v>2016</v>
          </cell>
          <cell r="D166">
            <v>2061</v>
          </cell>
          <cell r="E166">
            <v>2061</v>
          </cell>
          <cell r="F166">
            <v>2059</v>
          </cell>
          <cell r="G166">
            <v>2059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2016</v>
          </cell>
          <cell r="N166">
            <v>2061</v>
          </cell>
          <cell r="O166">
            <v>2061</v>
          </cell>
          <cell r="P166">
            <v>2059</v>
          </cell>
          <cell r="Q166">
            <v>2059</v>
          </cell>
        </row>
        <row r="167">
          <cell r="B167" t="str">
            <v>480.1D Stadsboerderij (CVDH)</v>
          </cell>
          <cell r="C167">
            <v>208</v>
          </cell>
          <cell r="D167">
            <v>207</v>
          </cell>
          <cell r="E167">
            <v>206</v>
          </cell>
          <cell r="F167">
            <v>205</v>
          </cell>
          <cell r="G167">
            <v>204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208</v>
          </cell>
          <cell r="N167">
            <v>207</v>
          </cell>
          <cell r="O167">
            <v>206</v>
          </cell>
          <cell r="P167">
            <v>205</v>
          </cell>
          <cell r="Q167">
            <v>204</v>
          </cell>
        </row>
        <row r="168">
          <cell r="B168" t="str">
            <v>560.1A Openbaar groen</v>
          </cell>
          <cell r="C168">
            <v>7291</v>
          </cell>
          <cell r="D168">
            <v>7208</v>
          </cell>
          <cell r="E168">
            <v>7208</v>
          </cell>
          <cell r="F168">
            <v>7206</v>
          </cell>
          <cell r="G168">
            <v>7206</v>
          </cell>
          <cell r="H168">
            <v>95</v>
          </cell>
          <cell r="I168">
            <v>95</v>
          </cell>
          <cell r="J168">
            <v>95</v>
          </cell>
          <cell r="K168">
            <v>95</v>
          </cell>
          <cell r="L168">
            <v>95</v>
          </cell>
          <cell r="M168">
            <v>7196</v>
          </cell>
          <cell r="N168">
            <v>7113</v>
          </cell>
          <cell r="O168">
            <v>7113</v>
          </cell>
          <cell r="P168">
            <v>7111</v>
          </cell>
          <cell r="Q168">
            <v>7111</v>
          </cell>
        </row>
        <row r="169">
          <cell r="B169" t="str">
            <v>560.1B Openbaar Groen (CVDH)</v>
          </cell>
          <cell r="C169">
            <v>193</v>
          </cell>
          <cell r="D169">
            <v>194</v>
          </cell>
          <cell r="E169">
            <v>195</v>
          </cell>
          <cell r="F169">
            <v>195</v>
          </cell>
          <cell r="G169">
            <v>195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193</v>
          </cell>
          <cell r="N169">
            <v>194</v>
          </cell>
          <cell r="O169">
            <v>195</v>
          </cell>
          <cell r="P169">
            <v>195</v>
          </cell>
          <cell r="Q169">
            <v>195</v>
          </cell>
        </row>
        <row r="170">
          <cell r="B170" t="str">
            <v>560.2A Recreatieve voorzieningen</v>
          </cell>
          <cell r="C170">
            <v>378</v>
          </cell>
          <cell r="D170">
            <v>387</v>
          </cell>
          <cell r="E170">
            <v>387</v>
          </cell>
          <cell r="F170">
            <v>387</v>
          </cell>
          <cell r="G170">
            <v>387</v>
          </cell>
          <cell r="H170">
            <v>1509</v>
          </cell>
          <cell r="I170">
            <v>1509</v>
          </cell>
          <cell r="J170">
            <v>1509</v>
          </cell>
          <cell r="K170">
            <v>1509</v>
          </cell>
          <cell r="L170">
            <v>1509</v>
          </cell>
          <cell r="M170">
            <v>-1131</v>
          </cell>
          <cell r="N170">
            <v>-1122</v>
          </cell>
          <cell r="O170">
            <v>-1122</v>
          </cell>
          <cell r="P170">
            <v>-1122</v>
          </cell>
          <cell r="Q170">
            <v>-1122</v>
          </cell>
        </row>
        <row r="171">
          <cell r="B171" t="str">
            <v>560.2B Speelvoorzieningen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B172" t="str">
            <v>560.2C Recreatieve voorzieningen (CVDH)</v>
          </cell>
          <cell r="C172">
            <v>52</v>
          </cell>
          <cell r="D172">
            <v>51</v>
          </cell>
          <cell r="E172">
            <v>31</v>
          </cell>
          <cell r="F172">
            <v>31</v>
          </cell>
          <cell r="G172">
            <v>31</v>
          </cell>
          <cell r="H172">
            <v>457</v>
          </cell>
          <cell r="I172">
            <v>457</v>
          </cell>
          <cell r="J172">
            <v>457</v>
          </cell>
          <cell r="K172">
            <v>457</v>
          </cell>
          <cell r="L172">
            <v>457</v>
          </cell>
          <cell r="M172">
            <v>-405</v>
          </cell>
          <cell r="N172">
            <v>-406</v>
          </cell>
          <cell r="O172">
            <v>-426</v>
          </cell>
          <cell r="P172">
            <v>-426</v>
          </cell>
          <cell r="Q172">
            <v>-426</v>
          </cell>
        </row>
        <row r="173">
          <cell r="B173" t="str">
            <v>614.0D Kwijtschelding afvalstoffenheffing</v>
          </cell>
          <cell r="C173">
            <v>7250</v>
          </cell>
          <cell r="D173">
            <v>7250</v>
          </cell>
          <cell r="E173">
            <v>7250</v>
          </cell>
          <cell r="F173">
            <v>7250</v>
          </cell>
          <cell r="G173">
            <v>7250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7250</v>
          </cell>
          <cell r="N173">
            <v>7250</v>
          </cell>
          <cell r="O173">
            <v>7250</v>
          </cell>
          <cell r="P173">
            <v>7250</v>
          </cell>
          <cell r="Q173">
            <v>7250</v>
          </cell>
        </row>
        <row r="174">
          <cell r="B174" t="str">
            <v>614.0E Kwijtschelding rioolrecht</v>
          </cell>
          <cell r="C174">
            <v>50</v>
          </cell>
          <cell r="D174">
            <v>50</v>
          </cell>
          <cell r="E174">
            <v>50</v>
          </cell>
          <cell r="F174">
            <v>50</v>
          </cell>
          <cell r="G174">
            <v>50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50</v>
          </cell>
          <cell r="N174">
            <v>50</v>
          </cell>
          <cell r="O174">
            <v>50</v>
          </cell>
          <cell r="P174">
            <v>50</v>
          </cell>
          <cell r="Q174">
            <v>50</v>
          </cell>
        </row>
        <row r="175">
          <cell r="B175" t="str">
            <v>721.0A Afvalverwijdering</v>
          </cell>
          <cell r="C175">
            <v>51180</v>
          </cell>
          <cell r="D175">
            <v>51687</v>
          </cell>
          <cell r="E175">
            <v>52187</v>
          </cell>
          <cell r="F175">
            <v>52687</v>
          </cell>
          <cell r="G175">
            <v>53187</v>
          </cell>
          <cell r="H175">
            <v>2517</v>
          </cell>
          <cell r="I175">
            <v>2517</v>
          </cell>
          <cell r="J175">
            <v>2517</v>
          </cell>
          <cell r="K175">
            <v>2517</v>
          </cell>
          <cell r="L175">
            <v>2517</v>
          </cell>
          <cell r="M175">
            <v>48663</v>
          </cell>
          <cell r="N175">
            <v>49170</v>
          </cell>
          <cell r="O175">
            <v>49670</v>
          </cell>
          <cell r="P175">
            <v>50170</v>
          </cell>
          <cell r="Q175">
            <v>50670</v>
          </cell>
        </row>
        <row r="176">
          <cell r="B176" t="str">
            <v>721.0B Afvalverwijdering (CVDH)</v>
          </cell>
          <cell r="C176">
            <v>36</v>
          </cell>
          <cell r="D176">
            <v>36</v>
          </cell>
          <cell r="E176">
            <v>36</v>
          </cell>
          <cell r="F176">
            <v>36</v>
          </cell>
          <cell r="G176">
            <v>36</v>
          </cell>
          <cell r="H176">
            <v>90</v>
          </cell>
          <cell r="I176">
            <v>90</v>
          </cell>
          <cell r="J176">
            <v>90</v>
          </cell>
          <cell r="K176">
            <v>90</v>
          </cell>
          <cell r="L176">
            <v>90</v>
          </cell>
          <cell r="M176">
            <v>-54</v>
          </cell>
          <cell r="N176">
            <v>-54</v>
          </cell>
          <cell r="O176">
            <v>-54</v>
          </cell>
          <cell r="P176">
            <v>-54</v>
          </cell>
          <cell r="Q176">
            <v>-54</v>
          </cell>
        </row>
        <row r="177">
          <cell r="B177" t="str">
            <v>722.0A Riolering en waterzuivering</v>
          </cell>
          <cell r="C177">
            <v>34993</v>
          </cell>
          <cell r="D177">
            <v>35193</v>
          </cell>
          <cell r="E177">
            <v>35393</v>
          </cell>
          <cell r="F177">
            <v>35593</v>
          </cell>
          <cell r="G177">
            <v>35793</v>
          </cell>
          <cell r="H177">
            <v>60</v>
          </cell>
          <cell r="I177">
            <v>60</v>
          </cell>
          <cell r="J177">
            <v>60</v>
          </cell>
          <cell r="K177">
            <v>60</v>
          </cell>
          <cell r="L177">
            <v>60</v>
          </cell>
          <cell r="M177">
            <v>34933</v>
          </cell>
          <cell r="N177">
            <v>35133</v>
          </cell>
          <cell r="O177">
            <v>35333</v>
          </cell>
          <cell r="P177">
            <v>35533</v>
          </cell>
          <cell r="Q177">
            <v>35733</v>
          </cell>
        </row>
        <row r="178">
          <cell r="B178" t="str">
            <v>723.5A Ongediertebedstrijding (DSB)</v>
          </cell>
          <cell r="C178">
            <v>193</v>
          </cell>
          <cell r="D178">
            <v>195</v>
          </cell>
          <cell r="E178">
            <v>195</v>
          </cell>
          <cell r="F178">
            <v>195</v>
          </cell>
          <cell r="G178">
            <v>195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193</v>
          </cell>
          <cell r="N178">
            <v>195</v>
          </cell>
          <cell r="O178">
            <v>195</v>
          </cell>
          <cell r="P178">
            <v>195</v>
          </cell>
          <cell r="Q178">
            <v>195</v>
          </cell>
        </row>
        <row r="179">
          <cell r="B179" t="str">
            <v>723.6A Leefbaarheid GSB (toezicht)</v>
          </cell>
          <cell r="C179">
            <v>15761</v>
          </cell>
          <cell r="D179">
            <v>15942</v>
          </cell>
          <cell r="E179">
            <v>15942</v>
          </cell>
          <cell r="F179">
            <v>15942</v>
          </cell>
          <cell r="G179">
            <v>15942</v>
          </cell>
          <cell r="H179">
            <v>0</v>
          </cell>
          <cell r="I179">
            <v>785</v>
          </cell>
          <cell r="J179">
            <v>785</v>
          </cell>
          <cell r="K179">
            <v>785</v>
          </cell>
          <cell r="L179">
            <v>785</v>
          </cell>
          <cell r="M179">
            <v>15761</v>
          </cell>
          <cell r="N179">
            <v>15157</v>
          </cell>
          <cell r="O179">
            <v>15157</v>
          </cell>
          <cell r="P179">
            <v>15157</v>
          </cell>
          <cell r="Q179">
            <v>15157</v>
          </cell>
        </row>
        <row r="180">
          <cell r="B180" t="str">
            <v>724.3A Algemene begraafplaatsen</v>
          </cell>
          <cell r="C180">
            <v>2188</v>
          </cell>
          <cell r="D180">
            <v>2186</v>
          </cell>
          <cell r="E180">
            <v>2186</v>
          </cell>
          <cell r="F180">
            <v>2179</v>
          </cell>
          <cell r="G180">
            <v>2179</v>
          </cell>
          <cell r="H180">
            <v>241</v>
          </cell>
          <cell r="I180">
            <v>241</v>
          </cell>
          <cell r="J180">
            <v>241</v>
          </cell>
          <cell r="K180">
            <v>241</v>
          </cell>
          <cell r="L180">
            <v>241</v>
          </cell>
          <cell r="M180">
            <v>1947</v>
          </cell>
          <cell r="N180">
            <v>1945</v>
          </cell>
          <cell r="O180">
            <v>1945</v>
          </cell>
          <cell r="P180">
            <v>1938</v>
          </cell>
          <cell r="Q180">
            <v>1938</v>
          </cell>
        </row>
        <row r="181">
          <cell r="B181" t="str">
            <v>724.3B Algemene begraafplaatsen (CVDH)</v>
          </cell>
          <cell r="C181">
            <v>3</v>
          </cell>
          <cell r="D181">
            <v>3</v>
          </cell>
          <cell r="E181">
            <v>3</v>
          </cell>
          <cell r="F181">
            <v>3</v>
          </cell>
          <cell r="G181">
            <v>3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3</v>
          </cell>
          <cell r="N181">
            <v>3</v>
          </cell>
          <cell r="O181">
            <v>3</v>
          </cell>
          <cell r="P181">
            <v>3</v>
          </cell>
          <cell r="Q181">
            <v>3</v>
          </cell>
        </row>
        <row r="182">
          <cell r="B182" t="str">
            <v>725.0B Baten Afvalstoffenheffing</v>
          </cell>
          <cell r="C182">
            <v>3885.4569999999999</v>
          </cell>
          <cell r="D182">
            <v>3983.5079999999998</v>
          </cell>
          <cell r="E182">
            <v>3902.348</v>
          </cell>
          <cell r="F182">
            <v>3853.9589999999998</v>
          </cell>
          <cell r="G182">
            <v>3821.1660000000002</v>
          </cell>
          <cell r="H182">
            <v>61207</v>
          </cell>
          <cell r="I182">
            <v>61713</v>
          </cell>
          <cell r="J182">
            <v>62219</v>
          </cell>
          <cell r="K182">
            <v>62725</v>
          </cell>
          <cell r="L182">
            <v>63231</v>
          </cell>
          <cell r="M182">
            <v>-57321.542999999998</v>
          </cell>
          <cell r="N182">
            <v>-57729.491999999998</v>
          </cell>
          <cell r="O182">
            <v>-58316.652000000002</v>
          </cell>
          <cell r="P182">
            <v>-58871.040999999997</v>
          </cell>
          <cell r="Q182">
            <v>-59409.834000000003</v>
          </cell>
        </row>
        <row r="183">
          <cell r="B183" t="str">
            <v>726.0B Baten rioolrechten</v>
          </cell>
          <cell r="C183">
            <v>465.94600000000003</v>
          </cell>
          <cell r="D183">
            <v>476.62200000000001</v>
          </cell>
          <cell r="E183">
            <v>466.51799999999997</v>
          </cell>
          <cell r="F183">
            <v>460.21</v>
          </cell>
          <cell r="G183">
            <v>455.71300000000002</v>
          </cell>
          <cell r="H183">
            <v>39030</v>
          </cell>
          <cell r="I183">
            <v>39230</v>
          </cell>
          <cell r="J183">
            <v>39430</v>
          </cell>
          <cell r="K183">
            <v>39630</v>
          </cell>
          <cell r="L183">
            <v>39830</v>
          </cell>
          <cell r="M183">
            <v>-38564.053999999996</v>
          </cell>
          <cell r="N183">
            <v>-38753.377999999997</v>
          </cell>
          <cell r="O183">
            <v>-38963.482000000004</v>
          </cell>
          <cell r="P183">
            <v>-39169.79</v>
          </cell>
          <cell r="Q183">
            <v>-39374.286999999997</v>
          </cell>
        </row>
        <row r="184">
          <cell r="B184" t="str">
            <v>732.3A Baten begraafplaatsrechten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2202</v>
          </cell>
          <cell r="I184">
            <v>2202</v>
          </cell>
          <cell r="J184">
            <v>2202</v>
          </cell>
          <cell r="K184">
            <v>2202</v>
          </cell>
          <cell r="L184">
            <v>2202</v>
          </cell>
          <cell r="M184">
            <v>-2202</v>
          </cell>
          <cell r="N184">
            <v>-2202</v>
          </cell>
          <cell r="O184">
            <v>-2202</v>
          </cell>
          <cell r="P184">
            <v>-2202</v>
          </cell>
          <cell r="Q184">
            <v>-2202</v>
          </cell>
        </row>
        <row r="185">
          <cell r="B185" t="str">
            <v>913.0B Reclame-opbrengsten</v>
          </cell>
          <cell r="C185">
            <v>138</v>
          </cell>
          <cell r="D185">
            <v>142</v>
          </cell>
          <cell r="E185">
            <v>142</v>
          </cell>
          <cell r="F185">
            <v>142</v>
          </cell>
          <cell r="G185">
            <v>142</v>
          </cell>
          <cell r="H185">
            <v>2913</v>
          </cell>
          <cell r="I185">
            <v>2934</v>
          </cell>
          <cell r="J185">
            <v>2934</v>
          </cell>
          <cell r="K185">
            <v>2934</v>
          </cell>
          <cell r="L185">
            <v>2934</v>
          </cell>
          <cell r="M185">
            <v>-2775</v>
          </cell>
          <cell r="N185">
            <v>-2792</v>
          </cell>
          <cell r="O185">
            <v>-2792</v>
          </cell>
          <cell r="P185">
            <v>-2792</v>
          </cell>
          <cell r="Q185">
            <v>-2792</v>
          </cell>
        </row>
        <row r="186">
          <cell r="B186" t="str">
            <v>922.0A Algemene baten en lasten (DSB)</v>
          </cell>
          <cell r="C186">
            <v>199</v>
          </cell>
          <cell r="D186">
            <v>199</v>
          </cell>
          <cell r="E186">
            <v>199</v>
          </cell>
          <cell r="F186">
            <v>199</v>
          </cell>
          <cell r="G186">
            <v>199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199</v>
          </cell>
          <cell r="N186">
            <v>199</v>
          </cell>
          <cell r="O186">
            <v>199</v>
          </cell>
          <cell r="P186">
            <v>199</v>
          </cell>
          <cell r="Q186">
            <v>199</v>
          </cell>
        </row>
        <row r="187">
          <cell r="B187" t="str">
            <v>220.0A Zeehavens</v>
          </cell>
          <cell r="C187">
            <v>2537</v>
          </cell>
          <cell r="D187">
            <v>2528</v>
          </cell>
          <cell r="E187">
            <v>2522</v>
          </cell>
          <cell r="F187">
            <v>2516</v>
          </cell>
          <cell r="G187">
            <v>2511</v>
          </cell>
          <cell r="H187">
            <v>716</v>
          </cell>
          <cell r="I187">
            <v>716</v>
          </cell>
          <cell r="J187">
            <v>716</v>
          </cell>
          <cell r="K187">
            <v>716</v>
          </cell>
          <cell r="L187">
            <v>716</v>
          </cell>
          <cell r="M187">
            <v>1821</v>
          </cell>
          <cell r="N187">
            <v>1812</v>
          </cell>
          <cell r="O187">
            <v>1806</v>
          </cell>
          <cell r="P187">
            <v>1800</v>
          </cell>
          <cell r="Q187">
            <v>1795</v>
          </cell>
        </row>
        <row r="188">
          <cell r="B188" t="str">
            <v>310.4B Internationale Stad</v>
          </cell>
          <cell r="C188">
            <v>7052</v>
          </cell>
          <cell r="D188">
            <v>3491</v>
          </cell>
          <cell r="E188">
            <v>3099</v>
          </cell>
          <cell r="F188">
            <v>2566</v>
          </cell>
          <cell r="G188">
            <v>2566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7052</v>
          </cell>
          <cell r="N188">
            <v>3491</v>
          </cell>
          <cell r="O188">
            <v>3099</v>
          </cell>
          <cell r="P188">
            <v>2566</v>
          </cell>
          <cell r="Q188">
            <v>2566</v>
          </cell>
        </row>
        <row r="189">
          <cell r="B189" t="str">
            <v>310.4F Economisch beleid (CVDH)</v>
          </cell>
          <cell r="C189">
            <v>1156</v>
          </cell>
          <cell r="D189">
            <v>1590</v>
          </cell>
          <cell r="E189">
            <v>1782</v>
          </cell>
          <cell r="F189">
            <v>1815</v>
          </cell>
          <cell r="G189">
            <v>1529</v>
          </cell>
          <cell r="H189">
            <v>1135</v>
          </cell>
          <cell r="I189">
            <v>1520</v>
          </cell>
          <cell r="J189">
            <v>1713</v>
          </cell>
          <cell r="K189">
            <v>1747</v>
          </cell>
          <cell r="L189">
            <v>1462</v>
          </cell>
          <cell r="M189">
            <v>21</v>
          </cell>
          <cell r="N189">
            <v>70</v>
          </cell>
          <cell r="O189">
            <v>69</v>
          </cell>
          <cell r="P189">
            <v>68</v>
          </cell>
          <cell r="Q189">
            <v>67</v>
          </cell>
        </row>
        <row r="190">
          <cell r="B190" t="str">
            <v>310.4G Industrieschappen</v>
          </cell>
          <cell r="C190">
            <v>595.92200000000003</v>
          </cell>
          <cell r="D190">
            <v>473.38499999999999</v>
          </cell>
          <cell r="E190">
            <v>486.03</v>
          </cell>
          <cell r="F190">
            <v>493.08600000000001</v>
          </cell>
          <cell r="G190">
            <v>503.35199999999998</v>
          </cell>
          <cell r="H190">
            <v>602.44200000000001</v>
          </cell>
          <cell r="I190">
            <v>524.19000000000005</v>
          </cell>
          <cell r="J190">
            <v>544.31399999999996</v>
          </cell>
          <cell r="K190">
            <v>555.65200000000004</v>
          </cell>
          <cell r="L190">
            <v>572.35799999999995</v>
          </cell>
          <cell r="M190">
            <v>-6.52</v>
          </cell>
          <cell r="N190">
            <v>-50.805</v>
          </cell>
          <cell r="O190">
            <v>-58.283999999999999</v>
          </cell>
          <cell r="P190">
            <v>-62.566000000000003</v>
          </cell>
          <cell r="Q190">
            <v>-69.006</v>
          </cell>
        </row>
        <row r="191">
          <cell r="B191" t="str">
            <v>310.5A Citymarketing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</row>
        <row r="192">
          <cell r="B192" t="str">
            <v>310.5B Stedelijke economie SPTB</v>
          </cell>
          <cell r="C192">
            <v>32469.062999999998</v>
          </cell>
          <cell r="D192">
            <v>15887.569</v>
          </cell>
          <cell r="E192">
            <v>15139.44</v>
          </cell>
          <cell r="F192">
            <v>14352.705</v>
          </cell>
          <cell r="G192">
            <v>13292.093000000001</v>
          </cell>
          <cell r="H192">
            <v>5291.25</v>
          </cell>
          <cell r="I192">
            <v>3670.9270000000001</v>
          </cell>
          <cell r="J192">
            <v>4196.152</v>
          </cell>
          <cell r="K192">
            <v>3444.88</v>
          </cell>
          <cell r="L192">
            <v>2440.3449999999998</v>
          </cell>
          <cell r="M192">
            <v>27177.812999999998</v>
          </cell>
          <cell r="N192">
            <v>12216.642</v>
          </cell>
          <cell r="O192">
            <v>10943.288</v>
          </cell>
          <cell r="P192">
            <v>10907.825000000001</v>
          </cell>
          <cell r="Q192">
            <v>10851.748</v>
          </cell>
        </row>
        <row r="193">
          <cell r="B193" t="str">
            <v>310.5B Stedelijke economie FBI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</row>
        <row r="194">
          <cell r="B194" t="str">
            <v>310.5B Stedelijke economie DBO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</row>
        <row r="195">
          <cell r="B195" t="str">
            <v>310.5C Kenniseconomie en innovatie</v>
          </cell>
          <cell r="C195">
            <v>12007.197</v>
          </cell>
          <cell r="D195">
            <v>5155.63</v>
          </cell>
          <cell r="E195">
            <v>6265.5060000000003</v>
          </cell>
          <cell r="F195">
            <v>5182.09</v>
          </cell>
          <cell r="G195">
            <v>3849.15</v>
          </cell>
          <cell r="H195">
            <v>1705.164</v>
          </cell>
          <cell r="I195">
            <v>633.97699999999998</v>
          </cell>
          <cell r="J195">
            <v>2275.9589999999998</v>
          </cell>
          <cell r="K195">
            <v>2348.2719999999999</v>
          </cell>
          <cell r="L195">
            <v>1014.769</v>
          </cell>
          <cell r="M195">
            <v>10302.032999999999</v>
          </cell>
          <cell r="N195">
            <v>4521.6530000000002</v>
          </cell>
          <cell r="O195">
            <v>3989.547</v>
          </cell>
          <cell r="P195">
            <v>2833.8180000000002</v>
          </cell>
          <cell r="Q195">
            <v>2834.3809999999999</v>
          </cell>
        </row>
        <row r="196">
          <cell r="B196" t="str">
            <v>310.5D Fonds economische Structuurversterking</v>
          </cell>
          <cell r="C196">
            <v>8493.6139999999996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8493.6139999999996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</row>
        <row r="197">
          <cell r="B197" t="str">
            <v>310.5E Citymarketing</v>
          </cell>
          <cell r="C197">
            <v>1361</v>
          </cell>
          <cell r="D197">
            <v>1573</v>
          </cell>
          <cell r="E197">
            <v>1577</v>
          </cell>
          <cell r="F197">
            <v>1579</v>
          </cell>
          <cell r="G197">
            <v>1579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1361</v>
          </cell>
          <cell r="N197">
            <v>1573</v>
          </cell>
          <cell r="O197">
            <v>1577</v>
          </cell>
          <cell r="P197">
            <v>1579</v>
          </cell>
          <cell r="Q197">
            <v>1579</v>
          </cell>
        </row>
        <row r="198">
          <cell r="B198" t="str">
            <v>310.5F Fonds economische Structuurversterking</v>
          </cell>
          <cell r="C198">
            <v>1187</v>
          </cell>
          <cell r="D198">
            <v>1067</v>
          </cell>
          <cell r="E198">
            <v>851</v>
          </cell>
          <cell r="F198">
            <v>852</v>
          </cell>
          <cell r="G198">
            <v>852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1187</v>
          </cell>
          <cell r="N198">
            <v>1067</v>
          </cell>
          <cell r="O198">
            <v>851</v>
          </cell>
          <cell r="P198">
            <v>852</v>
          </cell>
          <cell r="Q198">
            <v>852</v>
          </cell>
        </row>
        <row r="199">
          <cell r="B199" t="str">
            <v>530.1A Sport- en spelaccommodaties</v>
          </cell>
          <cell r="C199">
            <v>24412</v>
          </cell>
          <cell r="D199">
            <v>24954</v>
          </cell>
          <cell r="E199">
            <v>24989</v>
          </cell>
          <cell r="F199">
            <v>24396</v>
          </cell>
          <cell r="G199">
            <v>24396</v>
          </cell>
          <cell r="H199">
            <v>7006</v>
          </cell>
          <cell r="I199">
            <v>7006</v>
          </cell>
          <cell r="J199">
            <v>7006</v>
          </cell>
          <cell r="K199">
            <v>7006</v>
          </cell>
          <cell r="L199">
            <v>7006</v>
          </cell>
          <cell r="M199">
            <v>17406</v>
          </cell>
          <cell r="N199">
            <v>17948</v>
          </cell>
          <cell r="O199">
            <v>17983</v>
          </cell>
          <cell r="P199">
            <v>17390</v>
          </cell>
          <cell r="Q199">
            <v>17390</v>
          </cell>
        </row>
        <row r="200">
          <cell r="B200" t="str">
            <v>530.1D Sportaccommodaties (CVDH)</v>
          </cell>
          <cell r="C200">
            <v>12461</v>
          </cell>
          <cell r="D200">
            <v>12105</v>
          </cell>
          <cell r="E200">
            <v>11779</v>
          </cell>
          <cell r="F200">
            <v>11259</v>
          </cell>
          <cell r="G200">
            <v>11079</v>
          </cell>
          <cell r="H200">
            <v>948</v>
          </cell>
          <cell r="I200">
            <v>948</v>
          </cell>
          <cell r="J200">
            <v>948</v>
          </cell>
          <cell r="K200">
            <v>948</v>
          </cell>
          <cell r="L200">
            <v>948</v>
          </cell>
          <cell r="M200">
            <v>11513</v>
          </cell>
          <cell r="N200">
            <v>11157</v>
          </cell>
          <cell r="O200">
            <v>10831</v>
          </cell>
          <cell r="P200">
            <v>10311</v>
          </cell>
          <cell r="Q200">
            <v>10131</v>
          </cell>
        </row>
        <row r="201">
          <cell r="B201" t="str">
            <v>530.2A Sportbeleid en activering</v>
          </cell>
          <cell r="C201">
            <v>14801</v>
          </cell>
          <cell r="D201">
            <v>13749</v>
          </cell>
          <cell r="E201">
            <v>14728</v>
          </cell>
          <cell r="F201">
            <v>13030</v>
          </cell>
          <cell r="G201">
            <v>13030</v>
          </cell>
          <cell r="H201">
            <v>1718</v>
          </cell>
          <cell r="I201">
            <v>746</v>
          </cell>
          <cell r="J201">
            <v>1719</v>
          </cell>
          <cell r="K201">
            <v>11</v>
          </cell>
          <cell r="L201">
            <v>11</v>
          </cell>
          <cell r="M201">
            <v>13083</v>
          </cell>
          <cell r="N201">
            <v>13003</v>
          </cell>
          <cell r="O201">
            <v>13009</v>
          </cell>
          <cell r="P201">
            <v>13019</v>
          </cell>
          <cell r="Q201">
            <v>13019</v>
          </cell>
        </row>
        <row r="202">
          <cell r="B202" t="str">
            <v>531.0A Groene sportvelden en terreinen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</row>
        <row r="203">
          <cell r="B203" t="str">
            <v>210.2B Aanleg wegen, straten en pleinen</v>
          </cell>
          <cell r="C203">
            <v>16012</v>
          </cell>
          <cell r="D203">
            <v>21466</v>
          </cell>
          <cell r="E203">
            <v>16743</v>
          </cell>
          <cell r="F203">
            <v>16637</v>
          </cell>
          <cell r="G203">
            <v>16334</v>
          </cell>
          <cell r="H203">
            <v>653</v>
          </cell>
          <cell r="I203">
            <v>2825</v>
          </cell>
          <cell r="J203">
            <v>0</v>
          </cell>
          <cell r="K203">
            <v>0</v>
          </cell>
          <cell r="L203">
            <v>0</v>
          </cell>
          <cell r="M203">
            <v>15359</v>
          </cell>
          <cell r="N203">
            <v>18641</v>
          </cell>
          <cell r="O203">
            <v>16743</v>
          </cell>
          <cell r="P203">
            <v>16637</v>
          </cell>
          <cell r="Q203">
            <v>16334</v>
          </cell>
        </row>
        <row r="204">
          <cell r="B204" t="str">
            <v>210.4B Verkeersmanagement</v>
          </cell>
          <cell r="C204">
            <v>9974</v>
          </cell>
          <cell r="D204">
            <v>8405</v>
          </cell>
          <cell r="E204">
            <v>8405</v>
          </cell>
          <cell r="F204">
            <v>8405</v>
          </cell>
          <cell r="G204">
            <v>8405</v>
          </cell>
          <cell r="H204">
            <v>185</v>
          </cell>
          <cell r="I204">
            <v>185</v>
          </cell>
          <cell r="J204">
            <v>185</v>
          </cell>
          <cell r="K204">
            <v>185</v>
          </cell>
          <cell r="L204">
            <v>185</v>
          </cell>
          <cell r="M204">
            <v>9789</v>
          </cell>
          <cell r="N204">
            <v>8220</v>
          </cell>
          <cell r="O204">
            <v>8220</v>
          </cell>
          <cell r="P204">
            <v>8220</v>
          </cell>
          <cell r="Q204">
            <v>8220</v>
          </cell>
        </row>
        <row r="205">
          <cell r="B205" t="str">
            <v>210.9A Verkeersmaatregelen</v>
          </cell>
          <cell r="C205">
            <v>8137.5479999999998</v>
          </cell>
          <cell r="D205">
            <v>18287.567999999999</v>
          </cell>
          <cell r="E205">
            <v>4461.6149999999998</v>
          </cell>
          <cell r="F205">
            <v>4533.4799999999996</v>
          </cell>
          <cell r="G205">
            <v>4635.6350000000002</v>
          </cell>
          <cell r="H205">
            <v>3061.4009999999998</v>
          </cell>
          <cell r="I205">
            <v>1109.5840000000001</v>
          </cell>
          <cell r="J205">
            <v>1309.8330000000001</v>
          </cell>
          <cell r="K205">
            <v>1422.66</v>
          </cell>
          <cell r="L205">
            <v>1588.9</v>
          </cell>
          <cell r="M205">
            <v>5076.1469999999999</v>
          </cell>
          <cell r="N205">
            <v>17177.984</v>
          </cell>
          <cell r="O205">
            <v>3151.7820000000002</v>
          </cell>
          <cell r="P205">
            <v>3110.82</v>
          </cell>
          <cell r="Q205">
            <v>3046.7350000000001</v>
          </cell>
        </row>
        <row r="206">
          <cell r="B206" t="str">
            <v>210.9B Verkeersmaatregelen (CVDH)</v>
          </cell>
          <cell r="C206">
            <v>130</v>
          </cell>
          <cell r="D206">
            <v>130</v>
          </cell>
          <cell r="E206">
            <v>130</v>
          </cell>
          <cell r="F206">
            <v>130</v>
          </cell>
          <cell r="G206">
            <v>130</v>
          </cell>
          <cell r="H206">
            <v>115</v>
          </cell>
          <cell r="I206">
            <v>115</v>
          </cell>
          <cell r="J206">
            <v>115</v>
          </cell>
          <cell r="K206">
            <v>115</v>
          </cell>
          <cell r="L206">
            <v>115</v>
          </cell>
          <cell r="M206">
            <v>15</v>
          </cell>
          <cell r="N206">
            <v>15</v>
          </cell>
          <cell r="O206">
            <v>15</v>
          </cell>
          <cell r="P206">
            <v>15</v>
          </cell>
          <cell r="Q206">
            <v>15</v>
          </cell>
        </row>
        <row r="207">
          <cell r="B207" t="str">
            <v>212.0A Groei aandeel openbaar vervoer</v>
          </cell>
          <cell r="C207">
            <v>2447.9490000000001</v>
          </cell>
          <cell r="D207">
            <v>2467.1680000000001</v>
          </cell>
          <cell r="E207">
            <v>2476.741</v>
          </cell>
          <cell r="F207">
            <v>2482.04</v>
          </cell>
          <cell r="G207">
            <v>2489.665</v>
          </cell>
          <cell r="H207">
            <v>43.951999999999998</v>
          </cell>
          <cell r="I207">
            <v>131.74700000000001</v>
          </cell>
          <cell r="J207">
            <v>146.69399999999999</v>
          </cell>
          <cell r="K207">
            <v>155.11600000000001</v>
          </cell>
          <cell r="L207">
            <v>167.52500000000001</v>
          </cell>
          <cell r="M207">
            <v>2403.9969999999998</v>
          </cell>
          <cell r="N207">
            <v>2335.4209999999998</v>
          </cell>
          <cell r="O207">
            <v>2330.047</v>
          </cell>
          <cell r="P207">
            <v>2326.924</v>
          </cell>
          <cell r="Q207">
            <v>2322.14</v>
          </cell>
        </row>
        <row r="208">
          <cell r="B208" t="str">
            <v>212.0B Groei aandeel openbaar vervoer (CVDH)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</row>
        <row r="209">
          <cell r="B209" t="str">
            <v>214.0A Parkeren op straat</v>
          </cell>
          <cell r="C209">
            <v>18152</v>
          </cell>
          <cell r="D209">
            <v>15137</v>
          </cell>
          <cell r="E209">
            <v>14286</v>
          </cell>
          <cell r="F209">
            <v>14288</v>
          </cell>
          <cell r="G209">
            <v>14275</v>
          </cell>
          <cell r="H209">
            <v>550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17602</v>
          </cell>
          <cell r="N209">
            <v>15137</v>
          </cell>
          <cell r="O209">
            <v>14286</v>
          </cell>
          <cell r="P209">
            <v>14288</v>
          </cell>
          <cell r="Q209">
            <v>14275</v>
          </cell>
        </row>
        <row r="210">
          <cell r="B210" t="str">
            <v>214.0B Parkeren op straat (CVDH)</v>
          </cell>
          <cell r="C210">
            <v>236</v>
          </cell>
          <cell r="D210">
            <v>236</v>
          </cell>
          <cell r="E210">
            <v>236</v>
          </cell>
          <cell r="F210">
            <v>236</v>
          </cell>
          <cell r="G210">
            <v>236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236</v>
          </cell>
          <cell r="N210">
            <v>236</v>
          </cell>
          <cell r="O210">
            <v>236</v>
          </cell>
          <cell r="P210">
            <v>236</v>
          </cell>
          <cell r="Q210">
            <v>236</v>
          </cell>
        </row>
        <row r="211">
          <cell r="B211" t="str">
            <v>214.0D Parkeren handhaving</v>
          </cell>
          <cell r="C211">
            <v>4409</v>
          </cell>
          <cell r="D211">
            <v>4450</v>
          </cell>
          <cell r="E211">
            <v>4450</v>
          </cell>
          <cell r="F211">
            <v>4450</v>
          </cell>
          <cell r="G211">
            <v>4450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4409</v>
          </cell>
          <cell r="N211">
            <v>4450</v>
          </cell>
          <cell r="O211">
            <v>4450</v>
          </cell>
          <cell r="P211">
            <v>4450</v>
          </cell>
          <cell r="Q211">
            <v>4450</v>
          </cell>
        </row>
        <row r="212">
          <cell r="B212" t="str">
            <v>214.1A Parkeergarages</v>
          </cell>
          <cell r="C212">
            <v>1310</v>
          </cell>
          <cell r="D212">
            <v>869</v>
          </cell>
          <cell r="E212">
            <v>869</v>
          </cell>
          <cell r="F212">
            <v>869</v>
          </cell>
          <cell r="G212">
            <v>869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1310</v>
          </cell>
          <cell r="N212">
            <v>869</v>
          </cell>
          <cell r="O212">
            <v>869</v>
          </cell>
          <cell r="P212">
            <v>869</v>
          </cell>
          <cell r="Q212">
            <v>869</v>
          </cell>
        </row>
        <row r="213">
          <cell r="B213" t="str">
            <v>214.1B Parkeergarages (CVDH)</v>
          </cell>
          <cell r="C213">
            <v>652</v>
          </cell>
          <cell r="D213">
            <v>656</v>
          </cell>
          <cell r="E213">
            <v>652</v>
          </cell>
          <cell r="F213">
            <v>652</v>
          </cell>
          <cell r="G213">
            <v>652</v>
          </cell>
          <cell r="H213">
            <v>603</v>
          </cell>
          <cell r="I213">
            <v>607</v>
          </cell>
          <cell r="J213">
            <v>603</v>
          </cell>
          <cell r="K213">
            <v>603</v>
          </cell>
          <cell r="L213">
            <v>603</v>
          </cell>
          <cell r="M213">
            <v>49</v>
          </cell>
          <cell r="N213">
            <v>49</v>
          </cell>
          <cell r="O213">
            <v>49</v>
          </cell>
          <cell r="P213">
            <v>49</v>
          </cell>
          <cell r="Q213">
            <v>49</v>
          </cell>
        </row>
        <row r="214">
          <cell r="B214" t="str">
            <v>214.2A Parkeren</v>
          </cell>
          <cell r="C214">
            <v>3056.3739999999998</v>
          </cell>
          <cell r="D214">
            <v>3057.011</v>
          </cell>
          <cell r="E214">
            <v>3057.3</v>
          </cell>
          <cell r="F214">
            <v>3057.4589999999998</v>
          </cell>
          <cell r="G214">
            <v>3057.6819999999998</v>
          </cell>
          <cell r="H214">
            <v>0</v>
          </cell>
          <cell r="I214">
            <v>2.4260000000000002</v>
          </cell>
          <cell r="J214">
            <v>2.863</v>
          </cell>
          <cell r="K214">
            <v>3.11</v>
          </cell>
          <cell r="L214">
            <v>3.4729999999999999</v>
          </cell>
          <cell r="M214">
            <v>3056.3739999999998</v>
          </cell>
          <cell r="N214">
            <v>3054.585</v>
          </cell>
          <cell r="O214">
            <v>3054.4369999999999</v>
          </cell>
          <cell r="P214">
            <v>3054.3490000000002</v>
          </cell>
          <cell r="Q214">
            <v>3054.2089999999998</v>
          </cell>
        </row>
        <row r="215">
          <cell r="B215" t="str">
            <v>215.0A Baten parkeerbelasting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47973</v>
          </cell>
          <cell r="I215">
            <v>48523</v>
          </cell>
          <cell r="J215">
            <v>48523</v>
          </cell>
          <cell r="K215">
            <v>48523</v>
          </cell>
          <cell r="L215">
            <v>48523</v>
          </cell>
          <cell r="M215">
            <v>-47973</v>
          </cell>
          <cell r="N215">
            <v>-48523</v>
          </cell>
          <cell r="O215">
            <v>-48523</v>
          </cell>
          <cell r="P215">
            <v>-48523</v>
          </cell>
          <cell r="Q215">
            <v>-48523</v>
          </cell>
        </row>
        <row r="216">
          <cell r="B216" t="str">
            <v>480.1A Milieueducatie (exclusief stadsboerderij)</v>
          </cell>
          <cell r="C216">
            <v>2853</v>
          </cell>
          <cell r="D216">
            <v>2899</v>
          </cell>
          <cell r="E216">
            <v>2899</v>
          </cell>
          <cell r="F216">
            <v>2897</v>
          </cell>
          <cell r="G216">
            <v>2897</v>
          </cell>
          <cell r="H216">
            <v>381</v>
          </cell>
          <cell r="I216">
            <v>381</v>
          </cell>
          <cell r="J216">
            <v>381</v>
          </cell>
          <cell r="K216">
            <v>381</v>
          </cell>
          <cell r="L216">
            <v>381</v>
          </cell>
          <cell r="M216">
            <v>2472</v>
          </cell>
          <cell r="N216">
            <v>2518</v>
          </cell>
          <cell r="O216">
            <v>2518</v>
          </cell>
          <cell r="P216">
            <v>2516</v>
          </cell>
          <cell r="Q216">
            <v>2516</v>
          </cell>
        </row>
        <row r="217">
          <cell r="B217" t="str">
            <v>480.1C Milieueducatie (exclusief stadsboerderij) (CVDH)</v>
          </cell>
          <cell r="C217">
            <v>58</v>
          </cell>
          <cell r="D217">
            <v>58</v>
          </cell>
          <cell r="E217">
            <v>58</v>
          </cell>
          <cell r="F217">
            <v>58</v>
          </cell>
          <cell r="G217">
            <v>58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58</v>
          </cell>
          <cell r="N217">
            <v>58</v>
          </cell>
          <cell r="O217">
            <v>58</v>
          </cell>
          <cell r="P217">
            <v>58</v>
          </cell>
          <cell r="Q217">
            <v>58</v>
          </cell>
        </row>
        <row r="218">
          <cell r="B218" t="str">
            <v>723.1A Milieubeleid en milieubeheer</v>
          </cell>
          <cell r="C218">
            <v>2383</v>
          </cell>
          <cell r="D218">
            <v>705</v>
          </cell>
          <cell r="E218">
            <v>705</v>
          </cell>
          <cell r="F218">
            <v>705</v>
          </cell>
          <cell r="G218">
            <v>705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2383</v>
          </cell>
          <cell r="N218">
            <v>705</v>
          </cell>
          <cell r="O218">
            <v>705</v>
          </cell>
          <cell r="P218">
            <v>705</v>
          </cell>
          <cell r="Q218">
            <v>705</v>
          </cell>
        </row>
        <row r="219">
          <cell r="B219" t="str">
            <v>723.2A Bestrijding geluidshinder</v>
          </cell>
          <cell r="C219">
            <v>94</v>
          </cell>
          <cell r="D219">
            <v>98</v>
          </cell>
          <cell r="E219">
            <v>98</v>
          </cell>
          <cell r="F219">
            <v>98</v>
          </cell>
          <cell r="G219">
            <v>98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94</v>
          </cell>
          <cell r="N219">
            <v>98</v>
          </cell>
          <cell r="O219">
            <v>98</v>
          </cell>
          <cell r="P219">
            <v>98</v>
          </cell>
          <cell r="Q219">
            <v>98</v>
          </cell>
        </row>
        <row r="220">
          <cell r="B220" t="str">
            <v>723.3A Milieuvergunningen</v>
          </cell>
          <cell r="C220">
            <v>5559</v>
          </cell>
          <cell r="D220">
            <v>5709</v>
          </cell>
          <cell r="E220">
            <v>5709</v>
          </cell>
          <cell r="F220">
            <v>5709</v>
          </cell>
          <cell r="G220">
            <v>5709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5559</v>
          </cell>
          <cell r="N220">
            <v>5709</v>
          </cell>
          <cell r="O220">
            <v>5709</v>
          </cell>
          <cell r="P220">
            <v>5709</v>
          </cell>
          <cell r="Q220">
            <v>5709</v>
          </cell>
        </row>
        <row r="221">
          <cell r="B221" t="str">
            <v>723.4A Bodembescherming en bodemsanering</v>
          </cell>
          <cell r="C221">
            <v>916</v>
          </cell>
          <cell r="D221">
            <v>1121</v>
          </cell>
          <cell r="E221">
            <v>1121</v>
          </cell>
          <cell r="F221">
            <v>1121</v>
          </cell>
          <cell r="G221">
            <v>1121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916</v>
          </cell>
          <cell r="N221">
            <v>1121</v>
          </cell>
          <cell r="O221">
            <v>1121</v>
          </cell>
          <cell r="P221">
            <v>1121</v>
          </cell>
          <cell r="Q221">
            <v>1121</v>
          </cell>
        </row>
        <row r="222">
          <cell r="B222" t="str">
            <v>723.1B Duurzaamheid (DSB)</v>
          </cell>
          <cell r="C222">
            <v>5614</v>
          </cell>
          <cell r="D222">
            <v>3676</v>
          </cell>
          <cell r="E222">
            <v>3676</v>
          </cell>
          <cell r="F222">
            <v>3676</v>
          </cell>
          <cell r="G222">
            <v>3676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5614</v>
          </cell>
          <cell r="N222">
            <v>3676</v>
          </cell>
          <cell r="O222">
            <v>3676</v>
          </cell>
          <cell r="P222">
            <v>3676</v>
          </cell>
          <cell r="Q222">
            <v>3676</v>
          </cell>
        </row>
        <row r="223">
          <cell r="B223" t="str">
            <v>723.1C Duurzaamheid (CVDH)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</row>
        <row r="224">
          <cell r="B224" t="str">
            <v>723.1D Duurzaamheid (DPZ)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</row>
        <row r="225">
          <cell r="B225" t="str">
            <v>723.5B Ongediertebestrijding (DSO)</v>
          </cell>
          <cell r="C225">
            <v>121.32899999999999</v>
          </cell>
          <cell r="D225">
            <v>126.05</v>
          </cell>
          <cell r="E225">
            <v>126.84699999999999</v>
          </cell>
          <cell r="F225">
            <v>127.283</v>
          </cell>
          <cell r="G225">
            <v>127.896</v>
          </cell>
          <cell r="H225">
            <v>0</v>
          </cell>
          <cell r="I225">
            <v>6.6689999999999996</v>
          </cell>
          <cell r="J225">
            <v>7.8719999999999999</v>
          </cell>
          <cell r="K225">
            <v>8.5510000000000002</v>
          </cell>
          <cell r="L225">
            <v>9.5500000000000007</v>
          </cell>
          <cell r="M225">
            <v>121.32899999999999</v>
          </cell>
          <cell r="N225">
            <v>119.381</v>
          </cell>
          <cell r="O225">
            <v>118.97499999999999</v>
          </cell>
          <cell r="P225">
            <v>118.732</v>
          </cell>
          <cell r="Q225">
            <v>118.346</v>
          </cell>
        </row>
        <row r="226">
          <cell r="B226" t="str">
            <v>723.9A Bijdragen aan klimaatdoelen &amp; duurzame energie</v>
          </cell>
          <cell r="C226">
            <v>1900.0160000000001</v>
          </cell>
          <cell r="D226">
            <v>3597.4560000000001</v>
          </cell>
          <cell r="E226">
            <v>4114.03</v>
          </cell>
          <cell r="F226">
            <v>1123.0709999999999</v>
          </cell>
          <cell r="G226">
            <v>1135.8330000000001</v>
          </cell>
          <cell r="H226">
            <v>711.75099999999998</v>
          </cell>
          <cell r="I226">
            <v>2638.62</v>
          </cell>
          <cell r="J226">
            <v>3163.6370000000002</v>
          </cell>
          <cell r="K226">
            <v>177.732</v>
          </cell>
          <cell r="L226">
            <v>198.5</v>
          </cell>
          <cell r="M226">
            <v>1188.2650000000001</v>
          </cell>
          <cell r="N226">
            <v>958.83600000000001</v>
          </cell>
          <cell r="O226">
            <v>950.39300000000003</v>
          </cell>
          <cell r="P226">
            <v>945.33900000000006</v>
          </cell>
          <cell r="Q226">
            <v>937.33299999999997</v>
          </cell>
        </row>
        <row r="227">
          <cell r="B227" t="str">
            <v>820.0A Woningbouw</v>
          </cell>
          <cell r="C227">
            <v>4344.18</v>
          </cell>
          <cell r="D227">
            <v>2169.3310000000001</v>
          </cell>
          <cell r="E227">
            <v>2200.6990000000001</v>
          </cell>
          <cell r="F227">
            <v>2211.12</v>
          </cell>
          <cell r="G227">
            <v>1742.4059999999999</v>
          </cell>
          <cell r="H227">
            <v>1623.115</v>
          </cell>
          <cell r="I227">
            <v>1339.643</v>
          </cell>
          <cell r="J227">
            <v>1407.057</v>
          </cell>
          <cell r="K227">
            <v>1439.0139999999999</v>
          </cell>
          <cell r="L227">
            <v>1004.355</v>
          </cell>
          <cell r="M227">
            <v>2721.0650000000001</v>
          </cell>
          <cell r="N227">
            <v>829.68799999999999</v>
          </cell>
          <cell r="O227">
            <v>793.64200000000005</v>
          </cell>
          <cell r="P227">
            <v>772.10599999999999</v>
          </cell>
          <cell r="Q227">
            <v>738.05100000000004</v>
          </cell>
        </row>
        <row r="228">
          <cell r="B228" t="str">
            <v>820.0E Woningbouw (CVDH)</v>
          </cell>
          <cell r="C228">
            <v>579</v>
          </cell>
          <cell r="D228">
            <v>560</v>
          </cell>
          <cell r="E228">
            <v>562</v>
          </cell>
          <cell r="F228">
            <v>565</v>
          </cell>
          <cell r="G228">
            <v>320</v>
          </cell>
          <cell r="H228">
            <v>553</v>
          </cell>
          <cell r="I228">
            <v>534</v>
          </cell>
          <cell r="J228">
            <v>536</v>
          </cell>
          <cell r="K228">
            <v>539</v>
          </cell>
          <cell r="L228">
            <v>294</v>
          </cell>
          <cell r="M228">
            <v>26</v>
          </cell>
          <cell r="N228">
            <v>26</v>
          </cell>
          <cell r="O228">
            <v>26</v>
          </cell>
          <cell r="P228">
            <v>26</v>
          </cell>
          <cell r="Q228">
            <v>26</v>
          </cell>
        </row>
        <row r="229">
          <cell r="B229" t="str">
            <v>821.0B Stadsvernieuwing woningen</v>
          </cell>
          <cell r="C229">
            <v>2886.7750000000001</v>
          </cell>
          <cell r="D229">
            <v>1805.915</v>
          </cell>
          <cell r="E229">
            <v>1023.789</v>
          </cell>
          <cell r="F229">
            <v>1051.82</v>
          </cell>
          <cell r="G229">
            <v>1091.904</v>
          </cell>
          <cell r="H229">
            <v>2074.5479999999998</v>
          </cell>
          <cell r="I229">
            <v>1467.347</v>
          </cell>
          <cell r="J229">
            <v>546.02</v>
          </cell>
          <cell r="K229">
            <v>590.29100000000005</v>
          </cell>
          <cell r="L229">
            <v>655.52</v>
          </cell>
          <cell r="M229">
            <v>812.22699999999998</v>
          </cell>
          <cell r="N229">
            <v>338.56799999999998</v>
          </cell>
          <cell r="O229">
            <v>477.76900000000001</v>
          </cell>
          <cell r="P229">
            <v>461.529</v>
          </cell>
          <cell r="Q229">
            <v>436.38400000000001</v>
          </cell>
        </row>
        <row r="230">
          <cell r="B230" t="str">
            <v>822.1A Woonbeleid</v>
          </cell>
          <cell r="C230">
            <v>5961.0209999999997</v>
          </cell>
          <cell r="D230">
            <v>5997.6629999999996</v>
          </cell>
          <cell r="E230">
            <v>5997.692</v>
          </cell>
          <cell r="F230">
            <v>5552.2650000000003</v>
          </cell>
          <cell r="G230">
            <v>5629.29</v>
          </cell>
          <cell r="H230">
            <v>970.64300000000003</v>
          </cell>
          <cell r="I230">
            <v>1387.8520000000001</v>
          </cell>
          <cell r="J230">
            <v>1438.8409999999999</v>
          </cell>
          <cell r="K230">
            <v>1523.913</v>
          </cell>
          <cell r="L230">
            <v>1649.259</v>
          </cell>
          <cell r="M230">
            <v>4990.3779999999997</v>
          </cell>
          <cell r="N230">
            <v>4609.8109999999997</v>
          </cell>
          <cell r="O230">
            <v>4558.8509999999997</v>
          </cell>
          <cell r="P230">
            <v>4028.3519999999999</v>
          </cell>
          <cell r="Q230">
            <v>3980.0309999999999</v>
          </cell>
        </row>
        <row r="231">
          <cell r="B231" t="str">
            <v>822.3A Woonwagencentra</v>
          </cell>
          <cell r="C231">
            <v>159.892</v>
          </cell>
          <cell r="D231">
            <v>122.623</v>
          </cell>
          <cell r="E231">
            <v>133.953</v>
          </cell>
          <cell r="F231">
            <v>126.73</v>
          </cell>
          <cell r="G231">
            <v>128.77600000000001</v>
          </cell>
          <cell r="H231">
            <v>0</v>
          </cell>
          <cell r="I231">
            <v>22.23</v>
          </cell>
          <cell r="J231">
            <v>26.241</v>
          </cell>
          <cell r="K231">
            <v>28.501999999999999</v>
          </cell>
          <cell r="L231">
            <v>31.832000000000001</v>
          </cell>
          <cell r="M231">
            <v>159.892</v>
          </cell>
          <cell r="N231">
            <v>100.393</v>
          </cell>
          <cell r="O231">
            <v>107.712</v>
          </cell>
          <cell r="P231">
            <v>98.227999999999994</v>
          </cell>
          <cell r="Q231">
            <v>96.944000000000003</v>
          </cell>
        </row>
        <row r="232">
          <cell r="B232" t="str">
            <v>822.3B Woonwagencentra (CVDH)</v>
          </cell>
          <cell r="C232">
            <v>279</v>
          </cell>
          <cell r="D232">
            <v>332</v>
          </cell>
          <cell r="E232">
            <v>332</v>
          </cell>
          <cell r="F232">
            <v>332</v>
          </cell>
          <cell r="G232">
            <v>332</v>
          </cell>
          <cell r="H232">
            <v>344</v>
          </cell>
          <cell r="I232">
            <v>344</v>
          </cell>
          <cell r="J232">
            <v>344</v>
          </cell>
          <cell r="K232">
            <v>344</v>
          </cell>
          <cell r="L232">
            <v>344</v>
          </cell>
          <cell r="M232">
            <v>-65</v>
          </cell>
          <cell r="N232">
            <v>-12</v>
          </cell>
          <cell r="O232">
            <v>-12</v>
          </cell>
          <cell r="P232">
            <v>-12</v>
          </cell>
          <cell r="Q232">
            <v>-12</v>
          </cell>
        </row>
        <row r="233">
          <cell r="B233" t="str">
            <v>822.5A Bouw-, woning- en welstandstoezicht</v>
          </cell>
          <cell r="C233">
            <v>6009.4179999999997</v>
          </cell>
          <cell r="D233">
            <v>6992.473</v>
          </cell>
          <cell r="E233">
            <v>7162.9040000000005</v>
          </cell>
          <cell r="F233">
            <v>7256.0519999999997</v>
          </cell>
          <cell r="G233">
            <v>7387.8419999999996</v>
          </cell>
          <cell r="H233">
            <v>940.45500000000004</v>
          </cell>
          <cell r="I233">
            <v>2263.761</v>
          </cell>
          <cell r="J233">
            <v>2522.105</v>
          </cell>
          <cell r="K233">
            <v>2667.665</v>
          </cell>
          <cell r="L233">
            <v>2882.1329999999998</v>
          </cell>
          <cell r="M233">
            <v>5068.9629999999997</v>
          </cell>
          <cell r="N233">
            <v>4728.7120000000004</v>
          </cell>
          <cell r="O233">
            <v>4640.799</v>
          </cell>
          <cell r="P233">
            <v>4588.3869999999997</v>
          </cell>
          <cell r="Q233">
            <v>4505.7089999999998</v>
          </cell>
        </row>
        <row r="234">
          <cell r="B234" t="str">
            <v>003.0C Kernregistraties</v>
          </cell>
          <cell r="C234">
            <v>5220.3950000000004</v>
          </cell>
          <cell r="D234">
            <v>5703.7240000000002</v>
          </cell>
          <cell r="E234">
            <v>5749.4530000000004</v>
          </cell>
          <cell r="F234">
            <v>5736.8940000000002</v>
          </cell>
          <cell r="G234">
            <v>5752.0360000000001</v>
          </cell>
          <cell r="H234">
            <v>440.01499999999999</v>
          </cell>
          <cell r="I234">
            <v>1177.454</v>
          </cell>
          <cell r="J234">
            <v>1306.624</v>
          </cell>
          <cell r="K234">
            <v>1379.404</v>
          </cell>
          <cell r="L234">
            <v>1486.6369999999999</v>
          </cell>
          <cell r="M234">
            <v>4780.38</v>
          </cell>
          <cell r="N234">
            <v>4526.2700000000004</v>
          </cell>
          <cell r="O234">
            <v>4442.8289999999997</v>
          </cell>
          <cell r="P234">
            <v>4357.49</v>
          </cell>
          <cell r="Q234">
            <v>4265.3990000000003</v>
          </cell>
        </row>
        <row r="235">
          <cell r="B235" t="str">
            <v>310.4D Beheer bedrijfspanden</v>
          </cell>
          <cell r="C235">
            <v>1836.7860000000001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1836.7860000000001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</row>
        <row r="236">
          <cell r="B236" t="str">
            <v>310.4E Beheer bedrijfspanden (CVDH)</v>
          </cell>
          <cell r="C236">
            <v>4734</v>
          </cell>
          <cell r="D236">
            <v>4125</v>
          </cell>
          <cell r="E236">
            <v>4175</v>
          </cell>
          <cell r="F236">
            <v>4224</v>
          </cell>
          <cell r="G236">
            <v>4275</v>
          </cell>
          <cell r="H236">
            <v>5747</v>
          </cell>
          <cell r="I236">
            <v>4780</v>
          </cell>
          <cell r="J236">
            <v>4830</v>
          </cell>
          <cell r="K236">
            <v>4879</v>
          </cell>
          <cell r="L236">
            <v>4930</v>
          </cell>
          <cell r="M236">
            <v>-1013</v>
          </cell>
          <cell r="N236">
            <v>-655</v>
          </cell>
          <cell r="O236">
            <v>-655</v>
          </cell>
          <cell r="P236">
            <v>-655</v>
          </cell>
          <cell r="Q236">
            <v>-655</v>
          </cell>
        </row>
        <row r="237">
          <cell r="B237" t="str">
            <v>810.3A Bestemmingsplannen</v>
          </cell>
          <cell r="C237">
            <v>2803.7849999999999</v>
          </cell>
          <cell r="D237">
            <v>1987.395</v>
          </cell>
          <cell r="E237">
            <v>1865.9760000000001</v>
          </cell>
          <cell r="F237">
            <v>1900.3109999999999</v>
          </cell>
          <cell r="G237">
            <v>1948.769</v>
          </cell>
          <cell r="H237">
            <v>0</v>
          </cell>
          <cell r="I237">
            <v>526.34799999999996</v>
          </cell>
          <cell r="J237">
            <v>621.33900000000006</v>
          </cell>
          <cell r="K237">
            <v>674.86099999999999</v>
          </cell>
          <cell r="L237">
            <v>753.71900000000005</v>
          </cell>
          <cell r="M237">
            <v>2803.7849999999999</v>
          </cell>
          <cell r="N237">
            <v>1461.047</v>
          </cell>
          <cell r="O237">
            <v>1244.6369999999999</v>
          </cell>
          <cell r="P237">
            <v>1225.45</v>
          </cell>
          <cell r="Q237">
            <v>1195.05</v>
          </cell>
        </row>
        <row r="238">
          <cell r="B238" t="str">
            <v>821.0A Stadsvernieuwing</v>
          </cell>
          <cell r="C238">
            <v>50514.966999999997</v>
          </cell>
          <cell r="D238">
            <v>29803.616000000002</v>
          </cell>
          <cell r="E238">
            <v>23238.346000000001</v>
          </cell>
          <cell r="F238">
            <v>13720.184999999999</v>
          </cell>
          <cell r="G238">
            <v>15057.937</v>
          </cell>
          <cell r="H238">
            <v>26887.375</v>
          </cell>
          <cell r="I238">
            <v>19743.021000000001</v>
          </cell>
          <cell r="J238">
            <v>15651.324000000001</v>
          </cell>
          <cell r="K238">
            <v>5222.4160000000002</v>
          </cell>
          <cell r="L238">
            <v>6709.32</v>
          </cell>
          <cell r="M238">
            <v>23627.592000000001</v>
          </cell>
          <cell r="N238">
            <v>10060.594999999999</v>
          </cell>
          <cell r="O238">
            <v>7587.0219999999999</v>
          </cell>
          <cell r="P238">
            <v>8497.7690000000002</v>
          </cell>
          <cell r="Q238">
            <v>8348.6170000000002</v>
          </cell>
        </row>
        <row r="239">
          <cell r="B239" t="str">
            <v>821.0C Stadsvernieuwing (CVDH)</v>
          </cell>
          <cell r="C239">
            <v>886</v>
          </cell>
          <cell r="D239">
            <v>679</v>
          </cell>
          <cell r="E239">
            <v>679</v>
          </cell>
          <cell r="F239">
            <v>679</v>
          </cell>
          <cell r="G239">
            <v>679</v>
          </cell>
          <cell r="H239">
            <v>607</v>
          </cell>
          <cell r="I239">
            <v>400</v>
          </cell>
          <cell r="J239">
            <v>400</v>
          </cell>
          <cell r="K239">
            <v>400</v>
          </cell>
          <cell r="L239">
            <v>400</v>
          </cell>
          <cell r="M239">
            <v>279</v>
          </cell>
          <cell r="N239">
            <v>279</v>
          </cell>
          <cell r="O239">
            <v>279</v>
          </cell>
          <cell r="P239">
            <v>279</v>
          </cell>
          <cell r="Q239">
            <v>279</v>
          </cell>
        </row>
        <row r="240">
          <cell r="B240" t="str">
            <v>822.0A Lasten omgevingsvergunningen</v>
          </cell>
          <cell r="C240">
            <v>27055.397000000001</v>
          </cell>
          <cell r="D240">
            <v>25891.937999999998</v>
          </cell>
          <cell r="E240">
            <v>20790.348999999998</v>
          </cell>
          <cell r="F240">
            <v>20166.761999999999</v>
          </cell>
          <cell r="G240">
            <v>18204.041000000001</v>
          </cell>
          <cell r="H240">
            <v>6614.7879999999996</v>
          </cell>
          <cell r="I240">
            <v>7125.1220000000003</v>
          </cell>
          <cell r="J240">
            <v>7198.1970000000001</v>
          </cell>
          <cell r="K240">
            <v>7239.37</v>
          </cell>
          <cell r="L240">
            <v>7300.0349999999999</v>
          </cell>
          <cell r="M240">
            <v>20440.609</v>
          </cell>
          <cell r="N240">
            <v>18766.815999999999</v>
          </cell>
          <cell r="O240">
            <v>13592.152</v>
          </cell>
          <cell r="P240">
            <v>12927.392</v>
          </cell>
          <cell r="Q240">
            <v>10904.005999999999</v>
          </cell>
        </row>
        <row r="241">
          <cell r="B241" t="str">
            <v>823.0A Baten omgevingsvergunningen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24450</v>
          </cell>
          <cell r="I241">
            <v>23000</v>
          </cell>
          <cell r="J241">
            <v>17850</v>
          </cell>
          <cell r="K241">
            <v>17200</v>
          </cell>
          <cell r="L241">
            <v>15200</v>
          </cell>
          <cell r="M241">
            <v>-24450</v>
          </cell>
          <cell r="N241">
            <v>-23000</v>
          </cell>
          <cell r="O241">
            <v>-17850</v>
          </cell>
          <cell r="P241">
            <v>-17200</v>
          </cell>
          <cell r="Q241">
            <v>-15200</v>
          </cell>
        </row>
        <row r="242">
          <cell r="B242" t="str">
            <v>830.0A Bouwgrondexploitaties</v>
          </cell>
          <cell r="C242">
            <v>73251.191000000006</v>
          </cell>
          <cell r="D242">
            <v>63673.807000000001</v>
          </cell>
          <cell r="E242">
            <v>92844.978000000003</v>
          </cell>
          <cell r="F242">
            <v>54995.067999999999</v>
          </cell>
          <cell r="G242">
            <v>39790.288</v>
          </cell>
          <cell r="H242">
            <v>71180.095000000001</v>
          </cell>
          <cell r="I242">
            <v>63798.175999999999</v>
          </cell>
          <cell r="J242">
            <v>96791.297999999995</v>
          </cell>
          <cell r="K242">
            <v>59108.072</v>
          </cell>
          <cell r="L242">
            <v>43994.883000000002</v>
          </cell>
          <cell r="M242">
            <v>2071.096</v>
          </cell>
          <cell r="N242">
            <v>-124.369</v>
          </cell>
          <cell r="O242">
            <v>-3946.32</v>
          </cell>
          <cell r="P242">
            <v>-4113.0039999999999</v>
          </cell>
          <cell r="Q242">
            <v>-4204.5950000000003</v>
          </cell>
        </row>
        <row r="243">
          <cell r="B243" t="str">
            <v>830.0B Bouwgrondexploitaties (CVDH)</v>
          </cell>
          <cell r="C243">
            <v>1684</v>
          </cell>
          <cell r="D243">
            <v>881</v>
          </cell>
          <cell r="E243">
            <v>206</v>
          </cell>
          <cell r="F243">
            <v>206</v>
          </cell>
          <cell r="G243">
            <v>234</v>
          </cell>
          <cell r="H243">
            <v>1630</v>
          </cell>
          <cell r="I243">
            <v>827</v>
          </cell>
          <cell r="J243">
            <v>152</v>
          </cell>
          <cell r="K243">
            <v>152</v>
          </cell>
          <cell r="L243">
            <v>180</v>
          </cell>
          <cell r="M243">
            <v>54</v>
          </cell>
          <cell r="N243">
            <v>54</v>
          </cell>
          <cell r="O243">
            <v>54</v>
          </cell>
          <cell r="P243">
            <v>54</v>
          </cell>
          <cell r="Q243">
            <v>54</v>
          </cell>
        </row>
        <row r="244">
          <cell r="B244" t="str">
            <v>830.1A Erfpacht</v>
          </cell>
          <cell r="C244">
            <v>3086.6</v>
          </cell>
          <cell r="D244">
            <v>3571.7420000000002</v>
          </cell>
          <cell r="E244">
            <v>3687.2660000000001</v>
          </cell>
          <cell r="F244">
            <v>3811.4050000000002</v>
          </cell>
          <cell r="G244">
            <v>3954.7249999999999</v>
          </cell>
          <cell r="H244">
            <v>17332.030999999999</v>
          </cell>
          <cell r="I244">
            <v>18433.022000000001</v>
          </cell>
          <cell r="J244">
            <v>19679.153999999999</v>
          </cell>
          <cell r="K244">
            <v>19739.332999999999</v>
          </cell>
          <cell r="L244">
            <v>19793.838</v>
          </cell>
          <cell r="M244">
            <v>-14245.431</v>
          </cell>
          <cell r="N244">
            <v>-14861.28</v>
          </cell>
          <cell r="O244">
            <v>-15991.888000000001</v>
          </cell>
          <cell r="P244">
            <v>-15927.928</v>
          </cell>
          <cell r="Q244">
            <v>-15839.112999999999</v>
          </cell>
        </row>
        <row r="245">
          <cell r="B245" t="str">
            <v>830.1B Erfpacht (CVDH)</v>
          </cell>
          <cell r="C245">
            <v>20</v>
          </cell>
          <cell r="D245">
            <v>20</v>
          </cell>
          <cell r="E245">
            <v>20</v>
          </cell>
          <cell r="F245">
            <v>20</v>
          </cell>
          <cell r="G245">
            <v>20</v>
          </cell>
          <cell r="H245">
            <v>18</v>
          </cell>
          <cell r="I245">
            <v>18</v>
          </cell>
          <cell r="J245">
            <v>18</v>
          </cell>
          <cell r="K245">
            <v>18</v>
          </cell>
          <cell r="L245">
            <v>18</v>
          </cell>
          <cell r="M245">
            <v>2</v>
          </cell>
          <cell r="N245">
            <v>2</v>
          </cell>
          <cell r="O245">
            <v>2</v>
          </cell>
          <cell r="P245">
            <v>2</v>
          </cell>
          <cell r="Q245">
            <v>2</v>
          </cell>
        </row>
        <row r="246">
          <cell r="B246" t="str">
            <v>830.1C Rente Fonds Canons Ineens</v>
          </cell>
          <cell r="C246">
            <v>2995.65</v>
          </cell>
          <cell r="D246">
            <v>2893.5650000000001</v>
          </cell>
          <cell r="E246">
            <v>2781.9319999999998</v>
          </cell>
          <cell r="F246">
            <v>2659.8310000000001</v>
          </cell>
          <cell r="G246">
            <v>2526.3119999999999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2995.65</v>
          </cell>
          <cell r="N246">
            <v>2893.5650000000001</v>
          </cell>
          <cell r="O246">
            <v>2781.9319999999998</v>
          </cell>
          <cell r="P246">
            <v>2659.8310000000001</v>
          </cell>
          <cell r="Q246">
            <v>2526.3119999999999</v>
          </cell>
        </row>
        <row r="247">
          <cell r="B247" t="str">
            <v>939.0B Baten precariobelasting (DSO)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</row>
        <row r="248">
          <cell r="B248" t="str">
            <v>001.0A Niet overhead directeur GAD</v>
          </cell>
          <cell r="C248">
            <v>2000</v>
          </cell>
          <cell r="D248">
            <v>2000</v>
          </cell>
          <cell r="E248">
            <v>2000</v>
          </cell>
          <cell r="F248">
            <v>2000</v>
          </cell>
          <cell r="G248">
            <v>2000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2000</v>
          </cell>
          <cell r="N248">
            <v>2000</v>
          </cell>
          <cell r="O248">
            <v>2000</v>
          </cell>
          <cell r="P248">
            <v>2000</v>
          </cell>
          <cell r="Q248">
            <v>2000</v>
          </cell>
        </row>
        <row r="249">
          <cell r="B249" t="str">
            <v>310.2A Compensatieregeling startende ondernemers</v>
          </cell>
          <cell r="C249">
            <v>450</v>
          </cell>
          <cell r="D249">
            <v>450</v>
          </cell>
          <cell r="E249">
            <v>450</v>
          </cell>
          <cell r="F249">
            <v>450</v>
          </cell>
          <cell r="G249">
            <v>450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450</v>
          </cell>
          <cell r="N249">
            <v>450</v>
          </cell>
          <cell r="O249">
            <v>450</v>
          </cell>
          <cell r="P249">
            <v>450</v>
          </cell>
          <cell r="Q249">
            <v>450</v>
          </cell>
        </row>
        <row r="250">
          <cell r="B250" t="str">
            <v>330.0A Nutsbedrijven</v>
          </cell>
          <cell r="C250">
            <v>596.5</v>
          </cell>
          <cell r="D250">
            <v>596.5</v>
          </cell>
          <cell r="E250">
            <v>596.5</v>
          </cell>
          <cell r="F250">
            <v>596.5</v>
          </cell>
          <cell r="G250">
            <v>596.5</v>
          </cell>
          <cell r="H250">
            <v>11908</v>
          </cell>
          <cell r="I250">
            <v>13908</v>
          </cell>
          <cell r="J250">
            <v>13908</v>
          </cell>
          <cell r="K250">
            <v>13908</v>
          </cell>
          <cell r="L250">
            <v>13908</v>
          </cell>
          <cell r="M250">
            <v>-11311.5</v>
          </cell>
          <cell r="N250">
            <v>-13311.5</v>
          </cell>
          <cell r="O250">
            <v>-13311.5</v>
          </cell>
          <cell r="P250">
            <v>-13311.5</v>
          </cell>
          <cell r="Q250">
            <v>-13311.5</v>
          </cell>
        </row>
        <row r="251">
          <cell r="B251" t="str">
            <v>614.0C Kwijtschelding belastingen</v>
          </cell>
          <cell r="C251">
            <v>150</v>
          </cell>
          <cell r="D251">
            <v>150</v>
          </cell>
          <cell r="E251">
            <v>150</v>
          </cell>
          <cell r="F251">
            <v>150</v>
          </cell>
          <cell r="G251">
            <v>150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150</v>
          </cell>
          <cell r="N251">
            <v>150</v>
          </cell>
          <cell r="O251">
            <v>150</v>
          </cell>
          <cell r="P251">
            <v>150</v>
          </cell>
          <cell r="Q251">
            <v>150</v>
          </cell>
        </row>
        <row r="252">
          <cell r="B252" t="str">
            <v>714.0B Geldlening Jacobusstichting</v>
          </cell>
          <cell r="C252">
            <v>296.63004999999998</v>
          </cell>
          <cell r="D252">
            <v>280.26605000000001</v>
          </cell>
          <cell r="E252">
            <v>263.90204</v>
          </cell>
          <cell r="F252">
            <v>247.90199999999999</v>
          </cell>
          <cell r="G252">
            <v>230.90199999999999</v>
          </cell>
          <cell r="H252">
            <v>336.44781999999998</v>
          </cell>
          <cell r="I252">
            <v>317.88378999999998</v>
          </cell>
          <cell r="J252">
            <v>299.73845</v>
          </cell>
          <cell r="K252">
            <v>280.738</v>
          </cell>
          <cell r="L252">
            <v>261.738</v>
          </cell>
          <cell r="M252">
            <v>-39.817770000000003</v>
          </cell>
          <cell r="N252">
            <v>-37.617739999999998</v>
          </cell>
          <cell r="O252">
            <v>-35.836410000000001</v>
          </cell>
          <cell r="P252">
            <v>-32.835999999999999</v>
          </cell>
          <cell r="Q252">
            <v>-30.835999999999999</v>
          </cell>
        </row>
        <row r="253">
          <cell r="B253" t="str">
            <v>830.2A Geldlening GrondexploitatieMij Vroondaal CV</v>
          </cell>
          <cell r="C253">
            <v>4115.5792000000001</v>
          </cell>
          <cell r="D253">
            <v>3769.5701399999998</v>
          </cell>
          <cell r="E253">
            <v>3624.03125</v>
          </cell>
          <cell r="F253">
            <v>3624.0309999999999</v>
          </cell>
          <cell r="G253">
            <v>2649.0309999999999</v>
          </cell>
          <cell r="H253">
            <v>4568.53125</v>
          </cell>
          <cell r="I253">
            <v>3850.6812500000001</v>
          </cell>
          <cell r="J253">
            <v>3686.53125</v>
          </cell>
          <cell r="K253">
            <v>3686.5309999999999</v>
          </cell>
          <cell r="L253">
            <v>2659.5309999999999</v>
          </cell>
          <cell r="M253">
            <v>-452.95204999999999</v>
          </cell>
          <cell r="N253">
            <v>-81.111109999999996</v>
          </cell>
          <cell r="O253">
            <v>-62.5</v>
          </cell>
          <cell r="P253">
            <v>-62.5</v>
          </cell>
          <cell r="Q253">
            <v>-10.5</v>
          </cell>
        </row>
        <row r="254">
          <cell r="B254" t="str">
            <v>911.0A Geldleningen en uitzetting korter dan 1 jaar</v>
          </cell>
          <cell r="C254">
            <v>113</v>
          </cell>
          <cell r="D254">
            <v>261</v>
          </cell>
          <cell r="E254">
            <v>493</v>
          </cell>
          <cell r="F254">
            <v>1343</v>
          </cell>
          <cell r="G254">
            <v>1343</v>
          </cell>
          <cell r="H254">
            <v>300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-187</v>
          </cell>
          <cell r="N254">
            <v>261</v>
          </cell>
          <cell r="O254">
            <v>493</v>
          </cell>
          <cell r="P254">
            <v>1343</v>
          </cell>
          <cell r="Q254">
            <v>1343</v>
          </cell>
        </row>
        <row r="255">
          <cell r="B255" t="str">
            <v>913.0A Beleggingen</v>
          </cell>
          <cell r="C255">
            <v>1408</v>
          </cell>
          <cell r="D255">
            <v>1409.2729999999999</v>
          </cell>
          <cell r="E255">
            <v>1461.952</v>
          </cell>
          <cell r="F255">
            <v>1606.4939999999999</v>
          </cell>
          <cell r="G255">
            <v>1606.4939999999999</v>
          </cell>
          <cell r="H255">
            <v>6415</v>
          </cell>
          <cell r="I255">
            <v>6415</v>
          </cell>
          <cell r="J255">
            <v>7175</v>
          </cell>
          <cell r="K255">
            <v>7175</v>
          </cell>
          <cell r="L255">
            <v>7175</v>
          </cell>
          <cell r="M255">
            <v>-5007</v>
          </cell>
          <cell r="N255">
            <v>-5005.7269999999999</v>
          </cell>
          <cell r="O255">
            <v>-5713.0479999999998</v>
          </cell>
          <cell r="P255">
            <v>-5568.5060000000003</v>
          </cell>
          <cell r="Q255">
            <v>-5568.5060000000003</v>
          </cell>
        </row>
        <row r="256">
          <cell r="B256" t="str">
            <v>914.0A Geldleningen en uitzetting langer of gelijk aan 1 jaar</v>
          </cell>
          <cell r="C256">
            <v>12393.51475</v>
          </cell>
          <cell r="D256">
            <v>3190.47381</v>
          </cell>
          <cell r="E256">
            <v>2952.0817099999999</v>
          </cell>
          <cell r="F256">
            <v>1445.0820000000001</v>
          </cell>
          <cell r="G256">
            <v>2436.0819999999999</v>
          </cell>
          <cell r="H256">
            <v>28442.999930000002</v>
          </cell>
          <cell r="I256">
            <v>16032.999959999999</v>
          </cell>
          <cell r="J256">
            <v>11950.0003</v>
          </cell>
          <cell r="K256">
            <v>11293</v>
          </cell>
          <cell r="L256">
            <v>12339</v>
          </cell>
          <cell r="M256">
            <v>-16049.48518</v>
          </cell>
          <cell r="N256">
            <v>-12842.52615</v>
          </cell>
          <cell r="O256">
            <v>-8997.9185899999993</v>
          </cell>
          <cell r="P256">
            <v>-9847.9179999999997</v>
          </cell>
          <cell r="Q256">
            <v>-9902.9179999999997</v>
          </cell>
        </row>
        <row r="257">
          <cell r="B257" t="str">
            <v>914.0B Activafinanciering</v>
          </cell>
          <cell r="C257">
            <v>43547.607000000004</v>
          </cell>
          <cell r="D257">
            <v>11996.186</v>
          </cell>
          <cell r="E257">
            <v>3485.752</v>
          </cell>
          <cell r="F257">
            <v>-2667.7559999999999</v>
          </cell>
          <cell r="G257">
            <v>-2644.0630000000001</v>
          </cell>
          <cell r="H257">
            <v>12087.05</v>
          </cell>
          <cell r="I257">
            <v>6955.9759999999997</v>
          </cell>
          <cell r="J257">
            <v>6153.9759999999997</v>
          </cell>
          <cell r="K257">
            <v>7904.6760000000004</v>
          </cell>
          <cell r="L257">
            <v>5288.0039999999999</v>
          </cell>
          <cell r="M257">
            <v>31460.557000000001</v>
          </cell>
          <cell r="N257">
            <v>5040.21</v>
          </cell>
          <cell r="O257">
            <v>-2668.2240000000002</v>
          </cell>
          <cell r="P257">
            <v>-10572.432000000001</v>
          </cell>
          <cell r="Q257">
            <v>-7932.067</v>
          </cell>
        </row>
        <row r="258">
          <cell r="B258" t="str">
            <v>921.0A Algemene uitkering gemeentefonds (CTR)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859423.70499999996</v>
          </cell>
          <cell r="I258">
            <v>877835.80299999996</v>
          </cell>
          <cell r="J258">
            <v>898477.80299999996</v>
          </cell>
          <cell r="K258">
            <v>911283.80299999996</v>
          </cell>
          <cell r="L258">
            <v>911283.80299999996</v>
          </cell>
          <cell r="M258">
            <v>-859423.70499999996</v>
          </cell>
          <cell r="N258">
            <v>-877835.80299999996</v>
          </cell>
          <cell r="O258">
            <v>-898477.80299999996</v>
          </cell>
          <cell r="P258">
            <v>-911283.80299999996</v>
          </cell>
          <cell r="Q258">
            <v>-911283.80299999996</v>
          </cell>
        </row>
        <row r="259">
          <cell r="B259" t="str">
            <v>922.5B Lasten en baten Programmareserves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4701</v>
          </cell>
          <cell r="I259">
            <v>132.5</v>
          </cell>
          <cell r="J259">
            <v>68.5</v>
          </cell>
          <cell r="K259">
            <v>68.5</v>
          </cell>
          <cell r="L259">
            <v>479.5</v>
          </cell>
          <cell r="M259">
            <v>-4701</v>
          </cell>
          <cell r="N259">
            <v>-132.5</v>
          </cell>
          <cell r="O259">
            <v>-68.5</v>
          </cell>
          <cell r="P259">
            <v>-68.5</v>
          </cell>
          <cell r="Q259">
            <v>-479.5</v>
          </cell>
        </row>
        <row r="260">
          <cell r="B260" t="str">
            <v>922.5C Lasten en baten Centrale bedrijfsvoeringsreserve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533</v>
          </cell>
          <cell r="I260">
            <v>1055</v>
          </cell>
          <cell r="J260">
            <v>950</v>
          </cell>
          <cell r="K260">
            <v>0</v>
          </cell>
          <cell r="L260">
            <v>0</v>
          </cell>
          <cell r="M260">
            <v>-533</v>
          </cell>
          <cell r="N260">
            <v>-1055</v>
          </cell>
          <cell r="O260">
            <v>-950</v>
          </cell>
          <cell r="P260">
            <v>0</v>
          </cell>
          <cell r="Q260">
            <v>0</v>
          </cell>
        </row>
        <row r="261">
          <cell r="B261" t="str">
            <v>922.6A Kapitaallasten m.b.t. voorgenomen investeringen</v>
          </cell>
          <cell r="C261">
            <v>365.82902999999999</v>
          </cell>
          <cell r="D261">
            <v>15901.92491</v>
          </cell>
          <cell r="E261">
            <v>22499.48702</v>
          </cell>
          <cell r="F261">
            <v>40352.876479999999</v>
          </cell>
          <cell r="G261">
            <v>40862.750890000003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365.82902999999999</v>
          </cell>
          <cell r="N261">
            <v>15901.92491</v>
          </cell>
          <cell r="O261">
            <v>22499.48702</v>
          </cell>
          <cell r="P261">
            <v>40352.876479999999</v>
          </cell>
          <cell r="Q261">
            <v>40862.750890000003</v>
          </cell>
        </row>
        <row r="262">
          <cell r="B262" t="str">
            <v>923.0A Uitkering deelfonds sociaal domein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336475.853</v>
          </cell>
          <cell r="I262">
            <v>335891.00400000002</v>
          </cell>
          <cell r="J262">
            <v>335374.69099999999</v>
          </cell>
          <cell r="K262">
            <v>335767.69099999999</v>
          </cell>
          <cell r="L262">
            <v>335767.69099999999</v>
          </cell>
          <cell r="M262">
            <v>-336475.853</v>
          </cell>
          <cell r="N262">
            <v>-335891.00400000002</v>
          </cell>
          <cell r="O262">
            <v>-335374.69099999999</v>
          </cell>
          <cell r="P262">
            <v>-335767.69099999999</v>
          </cell>
          <cell r="Q262">
            <v>-335767.69099999999</v>
          </cell>
        </row>
        <row r="263">
          <cell r="B263" t="str">
            <v>930.0A Uitvoering Wet WOZ</v>
          </cell>
          <cell r="C263">
            <v>323.09100000000001</v>
          </cell>
          <cell r="D263">
            <v>326.95499999999998</v>
          </cell>
          <cell r="E263">
            <v>323.44900000000001</v>
          </cell>
          <cell r="F263">
            <v>321.262</v>
          </cell>
          <cell r="G263">
            <v>319.70100000000002</v>
          </cell>
          <cell r="H263">
            <v>248</v>
          </cell>
          <cell r="I263">
            <v>248</v>
          </cell>
          <cell r="J263">
            <v>248</v>
          </cell>
          <cell r="K263">
            <v>248</v>
          </cell>
          <cell r="L263">
            <v>248</v>
          </cell>
          <cell r="M263">
            <v>75.090999999999994</v>
          </cell>
          <cell r="N263">
            <v>78.954999999999998</v>
          </cell>
          <cell r="O263">
            <v>75.448999999999998</v>
          </cell>
          <cell r="P263">
            <v>73.262</v>
          </cell>
          <cell r="Q263">
            <v>71.700999999999993</v>
          </cell>
        </row>
        <row r="264">
          <cell r="B264" t="str">
            <v>931.0A Baten onroerende zaakbelasting gebruikers</v>
          </cell>
          <cell r="C264">
            <v>159</v>
          </cell>
          <cell r="D264">
            <v>159</v>
          </cell>
          <cell r="E264">
            <v>159</v>
          </cell>
          <cell r="F264">
            <v>159</v>
          </cell>
          <cell r="G264">
            <v>159</v>
          </cell>
          <cell r="H264">
            <v>23312</v>
          </cell>
          <cell r="I264">
            <v>23312</v>
          </cell>
          <cell r="J264">
            <v>23346</v>
          </cell>
          <cell r="K264">
            <v>23400</v>
          </cell>
          <cell r="L264">
            <v>23400</v>
          </cell>
          <cell r="M264">
            <v>-23153</v>
          </cell>
          <cell r="N264">
            <v>-23153</v>
          </cell>
          <cell r="O264">
            <v>-23187</v>
          </cell>
          <cell r="P264">
            <v>-23241</v>
          </cell>
          <cell r="Q264">
            <v>-23241</v>
          </cell>
        </row>
        <row r="265">
          <cell r="B265" t="str">
            <v>932.0B Baten onroerende zaakbelasting eigenaren woningen</v>
          </cell>
          <cell r="C265">
            <v>4794.7579999999998</v>
          </cell>
          <cell r="D265">
            <v>4945.1149999999998</v>
          </cell>
          <cell r="E265">
            <v>4807.1790000000001</v>
          </cell>
          <cell r="F265">
            <v>4721.1059999999998</v>
          </cell>
          <cell r="G265">
            <v>4659.7160000000003</v>
          </cell>
          <cell r="H265">
            <v>32543</v>
          </cell>
          <cell r="I265">
            <v>32543</v>
          </cell>
          <cell r="J265">
            <v>32617</v>
          </cell>
          <cell r="K265">
            <v>32691</v>
          </cell>
          <cell r="L265">
            <v>32691</v>
          </cell>
          <cell r="M265">
            <v>-27748.241999999998</v>
          </cell>
          <cell r="N265">
            <v>-27597.884999999998</v>
          </cell>
          <cell r="O265">
            <v>-27809.821</v>
          </cell>
          <cell r="P265">
            <v>-27969.894</v>
          </cell>
          <cell r="Q265">
            <v>-28031.284</v>
          </cell>
        </row>
        <row r="266">
          <cell r="B266" t="str">
            <v>932.0C Baten onroerende zaakbelasting eigenaren niet-woningen</v>
          </cell>
          <cell r="C266">
            <v>81</v>
          </cell>
          <cell r="D266">
            <v>81</v>
          </cell>
          <cell r="E266">
            <v>82</v>
          </cell>
          <cell r="F266">
            <v>82</v>
          </cell>
          <cell r="G266">
            <v>82</v>
          </cell>
          <cell r="H266">
            <v>30746</v>
          </cell>
          <cell r="I266">
            <v>30746</v>
          </cell>
          <cell r="J266">
            <v>30839</v>
          </cell>
          <cell r="K266">
            <v>30911</v>
          </cell>
          <cell r="L266">
            <v>30911</v>
          </cell>
          <cell r="M266">
            <v>-30665</v>
          </cell>
          <cell r="N266">
            <v>-30665</v>
          </cell>
          <cell r="O266">
            <v>-30757</v>
          </cell>
          <cell r="P266">
            <v>-30829</v>
          </cell>
          <cell r="Q266">
            <v>-30829</v>
          </cell>
        </row>
        <row r="267">
          <cell r="B267" t="str">
            <v>936.0A Baten toeristenbelasting</v>
          </cell>
          <cell r="C267">
            <v>117.31</v>
          </cell>
          <cell r="D267">
            <v>120.66800000000001</v>
          </cell>
          <cell r="E267">
            <v>117.482</v>
          </cell>
          <cell r="F267">
            <v>115.492</v>
          </cell>
          <cell r="G267">
            <v>114.074</v>
          </cell>
          <cell r="H267">
            <v>7007</v>
          </cell>
          <cell r="I267">
            <v>7007</v>
          </cell>
          <cell r="J267">
            <v>7007</v>
          </cell>
          <cell r="K267">
            <v>7007</v>
          </cell>
          <cell r="L267">
            <v>7007</v>
          </cell>
          <cell r="M267">
            <v>-6889.69</v>
          </cell>
          <cell r="N267">
            <v>-6886.3320000000003</v>
          </cell>
          <cell r="O267">
            <v>-6889.518</v>
          </cell>
          <cell r="P267">
            <v>-6891.5079999999998</v>
          </cell>
          <cell r="Q267">
            <v>-6892.9260000000004</v>
          </cell>
        </row>
        <row r="268">
          <cell r="B268" t="str">
            <v>937.0A Baten hondenbelasting</v>
          </cell>
          <cell r="C268">
            <v>245.797</v>
          </cell>
          <cell r="D268">
            <v>252.52799999999999</v>
          </cell>
          <cell r="E268">
            <v>246.15199999999999</v>
          </cell>
          <cell r="F268">
            <v>242.172</v>
          </cell>
          <cell r="G268">
            <v>239.33500000000001</v>
          </cell>
          <cell r="H268">
            <v>2128</v>
          </cell>
          <cell r="I268">
            <v>2128</v>
          </cell>
          <cell r="J268">
            <v>2128</v>
          </cell>
          <cell r="K268">
            <v>2128</v>
          </cell>
          <cell r="L268">
            <v>2128</v>
          </cell>
          <cell r="M268">
            <v>-1882.203</v>
          </cell>
          <cell r="N268">
            <v>-1875.472</v>
          </cell>
          <cell r="O268">
            <v>-1881.848</v>
          </cell>
          <cell r="P268">
            <v>-1885.828</v>
          </cell>
          <cell r="Q268">
            <v>-1888.665</v>
          </cell>
        </row>
        <row r="269">
          <cell r="B269" t="str">
            <v>939.0A Baten precariobelasting</v>
          </cell>
          <cell r="C269">
            <v>44.198</v>
          </cell>
          <cell r="D269">
            <v>45.475999999999999</v>
          </cell>
          <cell r="E269">
            <v>44.265999999999998</v>
          </cell>
          <cell r="F269">
            <v>43.506999999999998</v>
          </cell>
          <cell r="G269">
            <v>42.97</v>
          </cell>
          <cell r="H269">
            <v>16331</v>
          </cell>
          <cell r="I269">
            <v>16331</v>
          </cell>
          <cell r="J269">
            <v>16331</v>
          </cell>
          <cell r="K269">
            <v>16331</v>
          </cell>
          <cell r="L269">
            <v>16331</v>
          </cell>
          <cell r="M269">
            <v>-16286.802</v>
          </cell>
          <cell r="N269">
            <v>-16285.523999999999</v>
          </cell>
          <cell r="O269">
            <v>-16286.734</v>
          </cell>
          <cell r="P269">
            <v>-16287.493</v>
          </cell>
          <cell r="Q269">
            <v>-16288.03</v>
          </cell>
        </row>
        <row r="270">
          <cell r="B270" t="str">
            <v>940.0B Overige activiteiten gemeentebelastingen</v>
          </cell>
          <cell r="C270">
            <v>320.69799999999998</v>
          </cell>
          <cell r="D270">
            <v>329.71899999999999</v>
          </cell>
          <cell r="E270">
            <v>321.21899999999999</v>
          </cell>
          <cell r="F270">
            <v>315.91500000000002</v>
          </cell>
          <cell r="G270">
            <v>312.13</v>
          </cell>
          <cell r="H270">
            <v>223.46</v>
          </cell>
          <cell r="I270">
            <v>223.46</v>
          </cell>
          <cell r="J270">
            <v>223.46</v>
          </cell>
          <cell r="K270">
            <v>223.46</v>
          </cell>
          <cell r="L270">
            <v>223.46</v>
          </cell>
          <cell r="M270">
            <v>97.238</v>
          </cell>
          <cell r="N270">
            <v>106.259</v>
          </cell>
          <cell r="O270">
            <v>97.759</v>
          </cell>
          <cell r="P270">
            <v>92.454999999999998</v>
          </cell>
          <cell r="Q270">
            <v>88.67</v>
          </cell>
        </row>
        <row r="271">
          <cell r="B271" t="str">
            <v>940.0D Perceptielasten omgevingsvergunning</v>
          </cell>
          <cell r="C271">
            <v>194.631</v>
          </cell>
          <cell r="D271">
            <v>200.511</v>
          </cell>
          <cell r="E271">
            <v>194.93100000000001</v>
          </cell>
          <cell r="F271">
            <v>191.45099999999999</v>
          </cell>
          <cell r="G271">
            <v>188.96700000000001</v>
          </cell>
          <cell r="H271">
            <v>191</v>
          </cell>
          <cell r="I271">
            <v>191</v>
          </cell>
          <cell r="J271">
            <v>191</v>
          </cell>
          <cell r="K271">
            <v>191</v>
          </cell>
          <cell r="L271">
            <v>191</v>
          </cell>
          <cell r="M271">
            <v>3.6309999999999998</v>
          </cell>
          <cell r="N271">
            <v>9.5109999999999992</v>
          </cell>
          <cell r="O271">
            <v>3.931</v>
          </cell>
          <cell r="P271">
            <v>0.45100000000000001</v>
          </cell>
          <cell r="Q271">
            <v>-2.0329999999999999</v>
          </cell>
        </row>
        <row r="272">
          <cell r="B272" t="str">
            <v>940.0E Perceptielasten parkeerbelasting</v>
          </cell>
          <cell r="C272">
            <v>1904.133</v>
          </cell>
          <cell r="D272">
            <v>1957.7049999999999</v>
          </cell>
          <cell r="E272">
            <v>1907.229</v>
          </cell>
          <cell r="F272">
            <v>1875.73</v>
          </cell>
          <cell r="G272">
            <v>1853.2650000000001</v>
          </cell>
          <cell r="H272">
            <v>1398</v>
          </cell>
          <cell r="I272">
            <v>1398</v>
          </cell>
          <cell r="J272">
            <v>1398</v>
          </cell>
          <cell r="K272">
            <v>1398</v>
          </cell>
          <cell r="L272">
            <v>1398</v>
          </cell>
          <cell r="M272">
            <v>506.13299999999998</v>
          </cell>
          <cell r="N272">
            <v>559.70500000000004</v>
          </cell>
          <cell r="O272">
            <v>509.22899999999998</v>
          </cell>
          <cell r="P272">
            <v>477.73</v>
          </cell>
          <cell r="Q272">
            <v>455.26499999999999</v>
          </cell>
        </row>
        <row r="273">
          <cell r="B273" t="str">
            <v>940.0F Perceptielasten burgemeestersvergunning</v>
          </cell>
          <cell r="C273">
            <v>50.344999999999999</v>
          </cell>
          <cell r="D273">
            <v>51.854999999999997</v>
          </cell>
          <cell r="E273">
            <v>50.423000000000002</v>
          </cell>
          <cell r="F273">
            <v>49.526000000000003</v>
          </cell>
          <cell r="G273">
            <v>48.887999999999998</v>
          </cell>
          <cell r="H273">
            <v>94</v>
          </cell>
          <cell r="I273">
            <v>94</v>
          </cell>
          <cell r="J273">
            <v>94</v>
          </cell>
          <cell r="K273">
            <v>94</v>
          </cell>
          <cell r="L273">
            <v>94</v>
          </cell>
          <cell r="M273">
            <v>-43.655000000000001</v>
          </cell>
          <cell r="N273">
            <v>-42.145000000000003</v>
          </cell>
          <cell r="O273">
            <v>-43.576999999999998</v>
          </cell>
          <cell r="P273">
            <v>-44.473999999999997</v>
          </cell>
          <cell r="Q273">
            <v>-45.112000000000002</v>
          </cell>
        </row>
        <row r="274">
          <cell r="B274" t="str">
            <v>940.0G Perceptielasten BIZ</v>
          </cell>
          <cell r="C274">
            <v>35.119999999999997</v>
          </cell>
          <cell r="D274">
            <v>36.161999999999999</v>
          </cell>
          <cell r="E274">
            <v>35.173000000000002</v>
          </cell>
          <cell r="F274">
            <v>34.557000000000002</v>
          </cell>
          <cell r="G274">
            <v>34.116999999999997</v>
          </cell>
          <cell r="H274">
            <v>26</v>
          </cell>
          <cell r="I274">
            <v>26</v>
          </cell>
          <cell r="J274">
            <v>26</v>
          </cell>
          <cell r="K274">
            <v>26</v>
          </cell>
          <cell r="L274">
            <v>26</v>
          </cell>
          <cell r="M274">
            <v>9.1199999999999992</v>
          </cell>
          <cell r="N274">
            <v>10.162000000000001</v>
          </cell>
          <cell r="O274">
            <v>9.173</v>
          </cell>
          <cell r="P274">
            <v>8.5570000000000004</v>
          </cell>
          <cell r="Q274">
            <v>8.1170000000000009</v>
          </cell>
        </row>
        <row r="275">
          <cell r="B275" t="str">
            <v>940.0H Perceptielasten leges HHO</v>
          </cell>
          <cell r="C275">
            <v>16.670000000000002</v>
          </cell>
          <cell r="D275">
            <v>17.173999999999999</v>
          </cell>
          <cell r="E275">
            <v>16.696999999999999</v>
          </cell>
          <cell r="F275">
            <v>16.396999999999998</v>
          </cell>
          <cell r="G275">
            <v>16.184999999999999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16.670000000000002</v>
          </cell>
          <cell r="N275">
            <v>17.173999999999999</v>
          </cell>
          <cell r="O275">
            <v>16.696999999999999</v>
          </cell>
          <cell r="P275">
            <v>16.396999999999998</v>
          </cell>
          <cell r="Q275">
            <v>16.184999999999999</v>
          </cell>
        </row>
        <row r="276">
          <cell r="B276" t="str">
            <v>940.0I Perceptielasten leges Verkeer &amp; bereikbaarheid</v>
          </cell>
          <cell r="C276">
            <v>16.670000000000002</v>
          </cell>
          <cell r="D276">
            <v>17.173999999999999</v>
          </cell>
          <cell r="E276">
            <v>16.696999999999999</v>
          </cell>
          <cell r="F276">
            <v>16.396999999999998</v>
          </cell>
          <cell r="G276">
            <v>16.184999999999999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16.670000000000002</v>
          </cell>
          <cell r="N276">
            <v>17.173999999999999</v>
          </cell>
          <cell r="O276">
            <v>16.696999999999999</v>
          </cell>
          <cell r="P276">
            <v>16.396999999999998</v>
          </cell>
          <cell r="Q276">
            <v>16.184999999999999</v>
          </cell>
        </row>
        <row r="277">
          <cell r="B277" t="str">
            <v>940.0J Perceptielasten Bestuurlijke boetes</v>
          </cell>
          <cell r="C277">
            <v>52.113999999999997</v>
          </cell>
          <cell r="D277">
            <v>53.579000000000001</v>
          </cell>
          <cell r="E277">
            <v>52.197000000000003</v>
          </cell>
          <cell r="F277">
            <v>51.334000000000003</v>
          </cell>
          <cell r="G277">
            <v>50.72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52.113999999999997</v>
          </cell>
          <cell r="N277">
            <v>53.579000000000001</v>
          </cell>
          <cell r="O277">
            <v>52.197000000000003</v>
          </cell>
          <cell r="P277">
            <v>51.334000000000003</v>
          </cell>
          <cell r="Q277">
            <v>50.72</v>
          </cell>
        </row>
        <row r="278">
          <cell r="B278" t="str">
            <v>960.1G Interne / Externe leveringen (GAD)</v>
          </cell>
          <cell r="C278">
            <v>596.19057999999995</v>
          </cell>
          <cell r="D278">
            <v>608.19057999999995</v>
          </cell>
          <cell r="E278">
            <v>608.19057999999995</v>
          </cell>
          <cell r="F278">
            <v>608.19057999999995</v>
          </cell>
          <cell r="G278">
            <v>608.19057999999995</v>
          </cell>
          <cell r="H278">
            <v>596.19057999999995</v>
          </cell>
          <cell r="I278">
            <v>608.19057999999995</v>
          </cell>
          <cell r="J278">
            <v>608.19057999999995</v>
          </cell>
          <cell r="K278">
            <v>608.19057999999995</v>
          </cell>
          <cell r="L278">
            <v>608.19057999999995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</row>
        <row r="279">
          <cell r="B279" t="str">
            <v>922.3O Post onvoorzien</v>
          </cell>
          <cell r="C279">
            <v>778</v>
          </cell>
          <cell r="D279">
            <v>778</v>
          </cell>
          <cell r="E279">
            <v>778</v>
          </cell>
          <cell r="F279">
            <v>778</v>
          </cell>
          <cell r="G279">
            <v>778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778</v>
          </cell>
          <cell r="N279">
            <v>778</v>
          </cell>
          <cell r="O279">
            <v>778</v>
          </cell>
          <cell r="P279">
            <v>778</v>
          </cell>
          <cell r="Q279">
            <v>778</v>
          </cell>
        </row>
        <row r="280">
          <cell r="B280" t="str">
            <v>922.3P Trend en overig onverdeeld</v>
          </cell>
          <cell r="C280">
            <v>73754.23</v>
          </cell>
          <cell r="D280">
            <v>-29053.098000000002</v>
          </cell>
          <cell r="E280">
            <v>-5578.7860000000001</v>
          </cell>
          <cell r="F280">
            <v>-8732.7860000000001</v>
          </cell>
          <cell r="G280">
            <v>-7717.5259999999998</v>
          </cell>
          <cell r="H280">
            <v>235653.44699999999</v>
          </cell>
          <cell r="I280">
            <v>38407.129000000001</v>
          </cell>
          <cell r="J280">
            <v>11630.870999999999</v>
          </cell>
          <cell r="K280">
            <v>319.3</v>
          </cell>
          <cell r="L280">
            <v>100</v>
          </cell>
          <cell r="M280">
            <v>-161899.217</v>
          </cell>
          <cell r="N280">
            <v>-67460.226999999999</v>
          </cell>
          <cell r="O280">
            <v>-17209.656999999999</v>
          </cell>
          <cell r="P280">
            <v>-9052.0859999999993</v>
          </cell>
          <cell r="Q280">
            <v>-7817.5259999999998</v>
          </cell>
        </row>
        <row r="281">
          <cell r="B281" t="str">
            <v>960.2A Basiswerkplekken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</row>
        <row r="282">
          <cell r="B282" t="str">
            <v>960.2B Plus-producten</v>
          </cell>
          <cell r="C282">
            <v>-335</v>
          </cell>
          <cell r="D282">
            <v>-335</v>
          </cell>
          <cell r="E282">
            <v>-335</v>
          </cell>
          <cell r="F282">
            <v>-335</v>
          </cell>
          <cell r="G282">
            <v>-335</v>
          </cell>
          <cell r="H282">
            <v>3390</v>
          </cell>
          <cell r="I282">
            <v>3390</v>
          </cell>
          <cell r="J282">
            <v>3390</v>
          </cell>
          <cell r="K282">
            <v>3390</v>
          </cell>
          <cell r="L282">
            <v>3390</v>
          </cell>
          <cell r="M282">
            <v>-3725</v>
          </cell>
          <cell r="N282">
            <v>-3725</v>
          </cell>
          <cell r="O282">
            <v>-3725</v>
          </cell>
          <cell r="P282">
            <v>-3725</v>
          </cell>
          <cell r="Q282">
            <v>-3725</v>
          </cell>
        </row>
        <row r="283">
          <cell r="B283" t="str">
            <v>960.2D Plus-producten primair proces (CVDH)</v>
          </cell>
          <cell r="C283">
            <v>582</v>
          </cell>
          <cell r="D283">
            <v>677</v>
          </cell>
          <cell r="E283">
            <v>678</v>
          </cell>
          <cell r="F283">
            <v>678</v>
          </cell>
          <cell r="G283">
            <v>677</v>
          </cell>
          <cell r="H283">
            <v>820</v>
          </cell>
          <cell r="I283">
            <v>820</v>
          </cell>
          <cell r="J283">
            <v>820</v>
          </cell>
          <cell r="K283">
            <v>820</v>
          </cell>
          <cell r="L283">
            <v>820</v>
          </cell>
          <cell r="M283">
            <v>-238</v>
          </cell>
          <cell r="N283">
            <v>-143</v>
          </cell>
          <cell r="O283">
            <v>-142</v>
          </cell>
          <cell r="P283">
            <v>-142</v>
          </cell>
          <cell r="Q283">
            <v>-143</v>
          </cell>
        </row>
        <row r="284">
          <cell r="B284" t="str">
            <v>140.1C Bestrijding onveiligheid Deco (S)</v>
          </cell>
          <cell r="C284">
            <v>537.68899999999996</v>
          </cell>
          <cell r="D284">
            <v>448.774</v>
          </cell>
          <cell r="E284">
            <v>449.68099999999998</v>
          </cell>
          <cell r="F284">
            <v>449.887</v>
          </cell>
          <cell r="G284">
            <v>449.887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537.68899999999996</v>
          </cell>
          <cell r="N284">
            <v>448.774</v>
          </cell>
          <cell r="O284">
            <v>449.68099999999998</v>
          </cell>
          <cell r="P284">
            <v>449.887</v>
          </cell>
          <cell r="Q284">
            <v>449.887</v>
          </cell>
        </row>
        <row r="285">
          <cell r="B285" t="str">
            <v>210.2F Onderhoud wegen/straten/pleinen (S)</v>
          </cell>
          <cell r="C285">
            <v>7090.4131200000002</v>
          </cell>
          <cell r="D285">
            <v>7664.6257400000004</v>
          </cell>
          <cell r="E285">
            <v>7175.6948700000003</v>
          </cell>
          <cell r="F285">
            <v>7177.0759900000003</v>
          </cell>
          <cell r="G285">
            <v>7176.72811</v>
          </cell>
          <cell r="H285">
            <v>550</v>
          </cell>
          <cell r="I285">
            <v>550</v>
          </cell>
          <cell r="J285">
            <v>550</v>
          </cell>
          <cell r="K285">
            <v>550</v>
          </cell>
          <cell r="L285">
            <v>550</v>
          </cell>
          <cell r="M285">
            <v>6540.4131200000002</v>
          </cell>
          <cell r="N285">
            <v>7114.6257400000004</v>
          </cell>
          <cell r="O285">
            <v>6625.6948700000003</v>
          </cell>
          <cell r="P285">
            <v>6627.0759900000003</v>
          </cell>
          <cell r="Q285">
            <v>6626.72811</v>
          </cell>
        </row>
        <row r="286">
          <cell r="B286" t="str">
            <v>210.2G Aanleg wegen, straten en pleinen (S)</v>
          </cell>
          <cell r="C286">
            <v>611.63199999999995</v>
          </cell>
          <cell r="D286">
            <v>619.44500000000005</v>
          </cell>
          <cell r="E286">
            <v>619.94600000000003</v>
          </cell>
          <cell r="F286">
            <v>619.63099999999997</v>
          </cell>
          <cell r="G286">
            <v>619.63099999999997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611.63199999999995</v>
          </cell>
          <cell r="N286">
            <v>619.44500000000005</v>
          </cell>
          <cell r="O286">
            <v>619.94600000000003</v>
          </cell>
          <cell r="P286">
            <v>619.63099999999997</v>
          </cell>
          <cell r="Q286">
            <v>619.63099999999997</v>
          </cell>
        </row>
        <row r="287">
          <cell r="B287" t="str">
            <v>210.3C Straatreiniging (S)</v>
          </cell>
          <cell r="C287">
            <v>1574.422</v>
          </cell>
          <cell r="D287">
            <v>1591.683</v>
          </cell>
          <cell r="E287">
            <v>1593.3610000000001</v>
          </cell>
          <cell r="F287">
            <v>1593.502</v>
          </cell>
          <cell r="G287">
            <v>1593.502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1574.422</v>
          </cell>
          <cell r="N287">
            <v>1591.683</v>
          </cell>
          <cell r="O287">
            <v>1593.3610000000001</v>
          </cell>
          <cell r="P287">
            <v>1593.502</v>
          </cell>
          <cell r="Q287">
            <v>1593.502</v>
          </cell>
        </row>
        <row r="288">
          <cell r="B288" t="str">
            <v>210.4D Verkeersmanagement (S)</v>
          </cell>
          <cell r="C288">
            <v>884.61800000000005</v>
          </cell>
          <cell r="D288">
            <v>742.76099999999997</v>
          </cell>
          <cell r="E288">
            <v>743.80799999999999</v>
          </cell>
          <cell r="F288">
            <v>743.61599999999999</v>
          </cell>
          <cell r="G288">
            <v>743.61599999999999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884.61800000000005</v>
          </cell>
          <cell r="N288">
            <v>742.76099999999997</v>
          </cell>
          <cell r="O288">
            <v>743.80799999999999</v>
          </cell>
          <cell r="P288">
            <v>743.61599999999999</v>
          </cell>
          <cell r="Q288">
            <v>743.61599999999999</v>
          </cell>
        </row>
        <row r="289">
          <cell r="B289" t="str">
            <v>210.5B Onderhoud bruggen/ viaducten/ tunnels (S)</v>
          </cell>
          <cell r="C289">
            <v>62.381</v>
          </cell>
          <cell r="D289">
            <v>62.511000000000003</v>
          </cell>
          <cell r="E289">
            <v>62.63</v>
          </cell>
          <cell r="F289">
            <v>62.656999999999996</v>
          </cell>
          <cell r="G289">
            <v>62.656999999999996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62.381</v>
          </cell>
          <cell r="N289">
            <v>62.511000000000003</v>
          </cell>
          <cell r="O289">
            <v>62.63</v>
          </cell>
          <cell r="P289">
            <v>62.656999999999996</v>
          </cell>
          <cell r="Q289">
            <v>62.656999999999996</v>
          </cell>
        </row>
        <row r="290">
          <cell r="B290" t="str">
            <v>210.6C Gebruik openbare ruimte (S)</v>
          </cell>
          <cell r="C290">
            <v>498.928</v>
          </cell>
          <cell r="D290">
            <v>505.32799999999997</v>
          </cell>
          <cell r="E290">
            <v>505.70800000000003</v>
          </cell>
          <cell r="F290">
            <v>505.79399999999998</v>
          </cell>
          <cell r="G290">
            <v>505.79399999999998</v>
          </cell>
          <cell r="H290">
            <v>916</v>
          </cell>
          <cell r="I290">
            <v>916</v>
          </cell>
          <cell r="J290">
            <v>916</v>
          </cell>
          <cell r="K290">
            <v>916</v>
          </cell>
          <cell r="L290">
            <v>916</v>
          </cell>
          <cell r="M290">
            <v>-417.072</v>
          </cell>
          <cell r="N290">
            <v>-410.67200000000003</v>
          </cell>
          <cell r="O290">
            <v>-410.29199999999997</v>
          </cell>
          <cell r="P290">
            <v>-410.20600000000002</v>
          </cell>
          <cell r="Q290">
            <v>-410.20600000000002</v>
          </cell>
        </row>
        <row r="291">
          <cell r="B291" t="str">
            <v>210.8B Wijkaanpak (S)</v>
          </cell>
          <cell r="C291">
            <v>5215.8720000000003</v>
          </cell>
          <cell r="D291">
            <v>617.79899999999998</v>
          </cell>
          <cell r="E291">
            <v>628.63400000000001</v>
          </cell>
          <cell r="F291">
            <v>631.08900000000006</v>
          </cell>
          <cell r="G291">
            <v>631.08900000000006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5215.8720000000003</v>
          </cell>
          <cell r="N291">
            <v>617.79899999999998</v>
          </cell>
          <cell r="O291">
            <v>628.63400000000001</v>
          </cell>
          <cell r="P291">
            <v>631.08900000000006</v>
          </cell>
          <cell r="Q291">
            <v>631.08900000000006</v>
          </cell>
        </row>
        <row r="292">
          <cell r="B292" t="str">
            <v>221.2B Grachten en vaarten (S)</v>
          </cell>
          <cell r="C292">
            <v>198.20400000000001</v>
          </cell>
          <cell r="D292">
            <v>198.62100000000001</v>
          </cell>
          <cell r="E292">
            <v>198.999</v>
          </cell>
          <cell r="F292">
            <v>199.08500000000001</v>
          </cell>
          <cell r="G292">
            <v>199.08500000000001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198.20400000000001</v>
          </cell>
          <cell r="N292">
            <v>198.62100000000001</v>
          </cell>
          <cell r="O292">
            <v>198.999</v>
          </cell>
          <cell r="P292">
            <v>199.08500000000001</v>
          </cell>
          <cell r="Q292">
            <v>199.08500000000001</v>
          </cell>
        </row>
        <row r="293">
          <cell r="B293" t="str">
            <v>240.0B Waterkering  (S)</v>
          </cell>
          <cell r="C293">
            <v>142.86699999999999</v>
          </cell>
          <cell r="D293">
            <v>143.16800000000001</v>
          </cell>
          <cell r="E293">
            <v>143.44</v>
          </cell>
          <cell r="F293">
            <v>143.50200000000001</v>
          </cell>
          <cell r="G293">
            <v>143.50200000000001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142.86699999999999</v>
          </cell>
          <cell r="N293">
            <v>143.16800000000001</v>
          </cell>
          <cell r="O293">
            <v>143.44</v>
          </cell>
          <cell r="P293">
            <v>143.50200000000001</v>
          </cell>
          <cell r="Q293">
            <v>143.50200000000001</v>
          </cell>
        </row>
        <row r="294">
          <cell r="B294" t="str">
            <v>560.1C Openbaar groen (S)</v>
          </cell>
          <cell r="C294">
            <v>17417.9385</v>
          </cell>
          <cell r="D294">
            <v>16216.209000000001</v>
          </cell>
          <cell r="E294">
            <v>16292.445</v>
          </cell>
          <cell r="F294">
            <v>16297.575999999999</v>
          </cell>
          <cell r="G294">
            <v>16297.575999999999</v>
          </cell>
          <cell r="H294">
            <v>72</v>
          </cell>
          <cell r="I294">
            <v>72</v>
          </cell>
          <cell r="J294">
            <v>72</v>
          </cell>
          <cell r="K294">
            <v>72</v>
          </cell>
          <cell r="L294">
            <v>72</v>
          </cell>
          <cell r="M294">
            <v>17345.9385</v>
          </cell>
          <cell r="N294">
            <v>16144.209000000001</v>
          </cell>
          <cell r="O294">
            <v>16220.445</v>
          </cell>
          <cell r="P294">
            <v>16225.575999999999</v>
          </cell>
          <cell r="Q294">
            <v>16225.575999999999</v>
          </cell>
        </row>
        <row r="295">
          <cell r="B295" t="str">
            <v>560.2D Speelvoorzieningen (S)</v>
          </cell>
          <cell r="C295">
            <v>5073.3343000000004</v>
          </cell>
          <cell r="D295">
            <v>4707.8855999999996</v>
          </cell>
          <cell r="E295">
            <v>4705.4898899999998</v>
          </cell>
          <cell r="F295">
            <v>4696.2441799999997</v>
          </cell>
          <cell r="G295">
            <v>4685.3004799999999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5073.3343000000004</v>
          </cell>
          <cell r="N295">
            <v>4707.8855999999996</v>
          </cell>
          <cell r="O295">
            <v>4705.4898899999998</v>
          </cell>
          <cell r="P295">
            <v>4696.2441799999997</v>
          </cell>
          <cell r="Q295">
            <v>4685.3004799999999</v>
          </cell>
        </row>
        <row r="296">
          <cell r="B296" t="str">
            <v>560.2E Recreatieve voorzieningen (S)</v>
          </cell>
          <cell r="C296">
            <v>1310.82</v>
          </cell>
          <cell r="D296">
            <v>1316.046</v>
          </cell>
          <cell r="E296">
            <v>1317.933</v>
          </cell>
          <cell r="F296">
            <v>1318.3610000000001</v>
          </cell>
          <cell r="G296">
            <v>1318.3610000000001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1310.82</v>
          </cell>
          <cell r="N296">
            <v>1316.046</v>
          </cell>
          <cell r="O296">
            <v>1317.933</v>
          </cell>
          <cell r="P296">
            <v>1318.3610000000001</v>
          </cell>
          <cell r="Q296">
            <v>1318.3610000000001</v>
          </cell>
        </row>
        <row r="297">
          <cell r="B297" t="str">
            <v>670.0M Buurthuis van de Toekomst (S)</v>
          </cell>
          <cell r="C297">
            <v>18127.471000000001</v>
          </cell>
          <cell r="D297">
            <v>18567.829000000002</v>
          </cell>
          <cell r="E297">
            <v>18600.123</v>
          </cell>
          <cell r="F297">
            <v>18607.161</v>
          </cell>
          <cell r="G297">
            <v>18607.161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18127.471000000001</v>
          </cell>
          <cell r="N297">
            <v>18567.829000000002</v>
          </cell>
          <cell r="O297">
            <v>18600.123</v>
          </cell>
          <cell r="P297">
            <v>18607.161</v>
          </cell>
          <cell r="Q297">
            <v>18607.161</v>
          </cell>
        </row>
        <row r="298">
          <cell r="B298" t="str">
            <v>670.0N Leefbaarheid en bewonersparticipatie (S)</v>
          </cell>
          <cell r="C298">
            <v>11436.909</v>
          </cell>
          <cell r="D298">
            <v>10217.114</v>
          </cell>
          <cell r="E298">
            <v>10282.743</v>
          </cell>
          <cell r="F298">
            <v>10341.226000000001</v>
          </cell>
          <cell r="G298">
            <v>10341.226000000001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11436.909</v>
          </cell>
          <cell r="N298">
            <v>10217.114</v>
          </cell>
          <cell r="O298">
            <v>10282.743</v>
          </cell>
          <cell r="P298">
            <v>10341.226000000001</v>
          </cell>
          <cell r="Q298">
            <v>10341.226000000001</v>
          </cell>
        </row>
        <row r="299">
          <cell r="B299" t="str">
            <v>670.0O Vrijwilligerswerk (S)</v>
          </cell>
          <cell r="C299">
            <v>72.656000000000006</v>
          </cell>
          <cell r="D299">
            <v>74.531999999999996</v>
          </cell>
          <cell r="E299">
            <v>74.628</v>
          </cell>
          <cell r="F299">
            <v>74.650000000000006</v>
          </cell>
          <cell r="G299">
            <v>74.650000000000006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72.656000000000006</v>
          </cell>
          <cell r="N299">
            <v>74.531999999999996</v>
          </cell>
          <cell r="O299">
            <v>74.628</v>
          </cell>
          <cell r="P299">
            <v>74.650000000000006</v>
          </cell>
          <cell r="Q299">
            <v>74.650000000000006</v>
          </cell>
        </row>
        <row r="300">
          <cell r="B300" t="str">
            <v>670.0P Buurthuis van de toekomst (CVDH)</v>
          </cell>
          <cell r="C300">
            <v>738</v>
          </cell>
          <cell r="D300">
            <v>738</v>
          </cell>
          <cell r="E300">
            <v>737</v>
          </cell>
          <cell r="F300">
            <v>736</v>
          </cell>
          <cell r="G300">
            <v>736</v>
          </cell>
          <cell r="H300">
            <v>1387</v>
          </cell>
          <cell r="I300">
            <v>1387</v>
          </cell>
          <cell r="J300">
            <v>1387</v>
          </cell>
          <cell r="K300">
            <v>1387</v>
          </cell>
          <cell r="L300">
            <v>1387</v>
          </cell>
          <cell r="M300">
            <v>-649</v>
          </cell>
          <cell r="N300">
            <v>-649</v>
          </cell>
          <cell r="O300">
            <v>-650</v>
          </cell>
          <cell r="P300">
            <v>-651</v>
          </cell>
          <cell r="Q300">
            <v>-651</v>
          </cell>
        </row>
        <row r="301">
          <cell r="B301" t="str">
            <v>670.1D Preventief Jeugdbeleid (S)</v>
          </cell>
          <cell r="C301">
            <v>6640.14</v>
          </cell>
          <cell r="D301">
            <v>6800.4080000000004</v>
          </cell>
          <cell r="E301">
            <v>6811.5010000000002</v>
          </cell>
          <cell r="F301">
            <v>6813.7349999999997</v>
          </cell>
          <cell r="G301">
            <v>6813.7349999999997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6640.14</v>
          </cell>
          <cell r="N301">
            <v>6800.4080000000004</v>
          </cell>
          <cell r="O301">
            <v>6811.5010000000002</v>
          </cell>
          <cell r="P301">
            <v>6813.7349999999997</v>
          </cell>
          <cell r="Q301">
            <v>6813.7349999999997</v>
          </cell>
        </row>
        <row r="302">
          <cell r="B302" t="str">
            <v>723.7C Wijkleefbaarheid (S)</v>
          </cell>
          <cell r="C302">
            <v>924.57899999999995</v>
          </cell>
          <cell r="D302">
            <v>865.01800000000003</v>
          </cell>
          <cell r="E302">
            <v>865.995</v>
          </cell>
          <cell r="F302">
            <v>866.21600000000001</v>
          </cell>
          <cell r="G302">
            <v>866.21600000000001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924.57899999999995</v>
          </cell>
          <cell r="N302">
            <v>865.01800000000003</v>
          </cell>
          <cell r="O302">
            <v>865.995</v>
          </cell>
          <cell r="P302">
            <v>866.21600000000001</v>
          </cell>
          <cell r="Q302">
            <v>866.21600000000001</v>
          </cell>
        </row>
        <row r="303">
          <cell r="B303" t="str">
            <v>723.8B Graffitibestrijding (S)</v>
          </cell>
          <cell r="C303">
            <v>561.25699999999995</v>
          </cell>
          <cell r="D303">
            <v>567.48800000000006</v>
          </cell>
          <cell r="E303">
            <v>568.60299999999995</v>
          </cell>
          <cell r="F303">
            <v>568.85599999999999</v>
          </cell>
          <cell r="G303">
            <v>568.85599999999999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561.25699999999995</v>
          </cell>
          <cell r="N303">
            <v>567.48800000000006</v>
          </cell>
          <cell r="O303">
            <v>568.60299999999995</v>
          </cell>
          <cell r="P303">
            <v>568.85599999999999</v>
          </cell>
          <cell r="Q303">
            <v>568.85599999999999</v>
          </cell>
        </row>
        <row r="304">
          <cell r="B304" t="str">
            <v>723.9B Bewonersinitiatieven duurzaamheid</v>
          </cell>
          <cell r="C304">
            <v>887.81899999999996</v>
          </cell>
          <cell r="D304">
            <v>478.084</v>
          </cell>
          <cell r="E304">
            <v>478.32400000000001</v>
          </cell>
          <cell r="F304">
            <v>478.37799999999999</v>
          </cell>
          <cell r="G304">
            <v>478.37799999999999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887.81899999999996</v>
          </cell>
          <cell r="N304">
            <v>478.084</v>
          </cell>
          <cell r="O304">
            <v>478.32400000000001</v>
          </cell>
          <cell r="P304">
            <v>478.37799999999999</v>
          </cell>
          <cell r="Q304">
            <v>478.37799999999999</v>
          </cell>
        </row>
        <row r="305">
          <cell r="B305" t="str">
            <v>010.0A Overhead directeur BSD</v>
          </cell>
          <cell r="C305">
            <v>11170.8</v>
          </cell>
          <cell r="D305">
            <v>11066.8</v>
          </cell>
          <cell r="E305">
            <v>11095.8</v>
          </cell>
          <cell r="F305">
            <v>11106.8</v>
          </cell>
          <cell r="G305">
            <v>11106.8</v>
          </cell>
          <cell r="H305">
            <v>225</v>
          </cell>
          <cell r="I305">
            <v>225</v>
          </cell>
          <cell r="J305">
            <v>225</v>
          </cell>
          <cell r="K305">
            <v>225</v>
          </cell>
          <cell r="L305">
            <v>225</v>
          </cell>
          <cell r="M305">
            <v>10945.8</v>
          </cell>
          <cell r="N305">
            <v>10841.8</v>
          </cell>
          <cell r="O305">
            <v>10870.8</v>
          </cell>
          <cell r="P305">
            <v>10881.8</v>
          </cell>
          <cell r="Q305">
            <v>10881.8</v>
          </cell>
        </row>
        <row r="306">
          <cell r="B306" t="str">
            <v>010.0B Concern bedrijfsvoeringstaken</v>
          </cell>
          <cell r="C306">
            <v>27195.200000000001</v>
          </cell>
          <cell r="D306">
            <v>25502.2</v>
          </cell>
          <cell r="E306">
            <v>24718.2</v>
          </cell>
          <cell r="F306">
            <v>24551.200000000001</v>
          </cell>
          <cell r="G306">
            <v>24261.200000000001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27195.200000000001</v>
          </cell>
          <cell r="N306">
            <v>25502.2</v>
          </cell>
          <cell r="O306">
            <v>24718.2</v>
          </cell>
          <cell r="P306">
            <v>24551.200000000001</v>
          </cell>
          <cell r="Q306">
            <v>24261.200000000001</v>
          </cell>
        </row>
        <row r="307">
          <cell r="B307" t="str">
            <v>010.0C Bestuursadvisering en ¿ondersteuning</v>
          </cell>
          <cell r="C307">
            <v>5080</v>
          </cell>
          <cell r="D307">
            <v>5204</v>
          </cell>
          <cell r="E307">
            <v>5226</v>
          </cell>
          <cell r="F307">
            <v>5240</v>
          </cell>
          <cell r="G307">
            <v>5240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5080</v>
          </cell>
          <cell r="N307">
            <v>5204</v>
          </cell>
          <cell r="O307">
            <v>5226</v>
          </cell>
          <cell r="P307">
            <v>5240</v>
          </cell>
          <cell r="Q307">
            <v>5240</v>
          </cell>
        </row>
        <row r="308">
          <cell r="B308" t="str">
            <v>011.0A Overhead directeur OCW</v>
          </cell>
          <cell r="C308">
            <v>28757</v>
          </cell>
          <cell r="D308">
            <v>29566</v>
          </cell>
          <cell r="E308">
            <v>29721</v>
          </cell>
          <cell r="F308">
            <v>29738</v>
          </cell>
          <cell r="G308">
            <v>29738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28757</v>
          </cell>
          <cell r="N308">
            <v>29566</v>
          </cell>
          <cell r="O308">
            <v>29721</v>
          </cell>
          <cell r="P308">
            <v>29738</v>
          </cell>
          <cell r="Q308">
            <v>29738</v>
          </cell>
        </row>
        <row r="309">
          <cell r="B309" t="str">
            <v>012.0A Overhead directeur DSB</v>
          </cell>
          <cell r="C309">
            <v>24832</v>
          </cell>
          <cell r="D309">
            <v>24563</v>
          </cell>
          <cell r="E309">
            <v>25215</v>
          </cell>
          <cell r="F309">
            <v>25001</v>
          </cell>
          <cell r="G309">
            <v>24932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24832</v>
          </cell>
          <cell r="N309">
            <v>24563</v>
          </cell>
          <cell r="O309">
            <v>25215</v>
          </cell>
          <cell r="P309">
            <v>25001</v>
          </cell>
          <cell r="Q309">
            <v>24932</v>
          </cell>
        </row>
        <row r="310">
          <cell r="B310" t="str">
            <v>013.0A Overhead directeur DSO</v>
          </cell>
          <cell r="C310">
            <v>28984.483</v>
          </cell>
          <cell r="D310">
            <v>29960.406999999999</v>
          </cell>
          <cell r="E310">
            <v>30412.256000000001</v>
          </cell>
          <cell r="F310">
            <v>30845.88</v>
          </cell>
          <cell r="G310">
            <v>31464.296999999999</v>
          </cell>
          <cell r="H310">
            <v>10605.003000000001</v>
          </cell>
          <cell r="I310">
            <v>10605.003000000001</v>
          </cell>
          <cell r="J310">
            <v>10605.003000000001</v>
          </cell>
          <cell r="K310">
            <v>10605.003000000001</v>
          </cell>
          <cell r="L310">
            <v>10605.003000000001</v>
          </cell>
          <cell r="M310">
            <v>18379.48</v>
          </cell>
          <cell r="N310">
            <v>19355.403999999999</v>
          </cell>
          <cell r="O310">
            <v>19807.253000000001</v>
          </cell>
          <cell r="P310">
            <v>20240.877</v>
          </cell>
          <cell r="Q310">
            <v>20859.294000000002</v>
          </cell>
        </row>
        <row r="311">
          <cell r="B311" t="str">
            <v>014.0A Overhead directeur DPZ</v>
          </cell>
          <cell r="C311">
            <v>31221.418259999999</v>
          </cell>
          <cell r="D311">
            <v>31420.792239999999</v>
          </cell>
          <cell r="E311">
            <v>30573.343730000001</v>
          </cell>
          <cell r="F311">
            <v>30267.011989999999</v>
          </cell>
          <cell r="G311">
            <v>29846.786179999999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31221.418259999999</v>
          </cell>
          <cell r="N311">
            <v>31420.792239999999</v>
          </cell>
          <cell r="O311">
            <v>30573.343730000001</v>
          </cell>
          <cell r="P311">
            <v>30267.011989999999</v>
          </cell>
          <cell r="Q311">
            <v>29846.786179999999</v>
          </cell>
        </row>
        <row r="312">
          <cell r="B312" t="str">
            <v>015.0A Overhead directeur SZW</v>
          </cell>
          <cell r="C312">
            <v>36937.211000000003</v>
          </cell>
          <cell r="D312">
            <v>36831.680999999997</v>
          </cell>
          <cell r="E312">
            <v>36237.247000000003</v>
          </cell>
          <cell r="F312">
            <v>36234.254999999997</v>
          </cell>
          <cell r="G312">
            <v>36228.396000000001</v>
          </cell>
          <cell r="H312">
            <v>220.51400000000001</v>
          </cell>
          <cell r="I312">
            <v>220.51400000000001</v>
          </cell>
          <cell r="J312">
            <v>220.51400000000001</v>
          </cell>
          <cell r="K312">
            <v>220.51400000000001</v>
          </cell>
          <cell r="L312">
            <v>220.51400000000001</v>
          </cell>
          <cell r="M312">
            <v>36716.697</v>
          </cell>
          <cell r="N312">
            <v>36611.167000000001</v>
          </cell>
          <cell r="O312">
            <v>36016.733</v>
          </cell>
          <cell r="P312">
            <v>36013.741000000002</v>
          </cell>
          <cell r="Q312">
            <v>36007.881999999998</v>
          </cell>
        </row>
        <row r="313">
          <cell r="B313" t="str">
            <v>016.0A Overhead directeur HGR</v>
          </cell>
          <cell r="C313">
            <v>21942.370869999999</v>
          </cell>
          <cell r="D313">
            <v>21299.617190000001</v>
          </cell>
          <cell r="E313">
            <v>21109.30819</v>
          </cell>
          <cell r="F313">
            <v>21840.631000000001</v>
          </cell>
          <cell r="G313">
            <v>21840.631000000001</v>
          </cell>
          <cell r="H313">
            <v>18657.812999999998</v>
          </cell>
          <cell r="I313">
            <v>18654.812999999998</v>
          </cell>
          <cell r="J313">
            <v>18654.812999999998</v>
          </cell>
          <cell r="K313">
            <v>18654.812999999998</v>
          </cell>
          <cell r="L313">
            <v>18654.812999999998</v>
          </cell>
          <cell r="M313">
            <v>3284.5578700000001</v>
          </cell>
          <cell r="N313">
            <v>2644.8041899999998</v>
          </cell>
          <cell r="O313">
            <v>2454.4951900000001</v>
          </cell>
          <cell r="P313">
            <v>3185.8180000000002</v>
          </cell>
          <cell r="Q313">
            <v>3185.8180000000002</v>
          </cell>
        </row>
        <row r="314">
          <cell r="B314" t="str">
            <v>017.0A Overhead directeur CVDH</v>
          </cell>
          <cell r="C314">
            <v>2653</v>
          </cell>
          <cell r="D314">
            <v>2519</v>
          </cell>
          <cell r="E314">
            <v>2519</v>
          </cell>
          <cell r="F314">
            <v>2519</v>
          </cell>
          <cell r="G314">
            <v>2519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2653</v>
          </cell>
          <cell r="N314">
            <v>2519</v>
          </cell>
          <cell r="O314">
            <v>2519</v>
          </cell>
          <cell r="P314">
            <v>2519</v>
          </cell>
          <cell r="Q314">
            <v>2519</v>
          </cell>
        </row>
        <row r="315">
          <cell r="B315" t="str">
            <v>018.0A Overhead directeur GAD</v>
          </cell>
          <cell r="C315">
            <v>1567.53574</v>
          </cell>
          <cell r="D315">
            <v>1658.53574</v>
          </cell>
          <cell r="E315">
            <v>1658.53574</v>
          </cell>
          <cell r="F315">
            <v>1658.53574</v>
          </cell>
          <cell r="G315">
            <v>1658.53574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1567.53574</v>
          </cell>
          <cell r="N315">
            <v>1658.53574</v>
          </cell>
          <cell r="O315">
            <v>1658.53574</v>
          </cell>
          <cell r="P315">
            <v>1658.53574</v>
          </cell>
          <cell r="Q315">
            <v>1658.53574</v>
          </cell>
        </row>
        <row r="316">
          <cell r="B316" t="str">
            <v>019.0A Overhead directeur IDC</v>
          </cell>
          <cell r="C316">
            <v>3268.6790000000001</v>
          </cell>
          <cell r="D316">
            <v>3963.6790000000001</v>
          </cell>
          <cell r="E316">
            <v>860.67899999999997</v>
          </cell>
          <cell r="F316">
            <v>-2163.3209999999999</v>
          </cell>
          <cell r="G316">
            <v>-2163.3209999999999</v>
          </cell>
          <cell r="H316">
            <v>1984</v>
          </cell>
          <cell r="I316">
            <v>1234</v>
          </cell>
          <cell r="J316">
            <v>1084</v>
          </cell>
          <cell r="K316">
            <v>1084</v>
          </cell>
          <cell r="L316">
            <v>1084</v>
          </cell>
          <cell r="M316">
            <v>1284.6790000000001</v>
          </cell>
          <cell r="N316">
            <v>2729.6790000000001</v>
          </cell>
          <cell r="O316">
            <v>-223.321</v>
          </cell>
          <cell r="P316">
            <v>-3247.3209999999999</v>
          </cell>
          <cell r="Q316">
            <v>-3247.3209999999999</v>
          </cell>
        </row>
        <row r="317">
          <cell r="B317" t="str">
            <v>021.0A Overhead directeur BEC</v>
          </cell>
          <cell r="C317">
            <v>48669.383999999998</v>
          </cell>
          <cell r="D317">
            <v>50272</v>
          </cell>
          <cell r="E317">
            <v>50422</v>
          </cell>
          <cell r="F317">
            <v>50568</v>
          </cell>
          <cell r="G317">
            <v>50714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48669.383999999998</v>
          </cell>
          <cell r="N317">
            <v>50272</v>
          </cell>
          <cell r="O317">
            <v>50422</v>
          </cell>
          <cell r="P317">
            <v>50568</v>
          </cell>
          <cell r="Q317">
            <v>50714</v>
          </cell>
        </row>
        <row r="318">
          <cell r="B318" t="str">
            <v>960.2F Basiswerkplekken overhead (CVDH)</v>
          </cell>
          <cell r="C318">
            <v>145</v>
          </cell>
          <cell r="D318">
            <v>142</v>
          </cell>
          <cell r="E318">
            <v>140</v>
          </cell>
          <cell r="F318">
            <v>137</v>
          </cell>
          <cell r="G318">
            <v>135</v>
          </cell>
          <cell r="H318">
            <v>733</v>
          </cell>
          <cell r="I318">
            <v>733</v>
          </cell>
          <cell r="J318">
            <v>733</v>
          </cell>
          <cell r="K318">
            <v>733</v>
          </cell>
          <cell r="L318">
            <v>733</v>
          </cell>
          <cell r="M318">
            <v>-588</v>
          </cell>
          <cell r="N318">
            <v>-591</v>
          </cell>
          <cell r="O318">
            <v>-593</v>
          </cell>
          <cell r="P318">
            <v>-596</v>
          </cell>
          <cell r="Q318">
            <v>-598</v>
          </cell>
        </row>
        <row r="319">
          <cell r="C319">
            <v>6.1825479999999994E-8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6.1825479999999994E-8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</row>
        <row r="320">
          <cell r="C320">
            <v>2531880.6860100012</v>
          </cell>
          <cell r="D320">
            <v>2259589.9740199996</v>
          </cell>
          <cell r="E320">
            <v>2273254.3538599997</v>
          </cell>
          <cell r="F320">
            <v>2216114.1836900003</v>
          </cell>
          <cell r="G320">
            <v>2192827.7631900003</v>
          </cell>
          <cell r="H320">
            <v>2531880.6815800006</v>
          </cell>
          <cell r="I320">
            <v>2259589.9675800004</v>
          </cell>
          <cell r="J320">
            <v>2273254.3475800003</v>
          </cell>
          <cell r="K320">
            <v>2216114.1825799998</v>
          </cell>
          <cell r="L320">
            <v>2192827.7625800003</v>
          </cell>
          <cell r="M320">
            <v>4.4299994641134191E-3</v>
          </cell>
          <cell r="N320">
            <v>6.4400002884212881E-3</v>
          </cell>
          <cell r="O320">
            <v>6.2800002997391857E-3</v>
          </cell>
          <cell r="P320">
            <v>1.1099995172116905E-3</v>
          </cell>
          <cell r="Q320">
            <v>6.0999953711871058E-4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S321"/>
  <sheetViews>
    <sheetView showGridLines="0" tabSelected="1" zoomScale="85" zoomScaleNormal="8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P308" sqref="B1:P308"/>
    </sheetView>
  </sheetViews>
  <sheetFormatPr defaultRowHeight="15" x14ac:dyDescent="0.25"/>
  <cols>
    <col min="1" max="1" width="3.42578125" style="2" customWidth="1"/>
    <col min="2" max="2" width="45.42578125" style="2" customWidth="1"/>
    <col min="3" max="3" width="21.7109375" style="2" bestFit="1" customWidth="1"/>
    <col min="4" max="4" width="55.7109375" style="2" bestFit="1" customWidth="1"/>
    <col min="5" max="5" width="9" style="3" bestFit="1" customWidth="1"/>
    <col min="6" max="6" width="81.42578125" style="2" bestFit="1" customWidth="1"/>
    <col min="7" max="7" width="50.140625" style="2" customWidth="1"/>
    <col min="8" max="9" width="68.42578125" style="2" hidden="1" customWidth="1"/>
    <col min="10" max="13" width="11.140625" style="2" hidden="1" customWidth="1"/>
    <col min="14" max="16" width="14.85546875" style="2" bestFit="1" customWidth="1"/>
    <col min="17" max="17" width="39.5703125" style="2" bestFit="1" customWidth="1"/>
    <col min="18" max="16384" width="9.140625" style="2"/>
  </cols>
  <sheetData>
    <row r="1" spans="2:19" ht="18.75" x14ac:dyDescent="0.3">
      <c r="B1" s="1" t="s">
        <v>0</v>
      </c>
      <c r="L1" s="4"/>
      <c r="M1" s="4"/>
    </row>
    <row r="2" spans="2:19" s="6" customFormat="1" x14ac:dyDescent="0.25">
      <c r="B2" s="5" t="s">
        <v>1</v>
      </c>
      <c r="E2" s="3"/>
      <c r="L2" s="7"/>
      <c r="M2" s="7"/>
    </row>
    <row r="3" spans="2:19" x14ac:dyDescent="0.25">
      <c r="L3" s="4"/>
      <c r="M3" s="4"/>
      <c r="N3" s="90" t="s">
        <v>2</v>
      </c>
      <c r="O3" s="91"/>
      <c r="P3" s="92"/>
    </row>
    <row r="4" spans="2:19" s="16" customFormat="1" x14ac:dyDescent="0.25">
      <c r="B4" s="8" t="s">
        <v>3</v>
      </c>
      <c r="C4" s="9" t="s">
        <v>4</v>
      </c>
      <c r="D4" s="10" t="s">
        <v>5</v>
      </c>
      <c r="E4" s="11" t="s">
        <v>6</v>
      </c>
      <c r="F4" s="10" t="s">
        <v>7</v>
      </c>
      <c r="G4" s="12" t="s">
        <v>8</v>
      </c>
      <c r="H4" s="10"/>
      <c r="I4" s="10"/>
      <c r="J4" s="10"/>
      <c r="K4" s="10"/>
      <c r="L4" s="10"/>
      <c r="M4" s="10"/>
      <c r="N4" s="13" t="s">
        <v>9</v>
      </c>
      <c r="O4" s="14" t="s">
        <v>10</v>
      </c>
      <c r="P4" s="15" t="s">
        <v>11</v>
      </c>
      <c r="R4" s="17"/>
      <c r="S4" s="17"/>
    </row>
    <row r="5" spans="2:19" hidden="1" x14ac:dyDescent="0.25">
      <c r="B5" s="18"/>
      <c r="C5" s="19"/>
      <c r="D5" s="19"/>
      <c r="E5" s="20"/>
      <c r="F5" s="19"/>
      <c r="G5" s="21"/>
    </row>
    <row r="6" spans="2:19" s="25" customFormat="1" ht="18.75" hidden="1" x14ac:dyDescent="0.3">
      <c r="B6" s="18" t="s">
        <v>12</v>
      </c>
      <c r="C6" s="2" t="s">
        <v>13</v>
      </c>
      <c r="D6" s="22"/>
      <c r="E6" s="23"/>
      <c r="F6" s="22"/>
      <c r="G6" s="24"/>
    </row>
    <row r="7" spans="2:19" hidden="1" x14ac:dyDescent="0.25">
      <c r="B7" s="18"/>
      <c r="C7" s="19"/>
      <c r="D7" s="19"/>
      <c r="E7" s="20"/>
      <c r="F7" s="19"/>
      <c r="G7" s="21"/>
    </row>
    <row r="8" spans="2:19" hidden="1" x14ac:dyDescent="0.25">
      <c r="B8" s="18"/>
      <c r="C8" s="19"/>
      <c r="D8" s="19"/>
      <c r="E8" s="26"/>
      <c r="F8" s="19"/>
      <c r="G8" s="19"/>
    </row>
    <row r="9" spans="2:19" hidden="1" x14ac:dyDescent="0.25">
      <c r="B9" s="18" t="s">
        <v>3</v>
      </c>
      <c r="C9" s="2" t="s">
        <v>14</v>
      </c>
      <c r="D9" s="2" t="s">
        <v>15</v>
      </c>
      <c r="E9" s="27" t="s">
        <v>6</v>
      </c>
      <c r="F9" s="2" t="s">
        <v>7</v>
      </c>
      <c r="G9" s="2" t="s">
        <v>8</v>
      </c>
    </row>
    <row r="10" spans="2:19" x14ac:dyDescent="0.25">
      <c r="B10" s="28" t="s">
        <v>16</v>
      </c>
      <c r="C10" s="3" t="s">
        <v>17</v>
      </c>
      <c r="D10" s="27" t="s">
        <v>18</v>
      </c>
      <c r="E10" s="3" t="s">
        <v>19</v>
      </c>
      <c r="F10" s="27" t="s">
        <v>20</v>
      </c>
      <c r="G10" s="27" t="s">
        <v>21</v>
      </c>
      <c r="H10" s="27"/>
      <c r="I10" s="27"/>
      <c r="J10" s="27"/>
      <c r="K10" s="27"/>
      <c r="L10" s="27"/>
      <c r="M10" s="27"/>
      <c r="N10" s="29">
        <f>IFERROR(VLOOKUP(F10,'[1]OB19 bij Fin'!$B:$Q,3,FALSE),0)</f>
        <v>193</v>
      </c>
      <c r="O10" s="30">
        <f>IFERROR(VLOOKUP(F10,'[1]OB19 bij Fin'!$B:$Q,8,FALSE),0)</f>
        <v>0</v>
      </c>
      <c r="P10" s="31">
        <f t="shared" ref="P10:P15" si="0">N10-O10</f>
        <v>193</v>
      </c>
    </row>
    <row r="11" spans="2:19" x14ac:dyDescent="0.25">
      <c r="B11" s="28"/>
      <c r="C11" s="3"/>
      <c r="D11" s="27" t="s">
        <v>22</v>
      </c>
      <c r="E11" s="3" t="s">
        <v>19</v>
      </c>
      <c r="F11" s="27" t="s">
        <v>23</v>
      </c>
      <c r="G11" s="27" t="s">
        <v>24</v>
      </c>
      <c r="H11" s="27"/>
      <c r="I11" s="27"/>
      <c r="J11" s="27"/>
      <c r="K11" s="27"/>
      <c r="L11" s="27"/>
      <c r="M11" s="27"/>
      <c r="N11" s="32">
        <f>IFERROR(VLOOKUP(F11,'[1]OB19 bij Fin'!$B:$Q,3,FALSE),0)</f>
        <v>3144</v>
      </c>
      <c r="O11" s="33">
        <f>IFERROR(VLOOKUP(F11,'[1]OB19 bij Fin'!$B:$Q,8,FALSE),0)</f>
        <v>0</v>
      </c>
      <c r="P11" s="34">
        <f t="shared" si="0"/>
        <v>3144</v>
      </c>
    </row>
    <row r="12" spans="2:19" x14ac:dyDescent="0.25">
      <c r="B12" s="28"/>
      <c r="C12" s="3"/>
      <c r="D12" s="27" t="s">
        <v>25</v>
      </c>
      <c r="E12" s="3" t="s">
        <v>19</v>
      </c>
      <c r="F12" s="27" t="s">
        <v>26</v>
      </c>
      <c r="G12" s="27" t="s">
        <v>24</v>
      </c>
      <c r="H12" s="27"/>
      <c r="I12" s="27"/>
      <c r="J12" s="27"/>
      <c r="K12" s="27"/>
      <c r="L12" s="27"/>
      <c r="M12" s="27"/>
      <c r="N12" s="32">
        <f>IFERROR(VLOOKUP(F12,'[1]OB19 bij Fin'!$B:$Q,3,FALSE),0)</f>
        <v>2338</v>
      </c>
      <c r="O12" s="33">
        <f>IFERROR(VLOOKUP(F12,'[1]OB19 bij Fin'!$B:$Q,8,FALSE),0)</f>
        <v>0</v>
      </c>
      <c r="P12" s="34">
        <f t="shared" si="0"/>
        <v>2338</v>
      </c>
    </row>
    <row r="13" spans="2:19" x14ac:dyDescent="0.25">
      <c r="B13" s="28"/>
      <c r="C13" s="3"/>
      <c r="D13" s="27" t="s">
        <v>27</v>
      </c>
      <c r="E13" s="3" t="s">
        <v>19</v>
      </c>
      <c r="F13" s="27" t="s">
        <v>28</v>
      </c>
      <c r="G13" s="27" t="s">
        <v>24</v>
      </c>
      <c r="H13" s="27"/>
      <c r="I13" s="27"/>
      <c r="J13" s="27"/>
      <c r="K13" s="27"/>
      <c r="L13" s="27"/>
      <c r="M13" s="27"/>
      <c r="N13" s="32">
        <f>IFERROR(VLOOKUP(F13,'[1]OB19 bij Fin'!$B:$Q,3,FALSE),0)</f>
        <v>1769</v>
      </c>
      <c r="O13" s="33">
        <f>IFERROR(VLOOKUP(F13,'[1]OB19 bij Fin'!$B:$Q,8,FALSE),0)</f>
        <v>0</v>
      </c>
      <c r="P13" s="34">
        <f t="shared" si="0"/>
        <v>1769</v>
      </c>
    </row>
    <row r="14" spans="2:19" x14ac:dyDescent="0.25">
      <c r="B14" s="28"/>
      <c r="C14" s="3"/>
      <c r="D14" s="27" t="s">
        <v>29</v>
      </c>
      <c r="E14" s="3" t="s">
        <v>19</v>
      </c>
      <c r="F14" s="27" t="s">
        <v>30</v>
      </c>
      <c r="G14" s="27" t="s">
        <v>24</v>
      </c>
      <c r="H14" s="27"/>
      <c r="I14" s="27"/>
      <c r="J14" s="27"/>
      <c r="K14" s="27"/>
      <c r="L14" s="27"/>
      <c r="M14" s="27"/>
      <c r="N14" s="32">
        <f>IFERROR(VLOOKUP(F14,'[1]OB19 bij Fin'!$B:$Q,3,FALSE),0)</f>
        <v>731</v>
      </c>
      <c r="O14" s="33">
        <f>IFERROR(VLOOKUP(F14,'[1]OB19 bij Fin'!$B:$Q,8,FALSE),0)</f>
        <v>35</v>
      </c>
      <c r="P14" s="34">
        <f t="shared" si="0"/>
        <v>696</v>
      </c>
    </row>
    <row r="15" spans="2:19" x14ac:dyDescent="0.25">
      <c r="B15" s="28"/>
      <c r="C15" s="3"/>
      <c r="D15" s="27" t="s">
        <v>31</v>
      </c>
      <c r="E15" s="3" t="s">
        <v>19</v>
      </c>
      <c r="F15" s="27" t="s">
        <v>32</v>
      </c>
      <c r="G15" s="27" t="s">
        <v>24</v>
      </c>
      <c r="H15" s="27"/>
      <c r="I15" s="27"/>
      <c r="J15" s="27"/>
      <c r="K15" s="27"/>
      <c r="L15" s="27"/>
      <c r="M15" s="27"/>
      <c r="N15" s="32">
        <f>IFERROR(VLOOKUP(F15,'[1]OB19 bij Fin'!$B:$Q,3,FALSE),0)</f>
        <v>776</v>
      </c>
      <c r="O15" s="33">
        <f>IFERROR(VLOOKUP(F15,'[1]OB19 bij Fin'!$B:$Q,8,FALSE),0)</f>
        <v>0</v>
      </c>
      <c r="P15" s="34">
        <f t="shared" si="0"/>
        <v>776</v>
      </c>
    </row>
    <row r="16" spans="2:19" x14ac:dyDescent="0.25">
      <c r="B16" s="35" t="s">
        <v>33</v>
      </c>
      <c r="C16" s="36"/>
      <c r="D16" s="36"/>
      <c r="E16" s="36"/>
      <c r="F16" s="36"/>
      <c r="G16" s="36"/>
      <c r="H16" s="35"/>
      <c r="I16" s="36"/>
      <c r="J16" s="36"/>
      <c r="K16" s="36"/>
      <c r="L16" s="36"/>
      <c r="M16" s="36"/>
      <c r="N16" s="37">
        <f>SUM(N10:N15)</f>
        <v>8951</v>
      </c>
      <c r="O16" s="38">
        <f t="shared" ref="O16:P16" si="1">SUM(O10:O15)</f>
        <v>35</v>
      </c>
      <c r="P16" s="39">
        <f t="shared" si="1"/>
        <v>8916</v>
      </c>
    </row>
    <row r="17" spans="2:17" x14ac:dyDescent="0.25">
      <c r="B17" s="28" t="s">
        <v>34</v>
      </c>
      <c r="C17" s="3" t="s">
        <v>35</v>
      </c>
      <c r="D17" s="27" t="s">
        <v>36</v>
      </c>
      <c r="E17" s="3" t="s">
        <v>37</v>
      </c>
      <c r="F17" s="27" t="s">
        <v>38</v>
      </c>
      <c r="G17" s="27" t="s">
        <v>39</v>
      </c>
      <c r="H17" s="27"/>
      <c r="I17" s="27"/>
      <c r="J17" s="27"/>
      <c r="K17" s="27"/>
      <c r="L17" s="27"/>
      <c r="M17" s="27"/>
      <c r="N17" s="32">
        <f>IFERROR(VLOOKUP(F17,'[1]OB19 bij Fin'!$B:$Q,3,FALSE),0)</f>
        <v>3612</v>
      </c>
      <c r="O17" s="33">
        <f>IFERROR(VLOOKUP(F17,'[1]OB19 bij Fin'!$B:$Q,8,FALSE),0)</f>
        <v>2200</v>
      </c>
      <c r="P17" s="34">
        <f t="shared" ref="P17:P19" si="2">N17-O17</f>
        <v>1412</v>
      </c>
    </row>
    <row r="18" spans="2:17" x14ac:dyDescent="0.25">
      <c r="B18" s="28"/>
      <c r="C18" s="3"/>
      <c r="D18" s="27" t="s">
        <v>40</v>
      </c>
      <c r="E18" s="3" t="s">
        <v>37</v>
      </c>
      <c r="F18" s="27" t="s">
        <v>41</v>
      </c>
      <c r="G18" s="27" t="s">
        <v>39</v>
      </c>
      <c r="H18" s="27"/>
      <c r="I18" s="27"/>
      <c r="J18" s="27"/>
      <c r="K18" s="27"/>
      <c r="L18" s="27"/>
      <c r="M18" s="27"/>
      <c r="N18" s="32">
        <f>IFERROR(VLOOKUP(F18,'[1]OB19 bij Fin'!$B:$Q,3,FALSE),0)</f>
        <v>1586.5920000000001</v>
      </c>
      <c r="O18" s="33">
        <f>IFERROR(VLOOKUP(F18,'[1]OB19 bij Fin'!$B:$Q,8,FALSE),0)</f>
        <v>0</v>
      </c>
      <c r="P18" s="34">
        <f t="shared" si="2"/>
        <v>1586.5920000000001</v>
      </c>
    </row>
    <row r="19" spans="2:17" x14ac:dyDescent="0.25">
      <c r="B19" s="28"/>
      <c r="C19" s="3"/>
      <c r="D19" s="27"/>
      <c r="E19" s="3" t="s">
        <v>37</v>
      </c>
      <c r="F19" s="27" t="s">
        <v>42</v>
      </c>
      <c r="G19" s="27" t="s">
        <v>39</v>
      </c>
      <c r="H19" s="27"/>
      <c r="I19" s="27"/>
      <c r="J19" s="27"/>
      <c r="K19" s="27"/>
      <c r="L19" s="27"/>
      <c r="M19" s="27"/>
      <c r="N19" s="32">
        <f>IFERROR(VLOOKUP(F19,'[1]OB19 bij Fin'!$B:$Q,3,FALSE),0)</f>
        <v>3641</v>
      </c>
      <c r="O19" s="33">
        <f>IFERROR(VLOOKUP(F19,'[1]OB19 bij Fin'!$B:$Q,8,FALSE),0)</f>
        <v>0</v>
      </c>
      <c r="P19" s="34">
        <f t="shared" si="2"/>
        <v>3641</v>
      </c>
    </row>
    <row r="20" spans="2:17" x14ac:dyDescent="0.25">
      <c r="B20" s="35" t="s">
        <v>43</v>
      </c>
      <c r="C20" s="36"/>
      <c r="D20" s="36"/>
      <c r="E20" s="36"/>
      <c r="F20" s="36"/>
      <c r="G20" s="36"/>
      <c r="H20" s="35"/>
      <c r="I20" s="36"/>
      <c r="J20" s="36"/>
      <c r="K20" s="36"/>
      <c r="L20" s="36"/>
      <c r="M20" s="36"/>
      <c r="N20" s="37">
        <f>SUM(N17:N19)</f>
        <v>8839.5920000000006</v>
      </c>
      <c r="O20" s="38">
        <f t="shared" ref="O20:P20" si="3">SUM(O17:O19)</f>
        <v>2200</v>
      </c>
      <c r="P20" s="39">
        <f t="shared" si="3"/>
        <v>6639.5920000000006</v>
      </c>
    </row>
    <row r="21" spans="2:17" x14ac:dyDescent="0.25">
      <c r="B21" s="28" t="s">
        <v>44</v>
      </c>
      <c r="C21" s="3" t="s">
        <v>45</v>
      </c>
      <c r="D21" s="27" t="s">
        <v>46</v>
      </c>
      <c r="E21" s="3" t="s">
        <v>47</v>
      </c>
      <c r="F21" s="27" t="s">
        <v>48</v>
      </c>
      <c r="G21" s="27" t="s">
        <v>49</v>
      </c>
      <c r="H21" s="27"/>
      <c r="I21" s="27"/>
      <c r="J21" s="27"/>
      <c r="K21" s="27"/>
      <c r="L21" s="27"/>
      <c r="M21" s="27"/>
      <c r="N21" s="32">
        <f>IFERROR(VLOOKUP(F21,'[1]OB19 bij Fin'!$B:$Q,3,FALSE),0)</f>
        <v>36</v>
      </c>
      <c r="O21" s="33">
        <f>IFERROR(VLOOKUP(F21,'[1]OB19 bij Fin'!$B:$Q,8,FALSE),0)</f>
        <v>90</v>
      </c>
      <c r="P21" s="34">
        <f t="shared" ref="P21:P33" si="4">N21-O21</f>
        <v>-54</v>
      </c>
    </row>
    <row r="22" spans="2:17" x14ac:dyDescent="0.25">
      <c r="B22" s="28"/>
      <c r="C22" s="3"/>
      <c r="D22" s="27"/>
      <c r="E22" s="3" t="s">
        <v>50</v>
      </c>
      <c r="F22" s="27" t="s">
        <v>51</v>
      </c>
      <c r="G22" s="27" t="s">
        <v>49</v>
      </c>
      <c r="H22" s="27"/>
      <c r="I22" s="27"/>
      <c r="J22" s="27"/>
      <c r="K22" s="27"/>
      <c r="L22" s="27"/>
      <c r="M22" s="27"/>
      <c r="N22" s="32">
        <f>IFERROR(VLOOKUP(F22,'[1]OB19 bij Fin'!$B:$Q,3,FALSE),0)</f>
        <v>51687</v>
      </c>
      <c r="O22" s="33">
        <f>IFERROR(VLOOKUP(F22,'[1]OB19 bij Fin'!$B:$Q,8,FALSE),0)</f>
        <v>2517</v>
      </c>
      <c r="P22" s="34">
        <f t="shared" si="4"/>
        <v>49170</v>
      </c>
    </row>
    <row r="23" spans="2:17" x14ac:dyDescent="0.25">
      <c r="B23" s="28"/>
      <c r="C23" s="3"/>
      <c r="D23" s="27"/>
      <c r="E23" s="3" t="s">
        <v>52</v>
      </c>
      <c r="F23" s="27" t="s">
        <v>53</v>
      </c>
      <c r="G23" s="27" t="s">
        <v>49</v>
      </c>
      <c r="H23" s="27"/>
      <c r="I23" s="27"/>
      <c r="J23" s="27"/>
      <c r="K23" s="27"/>
      <c r="L23" s="27"/>
      <c r="M23" s="27"/>
      <c r="N23" s="32">
        <f>IFERROR(VLOOKUP(F23,'[1]OB19 bij Fin'!$B:$Q,3,FALSE),0)</f>
        <v>7250</v>
      </c>
      <c r="O23" s="33">
        <f>IFERROR(VLOOKUP(F23,'[1]OB19 bij Fin'!$B:$Q,8,FALSE),0)</f>
        <v>0</v>
      </c>
      <c r="P23" s="34">
        <f t="shared" si="4"/>
        <v>7250</v>
      </c>
    </row>
    <row r="24" spans="2:17" x14ac:dyDescent="0.25">
      <c r="B24" s="28"/>
      <c r="C24" s="3"/>
      <c r="D24" s="27"/>
      <c r="E24" s="3" t="s">
        <v>52</v>
      </c>
      <c r="F24" s="27" t="s">
        <v>54</v>
      </c>
      <c r="G24" s="27" t="s">
        <v>49</v>
      </c>
      <c r="H24" s="27"/>
      <c r="I24" s="27"/>
      <c r="J24" s="27"/>
      <c r="K24" s="27"/>
      <c r="L24" s="27"/>
      <c r="M24" s="27"/>
      <c r="N24" s="32">
        <f>IFERROR(VLOOKUP(F24,'[1]OB19 bij Fin'!$B:$Q,3,FALSE),0)</f>
        <v>3983.5079999999998</v>
      </c>
      <c r="O24" s="33">
        <f>IFERROR(VLOOKUP(F24,'[1]OB19 bij Fin'!$B:$Q,8,FALSE),0)</f>
        <v>61713</v>
      </c>
      <c r="P24" s="34">
        <f t="shared" si="4"/>
        <v>-57729.491999999998</v>
      </c>
    </row>
    <row r="25" spans="2:17" x14ac:dyDescent="0.25">
      <c r="B25" s="28"/>
      <c r="C25" s="3"/>
      <c r="D25" s="27" t="s">
        <v>55</v>
      </c>
      <c r="E25" s="3" t="s">
        <v>50</v>
      </c>
      <c r="F25" s="27" t="s">
        <v>56</v>
      </c>
      <c r="G25" s="27" t="s">
        <v>57</v>
      </c>
      <c r="H25" s="27"/>
      <c r="I25" s="27"/>
      <c r="J25" s="27"/>
      <c r="K25" s="27"/>
      <c r="L25" s="27"/>
      <c r="M25" s="27"/>
      <c r="N25" s="32">
        <f>IFERROR(VLOOKUP(F25,'[1]OB19 bij Fin'!$B:$Q,3,FALSE),0)</f>
        <v>3676</v>
      </c>
      <c r="O25" s="33">
        <f>IFERROR(VLOOKUP(F25,'[1]OB19 bij Fin'!$B:$Q,8,FALSE),0)</f>
        <v>0</v>
      </c>
      <c r="P25" s="34">
        <f t="shared" si="4"/>
        <v>3676</v>
      </c>
    </row>
    <row r="26" spans="2:17" x14ac:dyDescent="0.25">
      <c r="B26" s="28"/>
      <c r="C26" s="3"/>
      <c r="D26" s="27"/>
      <c r="E26" s="3" t="s">
        <v>52</v>
      </c>
      <c r="F26" s="27" t="s">
        <v>58</v>
      </c>
      <c r="G26" s="27" t="s">
        <v>57</v>
      </c>
      <c r="H26" s="27"/>
      <c r="I26" s="27"/>
      <c r="J26" s="27"/>
      <c r="K26" s="27"/>
      <c r="L26" s="27"/>
      <c r="M26" s="27"/>
      <c r="N26" s="32">
        <f>IFERROR(VLOOKUP(F26,'[1]OB19 bij Fin'!$B:$Q,3,FALSE),0)</f>
        <v>0</v>
      </c>
      <c r="O26" s="33">
        <f>IFERROR(VLOOKUP(F26,'[1]OB19 bij Fin'!$B:$Q,8,FALSE),0)</f>
        <v>0</v>
      </c>
      <c r="P26" s="34">
        <f t="shared" si="4"/>
        <v>0</v>
      </c>
    </row>
    <row r="27" spans="2:17" x14ac:dyDescent="0.25">
      <c r="B27" s="28"/>
      <c r="C27" s="3"/>
      <c r="D27" s="27"/>
      <c r="E27" s="3" t="s">
        <v>59</v>
      </c>
      <c r="F27" s="27" t="s">
        <v>60</v>
      </c>
      <c r="G27" s="27" t="s">
        <v>57</v>
      </c>
      <c r="H27" s="27"/>
      <c r="I27" s="27"/>
      <c r="J27" s="27"/>
      <c r="K27" s="27"/>
      <c r="L27" s="27"/>
      <c r="M27" s="27"/>
      <c r="N27" s="32">
        <f>IFERROR(VLOOKUP(F27,'[1]OB19 bij Fin'!$B:$Q,3,FALSE),0)</f>
        <v>3597.4560000000001</v>
      </c>
      <c r="O27" s="33">
        <f>IFERROR(VLOOKUP(F27,'[1]OB19 bij Fin'!$B:$Q,8,FALSE),0)</f>
        <v>2638.62</v>
      </c>
      <c r="P27" s="34">
        <f t="shared" si="4"/>
        <v>958.83600000000024</v>
      </c>
    </row>
    <row r="28" spans="2:17" x14ac:dyDescent="0.25">
      <c r="B28" s="28"/>
      <c r="C28" s="3"/>
      <c r="D28" s="27" t="s">
        <v>61</v>
      </c>
      <c r="E28" s="3" t="s">
        <v>50</v>
      </c>
      <c r="F28" s="27" t="s">
        <v>62</v>
      </c>
      <c r="G28" s="27" t="s">
        <v>63</v>
      </c>
      <c r="H28" s="27"/>
      <c r="I28" s="27"/>
      <c r="J28" s="27"/>
      <c r="K28" s="27"/>
      <c r="L28" s="27"/>
      <c r="M28" s="27"/>
      <c r="N28" s="32">
        <f>IFERROR(VLOOKUP(F28,'[1]OB19 bij Fin'!$B:$Q,3,FALSE),0)</f>
        <v>705</v>
      </c>
      <c r="O28" s="33">
        <f>IFERROR(VLOOKUP(F28,'[1]OB19 bij Fin'!$B:$Q,8,FALSE),0)</f>
        <v>0</v>
      </c>
      <c r="P28" s="34">
        <f t="shared" si="4"/>
        <v>705</v>
      </c>
    </row>
    <row r="29" spans="2:17" x14ac:dyDescent="0.25">
      <c r="B29" s="28"/>
      <c r="C29" s="3"/>
      <c r="D29" s="27"/>
      <c r="E29" s="3" t="s">
        <v>50</v>
      </c>
      <c r="F29" s="27" t="s">
        <v>64</v>
      </c>
      <c r="G29" s="27" t="s">
        <v>63</v>
      </c>
      <c r="H29" s="27"/>
      <c r="I29" s="27"/>
      <c r="J29" s="27"/>
      <c r="K29" s="27"/>
      <c r="L29" s="27"/>
      <c r="M29" s="27"/>
      <c r="N29" s="32">
        <f>IFERROR(VLOOKUP(F29,'[1]OB19 bij Fin'!$B:$Q,3,FALSE),0)</f>
        <v>98</v>
      </c>
      <c r="O29" s="33">
        <f>IFERROR(VLOOKUP(F29,'[1]OB19 bij Fin'!$B:$Q,8,FALSE),0)</f>
        <v>0</v>
      </c>
      <c r="P29" s="34">
        <f t="shared" si="4"/>
        <v>98</v>
      </c>
    </row>
    <row r="30" spans="2:17" x14ac:dyDescent="0.25">
      <c r="B30" s="28"/>
      <c r="C30" s="3"/>
      <c r="D30" s="27"/>
      <c r="E30" s="3" t="s">
        <v>50</v>
      </c>
      <c r="F30" s="27" t="s">
        <v>65</v>
      </c>
      <c r="G30" s="27" t="s">
        <v>63</v>
      </c>
      <c r="H30" s="27"/>
      <c r="I30" s="27"/>
      <c r="J30" s="27"/>
      <c r="K30" s="27"/>
      <c r="L30" s="27"/>
      <c r="M30" s="27"/>
      <c r="N30" s="32">
        <f>IFERROR(VLOOKUP(F30,'[1]OB19 bij Fin'!$B:$Q,3,FALSE),0)</f>
        <v>5709</v>
      </c>
      <c r="O30" s="33">
        <f>IFERROR(VLOOKUP(F30,'[1]OB19 bij Fin'!$B:$Q,8,FALSE),0)</f>
        <v>0</v>
      </c>
      <c r="P30" s="34">
        <f t="shared" si="4"/>
        <v>5709</v>
      </c>
    </row>
    <row r="31" spans="2:17" x14ac:dyDescent="0.25">
      <c r="B31" s="28"/>
      <c r="C31" s="3"/>
      <c r="D31" s="27"/>
      <c r="E31" s="3" t="s">
        <v>50</v>
      </c>
      <c r="F31" s="27" t="s">
        <v>66</v>
      </c>
      <c r="G31" s="27" t="s">
        <v>63</v>
      </c>
      <c r="H31" s="27"/>
      <c r="I31" s="27"/>
      <c r="J31" s="27"/>
      <c r="K31" s="27"/>
      <c r="L31" s="27"/>
      <c r="M31" s="27"/>
      <c r="N31" s="32">
        <f>IFERROR(VLOOKUP(F31,'[1]OB19 bij Fin'!$B:$Q,3,FALSE),0)</f>
        <v>1121</v>
      </c>
      <c r="O31" s="33">
        <f>IFERROR(VLOOKUP(F31,'[1]OB19 bij Fin'!$B:$Q,8,FALSE),0)</f>
        <v>0</v>
      </c>
      <c r="P31" s="34">
        <f t="shared" si="4"/>
        <v>1121</v>
      </c>
    </row>
    <row r="32" spans="2:17" x14ac:dyDescent="0.25">
      <c r="B32" s="28"/>
      <c r="C32" s="3"/>
      <c r="D32" s="27" t="s">
        <v>67</v>
      </c>
      <c r="E32" s="3" t="s">
        <v>47</v>
      </c>
      <c r="F32" s="27" t="s">
        <v>68</v>
      </c>
      <c r="G32" s="27" t="s">
        <v>63</v>
      </c>
      <c r="H32" s="40"/>
      <c r="I32" s="40"/>
      <c r="J32" s="40"/>
      <c r="K32" s="40"/>
      <c r="L32" s="40"/>
      <c r="M32" s="40"/>
      <c r="N32" s="41">
        <f>IFERROR(VLOOKUP(F32,'[1]OB19 bij Fin'!$B:$Q,3,FALSE),0)</f>
        <v>58</v>
      </c>
      <c r="O32" s="42">
        <f>IFERROR(VLOOKUP(F32,'[1]OB19 bij Fin'!$B:$Q,8,FALSE),0)</f>
        <v>0</v>
      </c>
      <c r="P32" s="43">
        <f t="shared" si="4"/>
        <v>58</v>
      </c>
      <c r="Q32" s="44"/>
    </row>
    <row r="33" spans="2:17" x14ac:dyDescent="0.25">
      <c r="B33" s="28"/>
      <c r="C33" s="3"/>
      <c r="D33" s="27"/>
      <c r="E33" s="3" t="s">
        <v>50</v>
      </c>
      <c r="F33" s="27" t="s">
        <v>69</v>
      </c>
      <c r="G33" s="27" t="s">
        <v>63</v>
      </c>
      <c r="H33" s="40"/>
      <c r="I33" s="40"/>
      <c r="J33" s="40"/>
      <c r="K33" s="40"/>
      <c r="L33" s="40"/>
      <c r="M33" s="40"/>
      <c r="N33" s="41">
        <f>IFERROR(VLOOKUP(F33,'[1]OB19 bij Fin'!$B:$Q,3,FALSE),0)</f>
        <v>2899</v>
      </c>
      <c r="O33" s="42">
        <f>IFERROR(VLOOKUP(F33,'[1]OB19 bij Fin'!$B:$Q,8,FALSE),0)</f>
        <v>381</v>
      </c>
      <c r="P33" s="43">
        <f t="shared" si="4"/>
        <v>2518</v>
      </c>
      <c r="Q33" s="44"/>
    </row>
    <row r="34" spans="2:17" x14ac:dyDescent="0.25">
      <c r="B34" s="28"/>
      <c r="C34" s="3"/>
      <c r="D34" s="27" t="s">
        <v>70</v>
      </c>
      <c r="E34" s="3" t="s">
        <v>50</v>
      </c>
      <c r="F34" s="27" t="s">
        <v>71</v>
      </c>
      <c r="G34" s="27" t="s">
        <v>63</v>
      </c>
      <c r="H34" s="40"/>
      <c r="I34" s="40"/>
      <c r="J34" s="40"/>
      <c r="K34" s="40"/>
      <c r="L34" s="40"/>
      <c r="M34" s="40"/>
      <c r="N34" s="45" t="s">
        <v>72</v>
      </c>
      <c r="O34" s="46" t="s">
        <v>72</v>
      </c>
      <c r="P34" s="47" t="s">
        <v>72</v>
      </c>
      <c r="Q34" s="44"/>
    </row>
    <row r="35" spans="2:17" x14ac:dyDescent="0.25">
      <c r="B35" s="35" t="s">
        <v>73</v>
      </c>
      <c r="C35" s="36"/>
      <c r="D35" s="36"/>
      <c r="E35" s="36"/>
      <c r="F35" s="36"/>
      <c r="G35" s="36"/>
      <c r="H35" s="35"/>
      <c r="I35" s="36"/>
      <c r="J35" s="36"/>
      <c r="K35" s="36"/>
      <c r="L35" s="36"/>
      <c r="M35" s="36"/>
      <c r="N35" s="37">
        <f>SUM(N21:N34)</f>
        <v>80819.964000000007</v>
      </c>
      <c r="O35" s="38">
        <f>SUM(O21:O34)</f>
        <v>67339.62</v>
      </c>
      <c r="P35" s="39">
        <f>SUM(P21:P34)</f>
        <v>13480.344000000001</v>
      </c>
    </row>
    <row r="36" spans="2:17" x14ac:dyDescent="0.25">
      <c r="B36" s="28" t="s">
        <v>74</v>
      </c>
      <c r="C36" s="3" t="s">
        <v>35</v>
      </c>
      <c r="D36" s="27" t="s">
        <v>75</v>
      </c>
      <c r="E36" s="3" t="s">
        <v>37</v>
      </c>
      <c r="F36" s="27" t="s">
        <v>76</v>
      </c>
      <c r="G36" s="27" t="s">
        <v>77</v>
      </c>
      <c r="H36" s="27"/>
      <c r="I36" s="27"/>
      <c r="J36" s="27"/>
      <c r="K36" s="27"/>
      <c r="L36" s="27"/>
      <c r="M36" s="27"/>
      <c r="N36" s="32">
        <f>IFERROR(VLOOKUP(F36,'[1]OB19 bij Fin'!$B:$Q,3,FALSE),0)</f>
        <v>14484</v>
      </c>
      <c r="O36" s="33">
        <f>IFERROR(VLOOKUP(F36,'[1]OB19 bij Fin'!$B:$Q,8,FALSE),0)</f>
        <v>3609</v>
      </c>
      <c r="P36" s="34">
        <f t="shared" ref="P36:P39" si="5">N36-O36</f>
        <v>10875</v>
      </c>
    </row>
    <row r="37" spans="2:17" x14ac:dyDescent="0.25">
      <c r="B37" s="28"/>
      <c r="C37" s="3"/>
      <c r="D37" s="27"/>
      <c r="E37" s="3" t="s">
        <v>59</v>
      </c>
      <c r="F37" s="27" t="s">
        <v>78</v>
      </c>
      <c r="G37" s="27" t="s">
        <v>77</v>
      </c>
      <c r="H37" s="27"/>
      <c r="I37" s="27"/>
      <c r="J37" s="27"/>
      <c r="K37" s="27"/>
      <c r="L37" s="27"/>
      <c r="M37" s="27"/>
      <c r="N37" s="32">
        <f>IFERROR(VLOOKUP(F37,'[1]OB19 bij Fin'!$B:$Q,3,FALSE),0)</f>
        <v>632.42899999999997</v>
      </c>
      <c r="O37" s="33">
        <f>IFERROR(VLOOKUP(F37,'[1]OB19 bij Fin'!$B:$Q,8,FALSE),0)</f>
        <v>0</v>
      </c>
      <c r="P37" s="34">
        <f t="shared" si="5"/>
        <v>632.42899999999997</v>
      </c>
    </row>
    <row r="38" spans="2:17" x14ac:dyDescent="0.25">
      <c r="B38" s="28"/>
      <c r="C38" s="3"/>
      <c r="D38" s="27" t="s">
        <v>79</v>
      </c>
      <c r="E38" s="3" t="s">
        <v>37</v>
      </c>
      <c r="F38" s="27" t="s">
        <v>80</v>
      </c>
      <c r="G38" s="27" t="s">
        <v>77</v>
      </c>
      <c r="H38" s="27"/>
      <c r="I38" s="27"/>
      <c r="J38" s="27"/>
      <c r="K38" s="27"/>
      <c r="L38" s="27"/>
      <c r="M38" s="27"/>
      <c r="N38" s="32">
        <f>IFERROR(VLOOKUP(F38,'[1]OB19 bij Fin'!$B:$Q,3,FALSE),0)</f>
        <v>43092</v>
      </c>
      <c r="O38" s="33">
        <f>IFERROR(VLOOKUP(F38,'[1]OB19 bij Fin'!$B:$Q,8,FALSE),0)</f>
        <v>0</v>
      </c>
      <c r="P38" s="34">
        <f t="shared" si="5"/>
        <v>43092</v>
      </c>
    </row>
    <row r="39" spans="2:17" x14ac:dyDescent="0.25">
      <c r="B39" s="28"/>
      <c r="C39" s="3"/>
      <c r="D39" s="27" t="s">
        <v>81</v>
      </c>
      <c r="E39" s="3" t="s">
        <v>37</v>
      </c>
      <c r="F39" s="27" t="s">
        <v>82</v>
      </c>
      <c r="G39" s="27" t="s">
        <v>77</v>
      </c>
      <c r="H39" s="27"/>
      <c r="I39" s="27"/>
      <c r="J39" s="27"/>
      <c r="K39" s="27"/>
      <c r="L39" s="27"/>
      <c r="M39" s="27"/>
      <c r="N39" s="32">
        <f>IFERROR(VLOOKUP(F39,'[1]OB19 bij Fin'!$B:$Q,3,FALSE),0)</f>
        <v>913</v>
      </c>
      <c r="O39" s="33">
        <f>IFERROR(VLOOKUP(F39,'[1]OB19 bij Fin'!$B:$Q,8,FALSE),0)</f>
        <v>0</v>
      </c>
      <c r="P39" s="34">
        <f t="shared" si="5"/>
        <v>913</v>
      </c>
    </row>
    <row r="40" spans="2:17" x14ac:dyDescent="0.25">
      <c r="B40" s="35" t="s">
        <v>83</v>
      </c>
      <c r="C40" s="36"/>
      <c r="D40" s="36"/>
      <c r="E40" s="36"/>
      <c r="F40" s="36"/>
      <c r="G40" s="36"/>
      <c r="H40" s="35"/>
      <c r="I40" s="36"/>
      <c r="J40" s="36"/>
      <c r="K40" s="36"/>
      <c r="L40" s="36"/>
      <c r="M40" s="36"/>
      <c r="N40" s="37">
        <f>SUM(N36:N39)</f>
        <v>59121.429000000004</v>
      </c>
      <c r="O40" s="38">
        <f>SUM(O36:O39)</f>
        <v>3609</v>
      </c>
      <c r="P40" s="39">
        <f>SUM(P36:P39)</f>
        <v>55512.429000000004</v>
      </c>
    </row>
    <row r="41" spans="2:17" x14ac:dyDescent="0.25">
      <c r="B41" s="28" t="s">
        <v>84</v>
      </c>
      <c r="C41" s="3" t="s">
        <v>85</v>
      </c>
      <c r="D41" s="27" t="s">
        <v>86</v>
      </c>
      <c r="E41" s="3" t="s">
        <v>50</v>
      </c>
      <c r="F41" s="27" t="s">
        <v>87</v>
      </c>
      <c r="G41" s="27" t="s">
        <v>88</v>
      </c>
      <c r="H41" s="27"/>
      <c r="I41" s="27"/>
      <c r="J41" s="27"/>
      <c r="K41" s="27"/>
      <c r="L41" s="27"/>
      <c r="M41" s="27"/>
      <c r="N41" s="32">
        <f>IFERROR(VLOOKUP(F41,'[1]OB19 bij Fin'!$B:$Q,3,FALSE),0)</f>
        <v>1235</v>
      </c>
      <c r="O41" s="33">
        <f>IFERROR(VLOOKUP(F41,'[1]OB19 bij Fin'!$B:$Q,8,FALSE),0)</f>
        <v>0</v>
      </c>
      <c r="P41" s="34">
        <f t="shared" ref="P41:P57" si="6">N41-O41</f>
        <v>1235</v>
      </c>
    </row>
    <row r="42" spans="2:17" x14ac:dyDescent="0.25">
      <c r="B42" s="28"/>
      <c r="C42" s="3"/>
      <c r="D42" s="27" t="s">
        <v>89</v>
      </c>
      <c r="E42" s="3" t="s">
        <v>52</v>
      </c>
      <c r="F42" s="27" t="s">
        <v>90</v>
      </c>
      <c r="G42" s="27" t="s">
        <v>88</v>
      </c>
      <c r="H42" s="27"/>
      <c r="I42" s="27"/>
      <c r="J42" s="27"/>
      <c r="K42" s="27"/>
      <c r="L42" s="27"/>
      <c r="M42" s="27"/>
      <c r="N42" s="32">
        <f>IFERROR(VLOOKUP(F42,'[1]OB19 bij Fin'!$B:$Q,3,FALSE),0)</f>
        <v>3240.3314999999998</v>
      </c>
      <c r="O42" s="33">
        <f>IFERROR(VLOOKUP(F42,'[1]OB19 bij Fin'!$B:$Q,8,FALSE),0)</f>
        <v>240</v>
      </c>
      <c r="P42" s="34">
        <f t="shared" si="6"/>
        <v>3000.3314999999998</v>
      </c>
    </row>
    <row r="43" spans="2:17" x14ac:dyDescent="0.25">
      <c r="B43" s="28"/>
      <c r="C43" s="3"/>
      <c r="D43" s="27" t="s">
        <v>91</v>
      </c>
      <c r="E43" s="3" t="s">
        <v>47</v>
      </c>
      <c r="F43" s="27" t="s">
        <v>92</v>
      </c>
      <c r="G43" s="27" t="s">
        <v>88</v>
      </c>
      <c r="H43" s="27"/>
      <c r="I43" s="27"/>
      <c r="J43" s="27"/>
      <c r="K43" s="27"/>
      <c r="L43" s="27"/>
      <c r="M43" s="27"/>
      <c r="N43" s="32">
        <f>IFERROR(VLOOKUP(F43,'[1]OB19 bij Fin'!$B:$Q,3,FALSE),0)</f>
        <v>2715</v>
      </c>
      <c r="O43" s="33">
        <f>IFERROR(VLOOKUP(F43,'[1]OB19 bij Fin'!$B:$Q,8,FALSE),0)</f>
        <v>1576</v>
      </c>
      <c r="P43" s="34">
        <f t="shared" si="6"/>
        <v>1139</v>
      </c>
    </row>
    <row r="44" spans="2:17" x14ac:dyDescent="0.25">
      <c r="B44" s="28"/>
      <c r="C44" s="3"/>
      <c r="D44" s="27"/>
      <c r="E44" s="3" t="s">
        <v>93</v>
      </c>
      <c r="F44" s="27" t="s">
        <v>94</v>
      </c>
      <c r="G44" s="27" t="s">
        <v>88</v>
      </c>
      <c r="H44" s="27"/>
      <c r="I44" s="27"/>
      <c r="J44" s="27"/>
      <c r="K44" s="27"/>
      <c r="L44" s="27"/>
      <c r="M44" s="27"/>
      <c r="N44" s="32">
        <f>IFERROR(VLOOKUP(F44,'[1]OB19 bij Fin'!$B:$Q,3,FALSE),0)</f>
        <v>18357</v>
      </c>
      <c r="O44" s="33">
        <f>IFERROR(VLOOKUP(F44,'[1]OB19 bij Fin'!$B:$Q,8,FALSE),0)</f>
        <v>0</v>
      </c>
      <c r="P44" s="34">
        <f t="shared" si="6"/>
        <v>18357</v>
      </c>
    </row>
    <row r="45" spans="2:17" x14ac:dyDescent="0.25">
      <c r="B45" s="28"/>
      <c r="C45" s="3"/>
      <c r="D45" s="27" t="s">
        <v>95</v>
      </c>
      <c r="E45" s="3" t="s">
        <v>52</v>
      </c>
      <c r="F45" s="27" t="s">
        <v>96</v>
      </c>
      <c r="G45" s="27" t="s">
        <v>88</v>
      </c>
      <c r="H45" s="27"/>
      <c r="I45" s="27"/>
      <c r="J45" s="27"/>
      <c r="K45" s="27"/>
      <c r="L45" s="27"/>
      <c r="M45" s="27"/>
      <c r="N45" s="32">
        <f>IFERROR(VLOOKUP(F45,'[1]OB19 bij Fin'!$B:$Q,3,FALSE),0)</f>
        <v>22842.845570000001</v>
      </c>
      <c r="O45" s="33">
        <f>IFERROR(VLOOKUP(F45,'[1]OB19 bij Fin'!$B:$Q,8,FALSE),0)</f>
        <v>1920</v>
      </c>
      <c r="P45" s="48">
        <f>N45-O45</f>
        <v>20922.845570000001</v>
      </c>
    </row>
    <row r="46" spans="2:17" x14ac:dyDescent="0.25">
      <c r="B46" s="28"/>
      <c r="C46" s="3"/>
      <c r="D46" s="27"/>
      <c r="E46" s="3" t="s">
        <v>47</v>
      </c>
      <c r="F46" s="27" t="s">
        <v>97</v>
      </c>
      <c r="G46" s="27" t="s">
        <v>88</v>
      </c>
      <c r="H46" s="27"/>
      <c r="I46" s="27"/>
      <c r="J46" s="27"/>
      <c r="K46" s="27"/>
      <c r="L46" s="27"/>
      <c r="M46" s="27"/>
      <c r="N46" s="32">
        <f>IFERROR(VLOOKUP(F46,'[1]OB19 bij Fin'!$B:$Q,3,FALSE),0)</f>
        <v>-42</v>
      </c>
      <c r="O46" s="33">
        <f>IFERROR(VLOOKUP(F46,'[1]OB19 bij Fin'!$B:$Q,8,FALSE),0)</f>
        <v>0</v>
      </c>
      <c r="P46" s="34">
        <f t="shared" si="6"/>
        <v>-42</v>
      </c>
    </row>
    <row r="47" spans="2:17" x14ac:dyDescent="0.25">
      <c r="B47" s="28"/>
      <c r="C47" s="3"/>
      <c r="D47" s="27" t="s">
        <v>98</v>
      </c>
      <c r="E47" s="3" t="s">
        <v>59</v>
      </c>
      <c r="F47" s="27" t="s">
        <v>71</v>
      </c>
      <c r="G47" s="27" t="s">
        <v>88</v>
      </c>
      <c r="H47" s="27"/>
      <c r="I47" s="27"/>
      <c r="J47" s="27"/>
      <c r="K47" s="27"/>
      <c r="L47" s="27"/>
      <c r="M47" s="27"/>
      <c r="N47" s="45" t="s">
        <v>72</v>
      </c>
      <c r="O47" s="46" t="s">
        <v>72</v>
      </c>
      <c r="P47" s="47" t="s">
        <v>72</v>
      </c>
      <c r="Q47" s="44"/>
    </row>
    <row r="48" spans="2:17" x14ac:dyDescent="0.25">
      <c r="B48" s="28"/>
      <c r="C48" s="3"/>
      <c r="D48" s="27" t="s">
        <v>99</v>
      </c>
      <c r="E48" s="3" t="s">
        <v>93</v>
      </c>
      <c r="F48" s="27" t="s">
        <v>100</v>
      </c>
      <c r="G48" s="27" t="s">
        <v>88</v>
      </c>
      <c r="H48" s="27"/>
      <c r="I48" s="27"/>
      <c r="J48" s="27"/>
      <c r="K48" s="27"/>
      <c r="L48" s="27"/>
      <c r="M48" s="27"/>
      <c r="N48" s="32">
        <f>IFERROR(VLOOKUP(F48,'[1]OB19 bij Fin'!$B:$Q,3,FALSE),0)</f>
        <v>45710</v>
      </c>
      <c r="O48" s="33">
        <f>IFERROR(VLOOKUP(F48,'[1]OB19 bij Fin'!$B:$Q,8,FALSE),0)</f>
        <v>0</v>
      </c>
      <c r="P48" s="34">
        <f t="shared" si="6"/>
        <v>45710</v>
      </c>
    </row>
    <row r="49" spans="2:16" x14ac:dyDescent="0.25">
      <c r="B49" s="28"/>
      <c r="C49" s="3"/>
      <c r="D49" s="27"/>
      <c r="E49" s="3" t="s">
        <v>93</v>
      </c>
      <c r="F49" s="27" t="s">
        <v>101</v>
      </c>
      <c r="G49" s="27" t="s">
        <v>88</v>
      </c>
      <c r="H49" s="27"/>
      <c r="I49" s="27"/>
      <c r="J49" s="27"/>
      <c r="K49" s="27"/>
      <c r="L49" s="27"/>
      <c r="M49" s="27"/>
      <c r="N49" s="32">
        <f>IFERROR(VLOOKUP(F49,'[1]OB19 bij Fin'!$B:$Q,3,FALSE),0)</f>
        <v>80</v>
      </c>
      <c r="O49" s="33">
        <f>IFERROR(VLOOKUP(F49,'[1]OB19 bij Fin'!$B:$Q,8,FALSE),0)</f>
        <v>0</v>
      </c>
      <c r="P49" s="34">
        <f t="shared" si="6"/>
        <v>80</v>
      </c>
    </row>
    <row r="50" spans="2:16" x14ac:dyDescent="0.25">
      <c r="B50" s="28"/>
      <c r="C50" s="3"/>
      <c r="D50" s="27"/>
      <c r="E50" s="3" t="s">
        <v>93</v>
      </c>
      <c r="F50" s="27" t="s">
        <v>102</v>
      </c>
      <c r="G50" s="27" t="s">
        <v>88</v>
      </c>
      <c r="H50" s="27"/>
      <c r="I50" s="27"/>
      <c r="J50" s="27"/>
      <c r="K50" s="27"/>
      <c r="L50" s="27"/>
      <c r="M50" s="27"/>
      <c r="N50" s="32">
        <f>IFERROR(VLOOKUP(F50,'[1]OB19 bij Fin'!$B:$Q,3,FALSE),0)</f>
        <v>0</v>
      </c>
      <c r="O50" s="33">
        <f>IFERROR(VLOOKUP(F50,'[1]OB19 bij Fin'!$B:$Q,8,FALSE),0)</f>
        <v>0</v>
      </c>
      <c r="P50" s="34">
        <f t="shared" si="6"/>
        <v>0</v>
      </c>
    </row>
    <row r="51" spans="2:16" x14ac:dyDescent="0.25">
      <c r="B51" s="28"/>
      <c r="C51" s="3"/>
      <c r="D51" s="27"/>
      <c r="E51" s="3" t="s">
        <v>93</v>
      </c>
      <c r="F51" s="27" t="s">
        <v>103</v>
      </c>
      <c r="G51" s="27" t="s">
        <v>88</v>
      </c>
      <c r="H51" s="27"/>
      <c r="I51" s="27"/>
      <c r="J51" s="27"/>
      <c r="K51" s="27"/>
      <c r="L51" s="27"/>
      <c r="M51" s="27"/>
      <c r="N51" s="32">
        <f>IFERROR(VLOOKUP(F51,'[1]OB19 bij Fin'!$B:$Q,3,FALSE),0)</f>
        <v>0</v>
      </c>
      <c r="O51" s="33">
        <f>IFERROR(VLOOKUP(F51,'[1]OB19 bij Fin'!$B:$Q,8,FALSE),0)</f>
        <v>0</v>
      </c>
      <c r="P51" s="34">
        <f t="shared" si="6"/>
        <v>0</v>
      </c>
    </row>
    <row r="52" spans="2:16" x14ac:dyDescent="0.25">
      <c r="B52" s="28"/>
      <c r="C52" s="3"/>
      <c r="D52" s="27"/>
      <c r="E52" s="3" t="s">
        <v>93</v>
      </c>
      <c r="F52" s="27" t="s">
        <v>104</v>
      </c>
      <c r="G52" s="27" t="s">
        <v>88</v>
      </c>
      <c r="H52" s="27"/>
      <c r="I52" s="27"/>
      <c r="J52" s="27"/>
      <c r="K52" s="27"/>
      <c r="L52" s="27"/>
      <c r="M52" s="27"/>
      <c r="N52" s="32">
        <f>IFERROR(VLOOKUP(F52,'[1]OB19 bij Fin'!$B:$Q,3,FALSE),0)</f>
        <v>0</v>
      </c>
      <c r="O52" s="33">
        <f>IFERROR(VLOOKUP(F52,'[1]OB19 bij Fin'!$B:$Q,8,FALSE),0)</f>
        <v>0</v>
      </c>
      <c r="P52" s="48">
        <f t="shared" si="6"/>
        <v>0</v>
      </c>
    </row>
    <row r="53" spans="2:16" x14ac:dyDescent="0.25">
      <c r="B53" s="28"/>
      <c r="C53" s="3"/>
      <c r="D53" s="27"/>
      <c r="E53" s="3" t="s">
        <v>93</v>
      </c>
      <c r="F53" s="27" t="s">
        <v>105</v>
      </c>
      <c r="G53" s="27" t="s">
        <v>88</v>
      </c>
      <c r="H53" s="27"/>
      <c r="I53" s="27"/>
      <c r="J53" s="27"/>
      <c r="K53" s="27"/>
      <c r="L53" s="27"/>
      <c r="M53" s="27"/>
      <c r="N53" s="32">
        <f>IFERROR(VLOOKUP(F53,'[1]OB19 bij Fin'!$B:$Q,3,FALSE),0)</f>
        <v>0</v>
      </c>
      <c r="O53" s="33">
        <f>IFERROR(VLOOKUP(F53,'[1]OB19 bij Fin'!$B:$Q,8,FALSE),0)</f>
        <v>0</v>
      </c>
      <c r="P53" s="48">
        <f t="shared" si="6"/>
        <v>0</v>
      </c>
    </row>
    <row r="54" spans="2:16" x14ac:dyDescent="0.25">
      <c r="B54" s="28"/>
      <c r="C54" s="3"/>
      <c r="D54" s="27" t="s">
        <v>106</v>
      </c>
      <c r="E54" s="3" t="s">
        <v>93</v>
      </c>
      <c r="F54" s="27" t="s">
        <v>107</v>
      </c>
      <c r="G54" s="27" t="s">
        <v>88</v>
      </c>
      <c r="H54" s="27"/>
      <c r="I54" s="27"/>
      <c r="J54" s="27"/>
      <c r="K54" s="27"/>
      <c r="L54" s="27"/>
      <c r="M54" s="27"/>
      <c r="N54" s="32">
        <f>IFERROR(VLOOKUP(F54,'[1]OB19 bij Fin'!$B:$Q,3,FALSE),0)</f>
        <v>82</v>
      </c>
      <c r="O54" s="33">
        <f>IFERROR(VLOOKUP(F54,'[1]OB19 bij Fin'!$B:$Q,8,FALSE),0)</f>
        <v>0</v>
      </c>
      <c r="P54" s="48">
        <f t="shared" si="6"/>
        <v>82</v>
      </c>
    </row>
    <row r="55" spans="2:16" x14ac:dyDescent="0.25">
      <c r="B55" s="28"/>
      <c r="C55" s="3"/>
      <c r="D55" s="27"/>
      <c r="E55" s="3" t="s">
        <v>47</v>
      </c>
      <c r="F55" s="27" t="s">
        <v>108</v>
      </c>
      <c r="G55" s="27" t="s">
        <v>88</v>
      </c>
      <c r="H55" s="27"/>
      <c r="I55" s="27"/>
      <c r="J55" s="27"/>
      <c r="K55" s="27"/>
      <c r="L55" s="27"/>
      <c r="M55" s="27"/>
      <c r="N55" s="32">
        <f>IFERROR(VLOOKUP(F55,'[1]OB19 bij Fin'!$B:$Q,3,FALSE),0)</f>
        <v>353</v>
      </c>
      <c r="O55" s="33">
        <f>IFERROR(VLOOKUP(F55,'[1]OB19 bij Fin'!$B:$Q,8,FALSE),0)</f>
        <v>0</v>
      </c>
      <c r="P55" s="48">
        <f t="shared" si="6"/>
        <v>353</v>
      </c>
    </row>
    <row r="56" spans="2:16" x14ac:dyDescent="0.25">
      <c r="B56" s="28"/>
      <c r="C56" s="3"/>
      <c r="D56" s="27" t="s">
        <v>109</v>
      </c>
      <c r="E56" s="3" t="s">
        <v>93</v>
      </c>
      <c r="F56" s="27" t="s">
        <v>110</v>
      </c>
      <c r="G56" s="27" t="s">
        <v>88</v>
      </c>
      <c r="H56" s="27"/>
      <c r="I56" s="27"/>
      <c r="J56" s="27"/>
      <c r="K56" s="27"/>
      <c r="L56" s="27"/>
      <c r="M56" s="27"/>
      <c r="N56" s="32">
        <f>IFERROR(VLOOKUP(F56,'[1]OB19 bij Fin'!$B:$Q,3,FALSE),0)</f>
        <v>30</v>
      </c>
      <c r="O56" s="33">
        <f>IFERROR(VLOOKUP(F56,'[1]OB19 bij Fin'!$B:$Q,8,FALSE),0)</f>
        <v>0</v>
      </c>
      <c r="P56" s="48">
        <f t="shared" si="6"/>
        <v>30</v>
      </c>
    </row>
    <row r="57" spans="2:16" x14ac:dyDescent="0.25">
      <c r="B57" s="28"/>
      <c r="C57" s="3"/>
      <c r="D57" s="27"/>
      <c r="E57" s="3" t="s">
        <v>47</v>
      </c>
      <c r="F57" s="27" t="s">
        <v>111</v>
      </c>
      <c r="G57" s="27" t="s">
        <v>88</v>
      </c>
      <c r="H57" s="27"/>
      <c r="I57" s="27"/>
      <c r="J57" s="27"/>
      <c r="K57" s="27"/>
      <c r="L57" s="27"/>
      <c r="M57" s="27"/>
      <c r="N57" s="32">
        <f>IFERROR(VLOOKUP(F57,'[1]OB19 bij Fin'!$B:$Q,3,FALSE),0)</f>
        <v>7320</v>
      </c>
      <c r="O57" s="33">
        <f>IFERROR(VLOOKUP(F57,'[1]OB19 bij Fin'!$B:$Q,8,FALSE),0)</f>
        <v>4001</v>
      </c>
      <c r="P57" s="48">
        <f t="shared" si="6"/>
        <v>3319</v>
      </c>
    </row>
    <row r="58" spans="2:16" x14ac:dyDescent="0.25">
      <c r="B58" s="35" t="s">
        <v>112</v>
      </c>
      <c r="C58" s="36"/>
      <c r="D58" s="36"/>
      <c r="E58" s="36"/>
      <c r="F58" s="36"/>
      <c r="G58" s="36"/>
      <c r="H58" s="35"/>
      <c r="I58" s="36"/>
      <c r="J58" s="36"/>
      <c r="K58" s="36"/>
      <c r="L58" s="36"/>
      <c r="M58" s="36"/>
      <c r="N58" s="37">
        <f>SUM(N41:N57)</f>
        <v>101923.17707000001</v>
      </c>
      <c r="O58" s="38">
        <f>SUM(O41:O57)</f>
        <v>7737</v>
      </c>
      <c r="P58" s="39">
        <f>SUM(P41:P57)</f>
        <v>94186.177070000005</v>
      </c>
    </row>
    <row r="59" spans="2:16" x14ac:dyDescent="0.25">
      <c r="B59" s="28" t="s">
        <v>113</v>
      </c>
      <c r="C59" s="3" t="s">
        <v>114</v>
      </c>
      <c r="D59" s="27" t="s">
        <v>115</v>
      </c>
      <c r="E59" s="3" t="s">
        <v>47</v>
      </c>
      <c r="F59" s="27" t="s">
        <v>116</v>
      </c>
      <c r="G59" s="27" t="s">
        <v>117</v>
      </c>
      <c r="H59" s="27"/>
      <c r="I59" s="27"/>
      <c r="J59" s="27"/>
      <c r="K59" s="27"/>
      <c r="L59" s="27"/>
      <c r="M59" s="27"/>
      <c r="N59" s="32">
        <f>IFERROR(VLOOKUP(F59,'[1]OB19 bij Fin'!$B:$Q,3,FALSE),0)</f>
        <v>3633</v>
      </c>
      <c r="O59" s="33">
        <f>IFERROR(VLOOKUP(F59,'[1]OB19 bij Fin'!$B:$Q,8,FALSE),0)</f>
        <v>4465</v>
      </c>
      <c r="P59" s="34">
        <f t="shared" ref="P59:P79" si="7">N59-O59</f>
        <v>-832</v>
      </c>
    </row>
    <row r="60" spans="2:16" x14ac:dyDescent="0.25">
      <c r="B60" s="28"/>
      <c r="C60" s="3"/>
      <c r="D60" s="27"/>
      <c r="E60" s="3" t="s">
        <v>93</v>
      </c>
      <c r="F60" s="27" t="s">
        <v>118</v>
      </c>
      <c r="G60" s="27" t="s">
        <v>117</v>
      </c>
      <c r="H60" s="27"/>
      <c r="I60" s="27"/>
      <c r="J60" s="27"/>
      <c r="K60" s="27"/>
      <c r="L60" s="27"/>
      <c r="M60" s="27"/>
      <c r="N60" s="32">
        <f>IFERROR(VLOOKUP(F60,'[1]OB19 bij Fin'!$B:$Q,3,FALSE),0)</f>
        <v>2006</v>
      </c>
      <c r="O60" s="33">
        <f>IFERROR(VLOOKUP(F60,'[1]OB19 bij Fin'!$B:$Q,8,FALSE),0)</f>
        <v>842</v>
      </c>
      <c r="P60" s="34">
        <f t="shared" si="7"/>
        <v>1164</v>
      </c>
    </row>
    <row r="61" spans="2:16" x14ac:dyDescent="0.25">
      <c r="B61" s="28"/>
      <c r="C61" s="3"/>
      <c r="D61" s="27" t="s">
        <v>119</v>
      </c>
      <c r="E61" s="3" t="s">
        <v>93</v>
      </c>
      <c r="F61" s="27" t="s">
        <v>120</v>
      </c>
      <c r="G61" s="27" t="s">
        <v>117</v>
      </c>
      <c r="H61" s="27"/>
      <c r="I61" s="27"/>
      <c r="J61" s="27"/>
      <c r="K61" s="27"/>
      <c r="L61" s="27"/>
      <c r="M61" s="27"/>
      <c r="N61" s="32">
        <f>IFERROR(VLOOKUP(F61,'[1]OB19 bij Fin'!$B:$Q,3,FALSE),0)</f>
        <v>5737</v>
      </c>
      <c r="O61" s="33">
        <f>IFERROR(VLOOKUP(F61,'[1]OB19 bij Fin'!$B:$Q,8,FALSE),0)</f>
        <v>0</v>
      </c>
      <c r="P61" s="34">
        <f t="shared" si="7"/>
        <v>5737</v>
      </c>
    </row>
    <row r="62" spans="2:16" x14ac:dyDescent="0.25">
      <c r="B62" s="28"/>
      <c r="C62" s="3"/>
      <c r="D62" s="27" t="s">
        <v>121</v>
      </c>
      <c r="E62" s="3" t="s">
        <v>47</v>
      </c>
      <c r="F62" s="27" t="s">
        <v>122</v>
      </c>
      <c r="G62" s="27" t="s">
        <v>117</v>
      </c>
      <c r="H62" s="27"/>
      <c r="I62" s="27"/>
      <c r="J62" s="27"/>
      <c r="K62" s="27"/>
      <c r="L62" s="27"/>
      <c r="M62" s="27"/>
      <c r="N62" s="32">
        <f>IFERROR(VLOOKUP(F62,'[1]OB19 bij Fin'!$B:$Q,3,FALSE),0)</f>
        <v>12823</v>
      </c>
      <c r="O62" s="33">
        <f>IFERROR(VLOOKUP(F62,'[1]OB19 bij Fin'!$B:$Q,8,FALSE),0)</f>
        <v>0</v>
      </c>
      <c r="P62" s="34">
        <f t="shared" si="7"/>
        <v>12823</v>
      </c>
    </row>
    <row r="63" spans="2:16" x14ac:dyDescent="0.25">
      <c r="B63" s="28"/>
      <c r="C63" s="3"/>
      <c r="D63" s="27"/>
      <c r="E63" s="3" t="s">
        <v>47</v>
      </c>
      <c r="F63" s="27" t="s">
        <v>123</v>
      </c>
      <c r="G63" s="27" t="s">
        <v>117</v>
      </c>
      <c r="H63" s="27"/>
      <c r="I63" s="27"/>
      <c r="J63" s="27"/>
      <c r="K63" s="27"/>
      <c r="L63" s="27"/>
      <c r="M63" s="27"/>
      <c r="N63" s="32">
        <f>IFERROR(VLOOKUP(F63,'[1]OB19 bij Fin'!$B:$Q,3,FALSE),0)</f>
        <v>2282</v>
      </c>
      <c r="O63" s="33">
        <f>IFERROR(VLOOKUP(F63,'[1]OB19 bij Fin'!$B:$Q,8,FALSE),0)</f>
        <v>0</v>
      </c>
      <c r="P63" s="34">
        <f t="shared" si="7"/>
        <v>2282</v>
      </c>
    </row>
    <row r="64" spans="2:16" x14ac:dyDescent="0.25">
      <c r="B64" s="28"/>
      <c r="C64" s="3"/>
      <c r="D64" s="27"/>
      <c r="E64" s="3" t="s">
        <v>47</v>
      </c>
      <c r="F64" s="27" t="s">
        <v>124</v>
      </c>
      <c r="G64" s="27" t="s">
        <v>117</v>
      </c>
      <c r="H64" s="27"/>
      <c r="I64" s="27"/>
      <c r="J64" s="27"/>
      <c r="K64" s="27"/>
      <c r="L64" s="27"/>
      <c r="M64" s="27"/>
      <c r="N64" s="32">
        <f>IFERROR(VLOOKUP(F64,'[1]OB19 bij Fin'!$B:$Q,3,FALSE),0)</f>
        <v>8048</v>
      </c>
      <c r="O64" s="33">
        <f>IFERROR(VLOOKUP(F64,'[1]OB19 bij Fin'!$B:$Q,8,FALSE),0)</f>
        <v>19</v>
      </c>
      <c r="P64" s="34">
        <f t="shared" si="7"/>
        <v>8029</v>
      </c>
    </row>
    <row r="65" spans="2:16" x14ac:dyDescent="0.25">
      <c r="B65" s="28"/>
      <c r="C65" s="3"/>
      <c r="D65" s="27"/>
      <c r="E65" s="3" t="s">
        <v>47</v>
      </c>
      <c r="F65" s="27" t="s">
        <v>125</v>
      </c>
      <c r="G65" s="27" t="s">
        <v>117</v>
      </c>
      <c r="H65" s="27"/>
      <c r="I65" s="27"/>
      <c r="J65" s="27"/>
      <c r="K65" s="27"/>
      <c r="L65" s="27"/>
      <c r="M65" s="27"/>
      <c r="N65" s="32">
        <f>IFERROR(VLOOKUP(F65,'[1]OB19 bij Fin'!$B:$Q,3,FALSE),0)</f>
        <v>521</v>
      </c>
      <c r="O65" s="33">
        <f>IFERROR(VLOOKUP(F65,'[1]OB19 bij Fin'!$B:$Q,8,FALSE),0)</f>
        <v>0</v>
      </c>
      <c r="P65" s="34">
        <f t="shared" si="7"/>
        <v>521</v>
      </c>
    </row>
    <row r="66" spans="2:16" x14ac:dyDescent="0.25">
      <c r="B66" s="28"/>
      <c r="C66" s="3"/>
      <c r="D66" s="27"/>
      <c r="E66" s="3" t="s">
        <v>93</v>
      </c>
      <c r="F66" s="27" t="s">
        <v>126</v>
      </c>
      <c r="G66" s="27" t="s">
        <v>117</v>
      </c>
      <c r="H66" s="27"/>
      <c r="I66" s="27"/>
      <c r="J66" s="27"/>
      <c r="K66" s="27"/>
      <c r="L66" s="27"/>
      <c r="M66" s="27"/>
      <c r="N66" s="32">
        <f>IFERROR(VLOOKUP(F66,'[1]OB19 bij Fin'!$B:$Q,3,FALSE),0)</f>
        <v>11375</v>
      </c>
      <c r="O66" s="33">
        <f>IFERROR(VLOOKUP(F66,'[1]OB19 bij Fin'!$B:$Q,8,FALSE),0)</f>
        <v>0</v>
      </c>
      <c r="P66" s="34">
        <f t="shared" si="7"/>
        <v>11375</v>
      </c>
    </row>
    <row r="67" spans="2:16" x14ac:dyDescent="0.25">
      <c r="B67" s="28"/>
      <c r="C67" s="3"/>
      <c r="D67" s="27"/>
      <c r="E67" s="3" t="s">
        <v>93</v>
      </c>
      <c r="F67" s="27" t="s">
        <v>127</v>
      </c>
      <c r="G67" s="27" t="s">
        <v>117</v>
      </c>
      <c r="H67" s="27"/>
      <c r="I67" s="27"/>
      <c r="J67" s="27"/>
      <c r="K67" s="27"/>
      <c r="L67" s="27"/>
      <c r="M67" s="27"/>
      <c r="N67" s="32">
        <f>IFERROR(VLOOKUP(F67,'[1]OB19 bij Fin'!$B:$Q,3,FALSE),0)</f>
        <v>2147</v>
      </c>
      <c r="O67" s="33">
        <f>IFERROR(VLOOKUP(F67,'[1]OB19 bij Fin'!$B:$Q,8,FALSE),0)</f>
        <v>0</v>
      </c>
      <c r="P67" s="34">
        <f t="shared" si="7"/>
        <v>2147</v>
      </c>
    </row>
    <row r="68" spans="2:16" x14ac:dyDescent="0.25">
      <c r="B68" s="28"/>
      <c r="C68" s="3"/>
      <c r="D68" s="27"/>
      <c r="E68" s="3" t="s">
        <v>93</v>
      </c>
      <c r="F68" s="27" t="s">
        <v>128</v>
      </c>
      <c r="G68" s="27" t="s">
        <v>117</v>
      </c>
      <c r="H68" s="27"/>
      <c r="I68" s="27"/>
      <c r="J68" s="27"/>
      <c r="K68" s="27"/>
      <c r="L68" s="27"/>
      <c r="M68" s="27"/>
      <c r="N68" s="32">
        <f>IFERROR(VLOOKUP(F68,'[1]OB19 bij Fin'!$B:$Q,3,FALSE),0)</f>
        <v>5045</v>
      </c>
      <c r="O68" s="33">
        <f>IFERROR(VLOOKUP(F68,'[1]OB19 bij Fin'!$B:$Q,8,FALSE),0)</f>
        <v>0</v>
      </c>
      <c r="P68" s="34">
        <f t="shared" si="7"/>
        <v>5045</v>
      </c>
    </row>
    <row r="69" spans="2:16" x14ac:dyDescent="0.25">
      <c r="B69" s="28"/>
      <c r="C69" s="3"/>
      <c r="D69" s="27"/>
      <c r="E69" s="3" t="s">
        <v>93</v>
      </c>
      <c r="F69" s="49" t="s">
        <v>129</v>
      </c>
      <c r="G69" s="27" t="s">
        <v>117</v>
      </c>
      <c r="H69" s="27"/>
      <c r="I69" s="27"/>
      <c r="J69" s="27"/>
      <c r="K69" s="27"/>
      <c r="L69" s="27"/>
      <c r="M69" s="27"/>
      <c r="N69" s="32">
        <f>IFERROR(VLOOKUP(F69,'[1]OB19 bij Fin'!$B:$Q,3,FALSE),0)</f>
        <v>5365</v>
      </c>
      <c r="O69" s="33">
        <f>IFERROR(VLOOKUP(F69,'[1]OB19 bij Fin'!$B:$Q,8,FALSE),0)</f>
        <v>5800</v>
      </c>
      <c r="P69" s="34">
        <f t="shared" si="7"/>
        <v>-435</v>
      </c>
    </row>
    <row r="70" spans="2:16" x14ac:dyDescent="0.25">
      <c r="B70" s="28"/>
      <c r="C70" s="3"/>
      <c r="D70" s="27" t="s">
        <v>130</v>
      </c>
      <c r="E70" s="3" t="s">
        <v>93</v>
      </c>
      <c r="F70" s="49" t="s">
        <v>131</v>
      </c>
      <c r="G70" s="27" t="s">
        <v>117</v>
      </c>
      <c r="H70" s="27"/>
      <c r="I70" s="27"/>
      <c r="J70" s="27"/>
      <c r="K70" s="27"/>
      <c r="L70" s="27"/>
      <c r="M70" s="27"/>
      <c r="N70" s="32">
        <f>IFERROR(VLOOKUP(F70,'[1]OB19 bij Fin'!$B:$Q,3,FALSE),0)</f>
        <v>115</v>
      </c>
      <c r="O70" s="33">
        <f>IFERROR(VLOOKUP(F70,'[1]OB19 bij Fin'!$B:$Q,8,FALSE),0)</f>
        <v>0</v>
      </c>
      <c r="P70" s="34">
        <f t="shared" si="7"/>
        <v>115</v>
      </c>
    </row>
    <row r="71" spans="2:16" x14ac:dyDescent="0.25">
      <c r="B71" s="28"/>
      <c r="C71" s="3"/>
      <c r="D71" s="27"/>
      <c r="E71" s="3" t="s">
        <v>93</v>
      </c>
      <c r="F71" s="49" t="s">
        <v>132</v>
      </c>
      <c r="G71" s="27" t="s">
        <v>117</v>
      </c>
      <c r="H71" s="27"/>
      <c r="I71" s="27"/>
      <c r="J71" s="27"/>
      <c r="K71" s="27"/>
      <c r="L71" s="27"/>
      <c r="M71" s="27"/>
      <c r="N71" s="32">
        <f>IFERROR(VLOOKUP(F71,'[1]OB19 bij Fin'!$B:$Q,3,FALSE),0)</f>
        <v>1677</v>
      </c>
      <c r="O71" s="33">
        <f>IFERROR(VLOOKUP(F71,'[1]OB19 bij Fin'!$B:$Q,8,FALSE),0)</f>
        <v>0</v>
      </c>
      <c r="P71" s="34">
        <f t="shared" si="7"/>
        <v>1677</v>
      </c>
    </row>
    <row r="72" spans="2:16" x14ac:dyDescent="0.25">
      <c r="B72" s="28"/>
      <c r="C72" s="3"/>
      <c r="D72" s="27"/>
      <c r="E72" s="3" t="s">
        <v>93</v>
      </c>
      <c r="F72" s="49" t="s">
        <v>133</v>
      </c>
      <c r="G72" s="27" t="s">
        <v>117</v>
      </c>
      <c r="H72" s="27"/>
      <c r="I72" s="27"/>
      <c r="J72" s="27"/>
      <c r="K72" s="27"/>
      <c r="L72" s="27"/>
      <c r="M72" s="27"/>
      <c r="N72" s="32">
        <f>IFERROR(VLOOKUP(F72,'[1]OB19 bij Fin'!$B:$Q,3,FALSE),0)</f>
        <v>16062</v>
      </c>
      <c r="O72" s="33">
        <f>IFERROR(VLOOKUP(F72,'[1]OB19 bij Fin'!$B:$Q,8,FALSE),0)</f>
        <v>125</v>
      </c>
      <c r="P72" s="34">
        <f t="shared" si="7"/>
        <v>15937</v>
      </c>
    </row>
    <row r="73" spans="2:16" x14ac:dyDescent="0.25">
      <c r="B73" s="28"/>
      <c r="C73" s="3"/>
      <c r="D73" s="27" t="s">
        <v>134</v>
      </c>
      <c r="E73" s="3" t="s">
        <v>93</v>
      </c>
      <c r="F73" s="49" t="s">
        <v>135</v>
      </c>
      <c r="G73" s="27" t="s">
        <v>117</v>
      </c>
      <c r="H73" s="27"/>
      <c r="I73" s="27"/>
      <c r="J73" s="27"/>
      <c r="K73" s="27"/>
      <c r="L73" s="27"/>
      <c r="M73" s="27"/>
      <c r="N73" s="32">
        <f>IFERROR(VLOOKUP(F73,'[1]OB19 bij Fin'!$B:$Q,3,FALSE),0)</f>
        <v>3942</v>
      </c>
      <c r="O73" s="33">
        <f>IFERROR(VLOOKUP(F73,'[1]OB19 bij Fin'!$B:$Q,8,FALSE),0)</f>
        <v>0</v>
      </c>
      <c r="P73" s="34">
        <f t="shared" si="7"/>
        <v>3942</v>
      </c>
    </row>
    <row r="74" spans="2:16" x14ac:dyDescent="0.25">
      <c r="B74" s="28"/>
      <c r="C74" s="3"/>
      <c r="D74" s="27"/>
      <c r="E74" s="3" t="s">
        <v>93</v>
      </c>
      <c r="F74" s="49" t="s">
        <v>136</v>
      </c>
      <c r="G74" s="27" t="s">
        <v>117</v>
      </c>
      <c r="H74" s="27"/>
      <c r="I74" s="27"/>
      <c r="J74" s="27"/>
      <c r="K74" s="27"/>
      <c r="L74" s="27"/>
      <c r="M74" s="27"/>
      <c r="N74" s="32">
        <f>IFERROR(VLOOKUP(F74,'[1]OB19 bij Fin'!$B:$Q,3,FALSE),0)</f>
        <v>1252</v>
      </c>
      <c r="O74" s="33">
        <f>IFERROR(VLOOKUP(F74,'[1]OB19 bij Fin'!$B:$Q,8,FALSE),0)</f>
        <v>0</v>
      </c>
      <c r="P74" s="34">
        <f t="shared" si="7"/>
        <v>1252</v>
      </c>
    </row>
    <row r="75" spans="2:16" x14ac:dyDescent="0.25">
      <c r="B75" s="28"/>
      <c r="C75" s="3"/>
      <c r="D75" s="27"/>
      <c r="E75" s="3" t="s">
        <v>93</v>
      </c>
      <c r="F75" s="49" t="s">
        <v>137</v>
      </c>
      <c r="G75" s="27" t="s">
        <v>117</v>
      </c>
      <c r="H75" s="27"/>
      <c r="I75" s="27"/>
      <c r="J75" s="27"/>
      <c r="K75" s="27"/>
      <c r="L75" s="27"/>
      <c r="M75" s="27"/>
      <c r="N75" s="32">
        <f>IFERROR(VLOOKUP(F75,'[1]OB19 bij Fin'!$B:$Q,3,FALSE),0)</f>
        <v>2466</v>
      </c>
      <c r="O75" s="33">
        <f>IFERROR(VLOOKUP(F75,'[1]OB19 bij Fin'!$B:$Q,8,FALSE),0)</f>
        <v>0</v>
      </c>
      <c r="P75" s="34">
        <f t="shared" si="7"/>
        <v>2466</v>
      </c>
    </row>
    <row r="76" spans="2:16" x14ac:dyDescent="0.25">
      <c r="B76" s="28"/>
      <c r="C76" s="3"/>
      <c r="D76" s="27"/>
      <c r="E76" s="3" t="s">
        <v>93</v>
      </c>
      <c r="F76" s="49" t="s">
        <v>138</v>
      </c>
      <c r="G76" s="27" t="s">
        <v>117</v>
      </c>
      <c r="H76" s="27"/>
      <c r="I76" s="27"/>
      <c r="J76" s="27"/>
      <c r="K76" s="27"/>
      <c r="L76" s="27"/>
      <c r="M76" s="27"/>
      <c r="N76" s="32">
        <f>IFERROR(VLOOKUP(F76,'[1]OB19 bij Fin'!$B:$Q,3,FALSE),0)</f>
        <v>-144</v>
      </c>
      <c r="O76" s="33">
        <f>IFERROR(VLOOKUP(F76,'[1]OB19 bij Fin'!$B:$Q,8,FALSE),0)</f>
        <v>-144</v>
      </c>
      <c r="P76" s="34">
        <f t="shared" si="7"/>
        <v>0</v>
      </c>
    </row>
    <row r="77" spans="2:16" x14ac:dyDescent="0.25">
      <c r="B77" s="28"/>
      <c r="C77" s="3"/>
      <c r="D77" s="27" t="s">
        <v>139</v>
      </c>
      <c r="E77" s="3" t="s">
        <v>93</v>
      </c>
      <c r="F77" s="49" t="s">
        <v>140</v>
      </c>
      <c r="G77" s="27" t="s">
        <v>117</v>
      </c>
      <c r="H77" s="27"/>
      <c r="I77" s="27"/>
      <c r="J77" s="27"/>
      <c r="K77" s="27"/>
      <c r="L77" s="27"/>
      <c r="M77" s="27"/>
      <c r="N77" s="32">
        <f>IFERROR(VLOOKUP(F77,'[1]OB19 bij Fin'!$B:$Q,3,FALSE),0)</f>
        <v>4005</v>
      </c>
      <c r="O77" s="33">
        <f>IFERROR(VLOOKUP(F77,'[1]OB19 bij Fin'!$B:$Q,8,FALSE),0)</f>
        <v>0</v>
      </c>
      <c r="P77" s="34">
        <f t="shared" si="7"/>
        <v>4005</v>
      </c>
    </row>
    <row r="78" spans="2:16" x14ac:dyDescent="0.25">
      <c r="B78" s="28"/>
      <c r="C78" s="3"/>
      <c r="D78" s="27"/>
      <c r="E78" s="3" t="s">
        <v>93</v>
      </c>
      <c r="F78" s="49" t="s">
        <v>141</v>
      </c>
      <c r="G78" s="27" t="s">
        <v>117</v>
      </c>
      <c r="H78" s="27"/>
      <c r="I78" s="27"/>
      <c r="J78" s="27"/>
      <c r="K78" s="27"/>
      <c r="L78" s="27"/>
      <c r="M78" s="27"/>
      <c r="N78" s="32">
        <f>IFERROR(VLOOKUP(F78,'[1]OB19 bij Fin'!$B:$Q,3,FALSE),0)</f>
        <v>7606</v>
      </c>
      <c r="O78" s="33">
        <f>IFERROR(VLOOKUP(F78,'[1]OB19 bij Fin'!$B:$Q,8,FALSE),0)</f>
        <v>787</v>
      </c>
      <c r="P78" s="34">
        <f t="shared" si="7"/>
        <v>6819</v>
      </c>
    </row>
    <row r="79" spans="2:16" x14ac:dyDescent="0.25">
      <c r="B79" s="28"/>
      <c r="C79" s="3"/>
      <c r="D79" s="27" t="s">
        <v>142</v>
      </c>
      <c r="E79" s="3" t="s">
        <v>93</v>
      </c>
      <c r="F79" s="49" t="s">
        <v>143</v>
      </c>
      <c r="G79" s="27" t="s">
        <v>117</v>
      </c>
      <c r="H79" s="27"/>
      <c r="I79" s="27"/>
      <c r="J79" s="27"/>
      <c r="K79" s="27"/>
      <c r="L79" s="27"/>
      <c r="M79" s="27"/>
      <c r="N79" s="32">
        <f>IFERROR(VLOOKUP(F79,'[1]OB19 bij Fin'!$B:$Q,3,FALSE),0)</f>
        <v>56</v>
      </c>
      <c r="O79" s="33">
        <f>IFERROR(VLOOKUP(F79,'[1]OB19 bij Fin'!$B:$Q,8,FALSE),0)</f>
        <v>54</v>
      </c>
      <c r="P79" s="34">
        <f t="shared" si="7"/>
        <v>2</v>
      </c>
    </row>
    <row r="80" spans="2:16" x14ac:dyDescent="0.25">
      <c r="B80" s="35" t="s">
        <v>144</v>
      </c>
      <c r="C80" s="36"/>
      <c r="D80" s="36"/>
      <c r="E80" s="36"/>
      <c r="F80" s="36"/>
      <c r="G80" s="36"/>
      <c r="H80" s="35"/>
      <c r="I80" s="36"/>
      <c r="J80" s="36"/>
      <c r="K80" s="36"/>
      <c r="L80" s="36"/>
      <c r="M80" s="36"/>
      <c r="N80" s="37">
        <f>SUM(N59:N79)</f>
        <v>96019</v>
      </c>
      <c r="O80" s="38">
        <f t="shared" ref="O80:P80" si="8">SUM(O59:O79)</f>
        <v>11948</v>
      </c>
      <c r="P80" s="39">
        <f t="shared" si="8"/>
        <v>84071</v>
      </c>
    </row>
    <row r="81" spans="2:19" x14ac:dyDescent="0.25">
      <c r="B81" s="28" t="s">
        <v>145</v>
      </c>
      <c r="C81" s="3" t="s">
        <v>146</v>
      </c>
      <c r="D81" s="27" t="s">
        <v>147</v>
      </c>
      <c r="E81" s="3" t="s">
        <v>148</v>
      </c>
      <c r="F81" s="27" t="s">
        <v>149</v>
      </c>
      <c r="G81" s="27" t="s">
        <v>150</v>
      </c>
      <c r="H81" s="27"/>
      <c r="I81" s="27"/>
      <c r="J81" s="27"/>
      <c r="K81" s="27"/>
      <c r="L81" s="27"/>
      <c r="M81" s="27"/>
      <c r="N81" s="32">
        <f>IFERROR(VLOOKUP(F81,'[1]OB19 bij Fin'!$B:$Q,3,FALSE),0)</f>
        <v>6135.5959999999995</v>
      </c>
      <c r="O81" s="33">
        <f>IFERROR(VLOOKUP(F81,'[1]OB19 bij Fin'!$B:$Q,8,FALSE),0)</f>
        <v>0</v>
      </c>
      <c r="P81" s="34">
        <f t="shared" ref="P81:P96" si="9">N81-O81</f>
        <v>6135.5959999999995</v>
      </c>
    </row>
    <row r="82" spans="2:19" x14ac:dyDescent="0.25">
      <c r="B82" s="28"/>
      <c r="C82" s="3"/>
      <c r="D82" s="27" t="s">
        <v>151</v>
      </c>
      <c r="E82" s="3" t="s">
        <v>148</v>
      </c>
      <c r="F82" s="27" t="s">
        <v>152</v>
      </c>
      <c r="G82" s="27" t="s">
        <v>153</v>
      </c>
      <c r="H82" s="27"/>
      <c r="I82" s="27"/>
      <c r="J82" s="27"/>
      <c r="K82" s="27"/>
      <c r="L82" s="27"/>
      <c r="M82" s="27"/>
      <c r="N82" s="32">
        <f>IFERROR(VLOOKUP(F82,'[1]OB19 bij Fin'!$B:$Q,3,FALSE),0)</f>
        <v>380762.10600000003</v>
      </c>
      <c r="O82" s="33">
        <f>IFERROR(VLOOKUP(F82,'[1]OB19 bij Fin'!$B:$Q,8,FALSE),0)</f>
        <v>351047.64799999999</v>
      </c>
      <c r="P82" s="34">
        <f t="shared" si="9"/>
        <v>29714.458000000042</v>
      </c>
    </row>
    <row r="83" spans="2:19" x14ac:dyDescent="0.25">
      <c r="B83" s="28"/>
      <c r="C83" s="3"/>
      <c r="D83" s="27" t="s">
        <v>154</v>
      </c>
      <c r="E83" s="3" t="s">
        <v>148</v>
      </c>
      <c r="F83" s="27" t="s">
        <v>155</v>
      </c>
      <c r="G83" s="27" t="s">
        <v>153</v>
      </c>
      <c r="H83" s="27"/>
      <c r="I83" s="27"/>
      <c r="J83" s="27"/>
      <c r="K83" s="27"/>
      <c r="L83" s="27"/>
      <c r="M83" s="27"/>
      <c r="N83" s="32">
        <f>IFERROR(VLOOKUP(F83,'[1]OB19 bij Fin'!$B:$Q,3,FALSE),0)</f>
        <v>111.902</v>
      </c>
      <c r="O83" s="33">
        <f>IFERROR(VLOOKUP(F83,'[1]OB19 bij Fin'!$B:$Q,8,FALSE),0)</f>
        <v>0</v>
      </c>
      <c r="P83" s="34">
        <f t="shared" si="9"/>
        <v>111.902</v>
      </c>
    </row>
    <row r="84" spans="2:19" x14ac:dyDescent="0.25">
      <c r="B84" s="28"/>
      <c r="C84" s="3"/>
      <c r="D84" s="27" t="s">
        <v>156</v>
      </c>
      <c r="E84" s="3" t="s">
        <v>148</v>
      </c>
      <c r="F84" s="27" t="s">
        <v>157</v>
      </c>
      <c r="G84" s="27" t="s">
        <v>153</v>
      </c>
      <c r="H84" s="27"/>
      <c r="I84" s="27"/>
      <c r="J84" s="27"/>
      <c r="K84" s="27"/>
      <c r="L84" s="27"/>
      <c r="M84" s="27"/>
      <c r="N84" s="32">
        <f>IFERROR(VLOOKUP(F84,'[1]OB19 bij Fin'!$B:$Q,3,FALSE),0)</f>
        <v>3093.7820000000002</v>
      </c>
      <c r="O84" s="33">
        <f>IFERROR(VLOOKUP(F84,'[1]OB19 bij Fin'!$B:$Q,8,FALSE),0)</f>
        <v>777.72900000000004</v>
      </c>
      <c r="P84" s="34">
        <f t="shared" si="9"/>
        <v>2316.0529999999999</v>
      </c>
    </row>
    <row r="85" spans="2:19" x14ac:dyDescent="0.25">
      <c r="B85" s="28"/>
      <c r="C85" s="3"/>
      <c r="D85" s="27" t="s">
        <v>158</v>
      </c>
      <c r="E85" s="3" t="s">
        <v>148</v>
      </c>
      <c r="F85" s="27" t="s">
        <v>159</v>
      </c>
      <c r="G85" s="27" t="s">
        <v>153</v>
      </c>
      <c r="H85" s="27"/>
      <c r="I85" s="27"/>
      <c r="J85" s="27"/>
      <c r="K85" s="27"/>
      <c r="L85" s="27"/>
      <c r="M85" s="27"/>
      <c r="N85" s="32">
        <f>IFERROR(VLOOKUP(F85,'[1]OB19 bij Fin'!$B:$Q,3,FALSE),0)</f>
        <v>60739.453999999998</v>
      </c>
      <c r="O85" s="33">
        <f>IFERROR(VLOOKUP(F85,'[1]OB19 bij Fin'!$B:$Q,8,FALSE),0)</f>
        <v>2854.1</v>
      </c>
      <c r="P85" s="34">
        <f t="shared" si="9"/>
        <v>57885.353999999999</v>
      </c>
    </row>
    <row r="86" spans="2:19" x14ac:dyDescent="0.25">
      <c r="B86" s="28"/>
      <c r="C86" s="3"/>
      <c r="D86" s="27"/>
      <c r="E86" s="3" t="s">
        <v>148</v>
      </c>
      <c r="F86" s="27" t="s">
        <v>160</v>
      </c>
      <c r="G86" s="27" t="s">
        <v>153</v>
      </c>
      <c r="H86" s="27"/>
      <c r="I86" s="27"/>
      <c r="J86" s="27"/>
      <c r="K86" s="27"/>
      <c r="L86" s="27"/>
      <c r="M86" s="27"/>
      <c r="N86" s="32">
        <f>IFERROR(VLOOKUP(F86,'[1]OB19 bij Fin'!$B:$Q,3,FALSE),0)</f>
        <v>2617.2860000000001</v>
      </c>
      <c r="O86" s="33">
        <f>IFERROR(VLOOKUP(F86,'[1]OB19 bij Fin'!$B:$Q,8,FALSE),0)</f>
        <v>0</v>
      </c>
      <c r="P86" s="34">
        <f t="shared" si="9"/>
        <v>2617.2860000000001</v>
      </c>
    </row>
    <row r="87" spans="2:19" x14ac:dyDescent="0.25">
      <c r="B87" s="28"/>
      <c r="C87" s="3"/>
      <c r="D87" s="27" t="s">
        <v>161</v>
      </c>
      <c r="E87" s="3" t="s">
        <v>148</v>
      </c>
      <c r="F87" s="27" t="s">
        <v>162</v>
      </c>
      <c r="G87" s="27" t="s">
        <v>153</v>
      </c>
      <c r="H87" s="27"/>
      <c r="I87" s="27"/>
      <c r="J87" s="27"/>
      <c r="K87" s="27"/>
      <c r="L87" s="27"/>
      <c r="M87" s="27"/>
      <c r="N87" s="32">
        <f>IFERROR(VLOOKUP(F87,'[1]OB19 bij Fin'!$B:$Q,3,FALSE),0)</f>
        <v>1479.35</v>
      </c>
      <c r="O87" s="33">
        <f>IFERROR(VLOOKUP(F87,'[1]OB19 bij Fin'!$B:$Q,8,FALSE),0)</f>
        <v>90</v>
      </c>
      <c r="P87" s="34">
        <f t="shared" si="9"/>
        <v>1389.35</v>
      </c>
    </row>
    <row r="88" spans="2:19" x14ac:dyDescent="0.25">
      <c r="B88" s="28"/>
      <c r="C88" s="3"/>
      <c r="D88" s="27" t="s">
        <v>163</v>
      </c>
      <c r="E88" s="3" t="s">
        <v>148</v>
      </c>
      <c r="F88" s="27" t="s">
        <v>164</v>
      </c>
      <c r="G88" s="27" t="s">
        <v>153</v>
      </c>
      <c r="H88" s="27"/>
      <c r="I88" s="27"/>
      <c r="J88" s="27"/>
      <c r="K88" s="27"/>
      <c r="L88" s="27"/>
      <c r="M88" s="27"/>
      <c r="N88" s="32">
        <f>IFERROR(VLOOKUP(F88,'[1]OB19 bij Fin'!$B:$Q,3,FALSE),0)</f>
        <v>950.48699999999997</v>
      </c>
      <c r="O88" s="33">
        <f>IFERROR(VLOOKUP(F88,'[1]OB19 bij Fin'!$B:$Q,8,FALSE),0)</f>
        <v>5051</v>
      </c>
      <c r="P88" s="34">
        <f t="shared" si="9"/>
        <v>-4100.5129999999999</v>
      </c>
    </row>
    <row r="89" spans="2:19" x14ac:dyDescent="0.25">
      <c r="B89" s="28"/>
      <c r="C89" s="3"/>
      <c r="D89" s="27" t="s">
        <v>165</v>
      </c>
      <c r="E89" s="3" t="s">
        <v>47</v>
      </c>
      <c r="F89" s="27" t="s">
        <v>166</v>
      </c>
      <c r="G89" s="27" t="s">
        <v>153</v>
      </c>
      <c r="H89" s="27"/>
      <c r="I89" s="27"/>
      <c r="J89" s="27"/>
      <c r="K89" s="27"/>
      <c r="L89" s="27"/>
      <c r="M89" s="27"/>
      <c r="N89" s="32">
        <f>IFERROR(VLOOKUP(F89,'[1]OB19 bij Fin'!$B:$Q,3,FALSE),0)</f>
        <v>60</v>
      </c>
      <c r="O89" s="33">
        <f>IFERROR(VLOOKUP(F89,'[1]OB19 bij Fin'!$B:$Q,8,FALSE),0)</f>
        <v>60</v>
      </c>
      <c r="P89" s="34">
        <f t="shared" si="9"/>
        <v>0</v>
      </c>
    </row>
    <row r="90" spans="2:19" x14ac:dyDescent="0.25">
      <c r="B90" s="28"/>
      <c r="C90" s="3"/>
      <c r="D90" s="27"/>
      <c r="E90" s="3" t="s">
        <v>148</v>
      </c>
      <c r="F90" s="27" t="s">
        <v>167</v>
      </c>
      <c r="G90" s="27" t="s">
        <v>153</v>
      </c>
      <c r="H90" s="27"/>
      <c r="I90" s="27"/>
      <c r="J90" s="27"/>
      <c r="K90" s="27"/>
      <c r="L90" s="27"/>
      <c r="M90" s="27"/>
      <c r="N90" s="32">
        <f>IFERROR(VLOOKUP(F90,'[1]OB19 bij Fin'!$B:$Q,3,FALSE),0)</f>
        <v>1950.277</v>
      </c>
      <c r="O90" s="33">
        <f>IFERROR(VLOOKUP(F90,'[1]OB19 bij Fin'!$B:$Q,8,FALSE),0)</f>
        <v>0</v>
      </c>
      <c r="P90" s="34">
        <f t="shared" si="9"/>
        <v>1950.277</v>
      </c>
    </row>
    <row r="91" spans="2:19" x14ac:dyDescent="0.25">
      <c r="B91" s="28"/>
      <c r="C91" s="3"/>
      <c r="D91" s="27" t="s">
        <v>168</v>
      </c>
      <c r="E91" s="3" t="s">
        <v>148</v>
      </c>
      <c r="F91" s="27" t="s">
        <v>169</v>
      </c>
      <c r="G91" s="27" t="s">
        <v>153</v>
      </c>
      <c r="H91" s="27"/>
      <c r="I91" s="27"/>
      <c r="J91" s="27"/>
      <c r="K91" s="27"/>
      <c r="L91" s="27"/>
      <c r="M91" s="27"/>
      <c r="N91" s="50">
        <f>IFERROR(VLOOKUP(F91,'[1]OB19 bij Fin'!$B:$Q,3,FALSE),0)</f>
        <v>0</v>
      </c>
      <c r="O91" s="51">
        <f>IFERROR(VLOOKUP(F91,'[1]OB19 bij Fin'!$B:$Q,8,FALSE),0)</f>
        <v>0</v>
      </c>
      <c r="P91" s="52">
        <f t="shared" si="9"/>
        <v>0</v>
      </c>
    </row>
    <row r="92" spans="2:19" x14ac:dyDescent="0.25">
      <c r="B92" s="28"/>
      <c r="C92" s="3"/>
      <c r="D92" s="27" t="s">
        <v>170</v>
      </c>
      <c r="E92" s="3" t="s">
        <v>47</v>
      </c>
      <c r="F92" s="49" t="s">
        <v>171</v>
      </c>
      <c r="G92" s="27" t="s">
        <v>153</v>
      </c>
      <c r="H92" s="40"/>
      <c r="I92" s="40"/>
      <c r="J92" s="40"/>
      <c r="K92" s="40"/>
      <c r="L92" s="40"/>
      <c r="M92" s="40"/>
      <c r="N92" s="53">
        <f>IFERROR(VLOOKUP(F92,'[1]OB19 bij Fin'!$B:$Q,3,FALSE),0)</f>
        <v>36</v>
      </c>
      <c r="O92" s="54">
        <f>IFERROR(VLOOKUP(F92,'[1]OB19 bij Fin'!$B:$Q,8,FALSE),0)</f>
        <v>0</v>
      </c>
      <c r="P92" s="55">
        <f t="shared" si="9"/>
        <v>36</v>
      </c>
      <c r="Q92" s="44"/>
    </row>
    <row r="93" spans="2:19" x14ac:dyDescent="0.25">
      <c r="B93" s="28"/>
      <c r="C93" s="3"/>
      <c r="D93" s="27"/>
      <c r="E93" s="3" t="s">
        <v>172</v>
      </c>
      <c r="F93" s="49" t="s">
        <v>173</v>
      </c>
      <c r="G93" s="27" t="s">
        <v>153</v>
      </c>
      <c r="H93" s="40"/>
      <c r="I93" s="40"/>
      <c r="J93" s="40"/>
      <c r="K93" s="40"/>
      <c r="L93" s="40"/>
      <c r="M93" s="40"/>
      <c r="N93" s="53">
        <f>IFERROR(VLOOKUP(F93,'[1]OB19 bij Fin'!$B:$Q,3,FALSE),0)</f>
        <v>12443.165999999999</v>
      </c>
      <c r="O93" s="54">
        <f>IFERROR(VLOOKUP(F93,'[1]OB19 bij Fin'!$B:$Q,8,FALSE),0)</f>
        <v>7996.2060000000001</v>
      </c>
      <c r="P93" s="55">
        <f t="shared" si="9"/>
        <v>4446.9599999999991</v>
      </c>
      <c r="Q93" s="44"/>
    </row>
    <row r="94" spans="2:19" x14ac:dyDescent="0.25">
      <c r="B94" s="28"/>
      <c r="C94" s="3"/>
      <c r="D94" s="27" t="s">
        <v>174</v>
      </c>
      <c r="E94" s="3" t="s">
        <v>148</v>
      </c>
      <c r="F94" s="49" t="s">
        <v>175</v>
      </c>
      <c r="G94" s="27" t="s">
        <v>153</v>
      </c>
      <c r="H94" s="40"/>
      <c r="I94" s="40"/>
      <c r="J94" s="40"/>
      <c r="K94" s="40"/>
      <c r="L94" s="40"/>
      <c r="M94" s="40"/>
      <c r="N94" s="53">
        <f>IFERROR(VLOOKUP(F94,'[1]OB19 bij Fin'!$B:$Q,3,FALSE),0)</f>
        <v>38073.029000000002</v>
      </c>
      <c r="O94" s="54">
        <f>IFERROR(VLOOKUP(F94,'[1]OB19 bij Fin'!$B:$Q,8,FALSE),0)</f>
        <v>0</v>
      </c>
      <c r="P94" s="55">
        <f t="shared" si="9"/>
        <v>38073.029000000002</v>
      </c>
      <c r="Q94" s="44"/>
    </row>
    <row r="95" spans="2:19" s="65" customFormat="1" ht="30" x14ac:dyDescent="0.25">
      <c r="B95" s="56"/>
      <c r="C95" s="57" t="s">
        <v>176</v>
      </c>
      <c r="D95" s="58" t="s">
        <v>177</v>
      </c>
      <c r="E95" s="57" t="s">
        <v>148</v>
      </c>
      <c r="F95" s="59" t="s">
        <v>71</v>
      </c>
      <c r="G95" s="60" t="s">
        <v>71</v>
      </c>
      <c r="H95" s="61"/>
      <c r="I95" s="61"/>
      <c r="J95" s="61"/>
      <c r="K95" s="61"/>
      <c r="L95" s="61"/>
      <c r="M95" s="61"/>
      <c r="N95" s="62" t="s">
        <v>72</v>
      </c>
      <c r="O95" s="63" t="s">
        <v>72</v>
      </c>
      <c r="P95" s="64" t="s">
        <v>72</v>
      </c>
      <c r="S95" s="2"/>
    </row>
    <row r="96" spans="2:19" x14ac:dyDescent="0.25">
      <c r="B96" s="28"/>
      <c r="C96" s="3" t="s">
        <v>178</v>
      </c>
      <c r="D96" s="27" t="s">
        <v>179</v>
      </c>
      <c r="E96" s="3" t="s">
        <v>148</v>
      </c>
      <c r="F96" s="49" t="s">
        <v>180</v>
      </c>
      <c r="G96" s="27" t="s">
        <v>153</v>
      </c>
      <c r="H96" s="27"/>
      <c r="I96" s="27"/>
      <c r="J96" s="27"/>
      <c r="K96" s="27"/>
      <c r="L96" s="27"/>
      <c r="M96" s="27"/>
      <c r="N96" s="50">
        <f>IFERROR(VLOOKUP(F96,'[1]OB19 bij Fin'!$B:$Q,3,FALSE),0)</f>
        <v>53004.635999999999</v>
      </c>
      <c r="O96" s="51">
        <f>IFERROR(VLOOKUP(F96,'[1]OB19 bij Fin'!$B:$Q,8,FALSE),0)</f>
        <v>8250</v>
      </c>
      <c r="P96" s="52">
        <f t="shared" si="9"/>
        <v>44754.635999999999</v>
      </c>
    </row>
    <row r="97" spans="2:16" x14ac:dyDescent="0.25">
      <c r="B97" s="35" t="s">
        <v>181</v>
      </c>
      <c r="C97" s="36"/>
      <c r="D97" s="36"/>
      <c r="E97" s="36"/>
      <c r="F97" s="36"/>
      <c r="G97" s="36"/>
      <c r="H97" s="35"/>
      <c r="I97" s="36"/>
      <c r="J97" s="36"/>
      <c r="K97" s="36"/>
      <c r="L97" s="36"/>
      <c r="M97" s="36"/>
      <c r="N97" s="37">
        <f>SUM(N81:N96)</f>
        <v>561457.07100000011</v>
      </c>
      <c r="O97" s="38">
        <f t="shared" ref="O97:P97" si="10">SUM(O81:O96)</f>
        <v>376126.68299999996</v>
      </c>
      <c r="P97" s="39">
        <f t="shared" si="10"/>
        <v>185330.38800000004</v>
      </c>
    </row>
    <row r="98" spans="2:16" x14ac:dyDescent="0.25">
      <c r="B98" s="28" t="s">
        <v>182</v>
      </c>
      <c r="C98" s="3" t="s">
        <v>183</v>
      </c>
      <c r="D98" s="27" t="s">
        <v>184</v>
      </c>
      <c r="E98" s="3" t="s">
        <v>47</v>
      </c>
      <c r="F98" s="27" t="s">
        <v>185</v>
      </c>
      <c r="G98" s="27" t="s">
        <v>186</v>
      </c>
      <c r="H98" s="27"/>
      <c r="I98" s="27"/>
      <c r="J98" s="27"/>
      <c r="K98" s="27"/>
      <c r="L98" s="27"/>
      <c r="M98" s="27"/>
      <c r="N98" s="32">
        <f>IFERROR(VLOOKUP(F98,'[1]OB19 bij Fin'!$B:$Q,3,FALSE),0)</f>
        <v>90</v>
      </c>
      <c r="O98" s="33">
        <f>IFERROR(VLOOKUP(F98,'[1]OB19 bij Fin'!$B:$Q,8,FALSE),0)</f>
        <v>0</v>
      </c>
      <c r="P98" s="34">
        <f t="shared" ref="P98:P134" si="11">N98-O98</f>
        <v>90</v>
      </c>
    </row>
    <row r="99" spans="2:16" x14ac:dyDescent="0.25">
      <c r="B99" s="28"/>
      <c r="C99" s="3"/>
      <c r="D99" s="27"/>
      <c r="E99" s="3" t="s">
        <v>93</v>
      </c>
      <c r="F99" s="27" t="s">
        <v>187</v>
      </c>
      <c r="G99" s="27" t="s">
        <v>186</v>
      </c>
      <c r="H99" s="27"/>
      <c r="I99" s="27"/>
      <c r="J99" s="27"/>
      <c r="K99" s="27"/>
      <c r="L99" s="27"/>
      <c r="M99" s="27"/>
      <c r="N99" s="32">
        <f>IFERROR(VLOOKUP(F99,'[1]OB19 bij Fin'!$B:$Q,3,FALSE),0)</f>
        <v>-11</v>
      </c>
      <c r="O99" s="33">
        <f>IFERROR(VLOOKUP(F99,'[1]OB19 bij Fin'!$B:$Q,8,FALSE),0)</f>
        <v>0</v>
      </c>
      <c r="P99" s="34">
        <f t="shared" si="11"/>
        <v>-11</v>
      </c>
    </row>
    <row r="100" spans="2:16" x14ac:dyDescent="0.25">
      <c r="B100" s="28"/>
      <c r="C100" s="3"/>
      <c r="D100" s="27" t="s">
        <v>188</v>
      </c>
      <c r="E100" s="3" t="s">
        <v>47</v>
      </c>
      <c r="F100" s="27" t="s">
        <v>189</v>
      </c>
      <c r="G100" s="27" t="s">
        <v>150</v>
      </c>
      <c r="H100" s="27"/>
      <c r="I100" s="27"/>
      <c r="J100" s="27"/>
      <c r="K100" s="27"/>
      <c r="L100" s="27"/>
      <c r="M100" s="27"/>
      <c r="N100" s="32">
        <f>IFERROR(VLOOKUP(F100,'[1]OB19 bij Fin'!$B:$Q,3,FALSE),0)</f>
        <v>3365</v>
      </c>
      <c r="O100" s="33">
        <f>IFERROR(VLOOKUP(F100,'[1]OB19 bij Fin'!$B:$Q,8,FALSE),0)</f>
        <v>4313</v>
      </c>
      <c r="P100" s="34">
        <f t="shared" si="11"/>
        <v>-948</v>
      </c>
    </row>
    <row r="101" spans="2:16" x14ac:dyDescent="0.25">
      <c r="B101" s="28"/>
      <c r="C101" s="3"/>
      <c r="D101" s="27" t="s">
        <v>190</v>
      </c>
      <c r="E101" s="3" t="s">
        <v>93</v>
      </c>
      <c r="F101" s="27" t="s">
        <v>191</v>
      </c>
      <c r="G101" s="27" t="s">
        <v>186</v>
      </c>
      <c r="H101" s="27"/>
      <c r="I101" s="27"/>
      <c r="J101" s="27"/>
      <c r="K101" s="27"/>
      <c r="L101" s="27"/>
      <c r="M101" s="27"/>
      <c r="N101" s="32">
        <f>IFERROR(VLOOKUP(F101,'[1]OB19 bij Fin'!$B:$Q,3,FALSE),0)</f>
        <v>13058</v>
      </c>
      <c r="O101" s="33">
        <f>IFERROR(VLOOKUP(F101,'[1]OB19 bij Fin'!$B:$Q,8,FALSE),0)</f>
        <v>0</v>
      </c>
      <c r="P101" s="34">
        <f t="shared" si="11"/>
        <v>13058</v>
      </c>
    </row>
    <row r="102" spans="2:16" x14ac:dyDescent="0.25">
      <c r="B102" s="28"/>
      <c r="C102" s="3"/>
      <c r="D102" s="27" t="s">
        <v>192</v>
      </c>
      <c r="E102" s="3" t="s">
        <v>93</v>
      </c>
      <c r="F102" s="27" t="s">
        <v>193</v>
      </c>
      <c r="G102" s="27" t="s">
        <v>186</v>
      </c>
      <c r="H102" s="27"/>
      <c r="I102" s="27"/>
      <c r="J102" s="27"/>
      <c r="K102" s="27"/>
      <c r="L102" s="27"/>
      <c r="M102" s="27"/>
      <c r="N102" s="32">
        <f>IFERROR(VLOOKUP(F102,'[1]OB19 bij Fin'!$B:$Q,3,FALSE),0)</f>
        <v>8340</v>
      </c>
      <c r="O102" s="33">
        <f>IFERROR(VLOOKUP(F102,'[1]OB19 bij Fin'!$B:$Q,8,FALSE),0)</f>
        <v>11337</v>
      </c>
      <c r="P102" s="34">
        <f t="shared" si="11"/>
        <v>-2997</v>
      </c>
    </row>
    <row r="103" spans="2:16" x14ac:dyDescent="0.25">
      <c r="B103" s="28"/>
      <c r="C103" s="3"/>
      <c r="D103" s="27" t="s">
        <v>194</v>
      </c>
      <c r="E103" s="3" t="s">
        <v>93</v>
      </c>
      <c r="F103" s="27" t="s">
        <v>195</v>
      </c>
      <c r="G103" s="27" t="s">
        <v>150</v>
      </c>
      <c r="H103" s="27"/>
      <c r="I103" s="27"/>
      <c r="J103" s="27"/>
      <c r="K103" s="27"/>
      <c r="L103" s="27"/>
      <c r="M103" s="27"/>
      <c r="N103" s="32">
        <f>IFERROR(VLOOKUP(F103,'[1]OB19 bij Fin'!$B:$Q,3,FALSE),0)</f>
        <v>14153</v>
      </c>
      <c r="O103" s="33">
        <f>IFERROR(VLOOKUP(F103,'[1]OB19 bij Fin'!$B:$Q,8,FALSE),0)</f>
        <v>80</v>
      </c>
      <c r="P103" s="34">
        <f t="shared" si="11"/>
        <v>14073</v>
      </c>
    </row>
    <row r="104" spans="2:16" x14ac:dyDescent="0.25">
      <c r="B104" s="28"/>
      <c r="C104" s="3"/>
      <c r="D104" s="27" t="s">
        <v>196</v>
      </c>
      <c r="E104" s="3" t="s">
        <v>93</v>
      </c>
      <c r="F104" s="27" t="s">
        <v>197</v>
      </c>
      <c r="G104" s="27" t="s">
        <v>186</v>
      </c>
      <c r="H104" s="27"/>
      <c r="I104" s="27"/>
      <c r="J104" s="27"/>
      <c r="K104" s="27"/>
      <c r="L104" s="27"/>
      <c r="M104" s="27"/>
      <c r="N104" s="32">
        <f>IFERROR(VLOOKUP(F104,'[1]OB19 bij Fin'!$B:$Q,3,FALSE),0)</f>
        <v>7226</v>
      </c>
      <c r="O104" s="33">
        <f>IFERROR(VLOOKUP(F104,'[1]OB19 bij Fin'!$B:$Q,8,FALSE),0)</f>
        <v>0</v>
      </c>
      <c r="P104" s="34">
        <f t="shared" si="11"/>
        <v>7226</v>
      </c>
    </row>
    <row r="105" spans="2:16" x14ac:dyDescent="0.25">
      <c r="B105" s="28"/>
      <c r="C105" s="3"/>
      <c r="D105" s="27"/>
      <c r="E105" s="3" t="s">
        <v>93</v>
      </c>
      <c r="F105" s="27" t="s">
        <v>198</v>
      </c>
      <c r="G105" s="27" t="s">
        <v>186</v>
      </c>
      <c r="H105" s="27"/>
      <c r="I105" s="27"/>
      <c r="J105" s="27"/>
      <c r="K105" s="27"/>
      <c r="L105" s="27"/>
      <c r="M105" s="27"/>
      <c r="N105" s="32">
        <f>IFERROR(VLOOKUP(F105,'[1]OB19 bij Fin'!$B:$Q,3,FALSE),0)</f>
        <v>11432</v>
      </c>
      <c r="O105" s="33">
        <f>IFERROR(VLOOKUP(F105,'[1]OB19 bij Fin'!$B:$Q,8,FALSE),0)</f>
        <v>0</v>
      </c>
      <c r="P105" s="34">
        <f t="shared" si="11"/>
        <v>11432</v>
      </c>
    </row>
    <row r="106" spans="2:16" x14ac:dyDescent="0.25">
      <c r="B106" s="28"/>
      <c r="C106" s="3"/>
      <c r="D106" s="27" t="s">
        <v>199</v>
      </c>
      <c r="E106" s="3" t="s">
        <v>93</v>
      </c>
      <c r="F106" s="27" t="s">
        <v>200</v>
      </c>
      <c r="G106" s="27" t="s">
        <v>186</v>
      </c>
      <c r="H106" s="27"/>
      <c r="I106" s="27"/>
      <c r="J106" s="27"/>
      <c r="K106" s="27"/>
      <c r="L106" s="27"/>
      <c r="M106" s="27"/>
      <c r="N106" s="32">
        <f>IFERROR(VLOOKUP(F106,'[1]OB19 bij Fin'!$B:$Q,3,FALSE),0)</f>
        <v>13887</v>
      </c>
      <c r="O106" s="33">
        <f>IFERROR(VLOOKUP(F106,'[1]OB19 bij Fin'!$B:$Q,8,FALSE),0)</f>
        <v>0</v>
      </c>
      <c r="P106" s="34">
        <f t="shared" si="11"/>
        <v>13887</v>
      </c>
    </row>
    <row r="107" spans="2:16" x14ac:dyDescent="0.25">
      <c r="B107" s="28"/>
      <c r="C107" s="3"/>
      <c r="D107" s="27" t="s">
        <v>201</v>
      </c>
      <c r="E107" s="3" t="s">
        <v>93</v>
      </c>
      <c r="F107" s="27" t="s">
        <v>202</v>
      </c>
      <c r="G107" s="27" t="s">
        <v>186</v>
      </c>
      <c r="H107" s="27"/>
      <c r="I107" s="27"/>
      <c r="J107" s="27"/>
      <c r="K107" s="27"/>
      <c r="L107" s="27"/>
      <c r="M107" s="27"/>
      <c r="N107" s="32">
        <f>IFERROR(VLOOKUP(F107,'[1]OB19 bij Fin'!$B:$Q,3,FALSE),0)</f>
        <v>69785</v>
      </c>
      <c r="O107" s="33">
        <f>IFERROR(VLOOKUP(F107,'[1]OB19 bij Fin'!$B:$Q,8,FALSE),0)</f>
        <v>0</v>
      </c>
      <c r="P107" s="34">
        <f t="shared" si="11"/>
        <v>69785</v>
      </c>
    </row>
    <row r="108" spans="2:16" x14ac:dyDescent="0.25">
      <c r="B108" s="28"/>
      <c r="C108" s="3"/>
      <c r="D108" s="27"/>
      <c r="E108" s="3" t="s">
        <v>93</v>
      </c>
      <c r="F108" s="27" t="s">
        <v>203</v>
      </c>
      <c r="G108" s="27" t="s">
        <v>186</v>
      </c>
      <c r="H108" s="27"/>
      <c r="I108" s="27"/>
      <c r="J108" s="27"/>
      <c r="K108" s="27"/>
      <c r="L108" s="27"/>
      <c r="M108" s="27"/>
      <c r="N108" s="32">
        <f>IFERROR(VLOOKUP(F108,'[1]OB19 bij Fin'!$B:$Q,3,FALSE),0)</f>
        <v>16080</v>
      </c>
      <c r="O108" s="33">
        <f>IFERROR(VLOOKUP(F108,'[1]OB19 bij Fin'!$B:$Q,8,FALSE),0)</f>
        <v>913</v>
      </c>
      <c r="P108" s="34">
        <f t="shared" si="11"/>
        <v>15167</v>
      </c>
    </row>
    <row r="109" spans="2:16" x14ac:dyDescent="0.25">
      <c r="B109" s="28"/>
      <c r="C109" s="3"/>
      <c r="D109" s="27"/>
      <c r="E109" s="3" t="s">
        <v>93</v>
      </c>
      <c r="F109" s="27" t="s">
        <v>204</v>
      </c>
      <c r="G109" s="27" t="s">
        <v>186</v>
      </c>
      <c r="H109" s="27"/>
      <c r="I109" s="27"/>
      <c r="J109" s="27"/>
      <c r="K109" s="27"/>
      <c r="L109" s="27"/>
      <c r="M109" s="27"/>
      <c r="N109" s="32">
        <f>IFERROR(VLOOKUP(F109,'[1]OB19 bij Fin'!$B:$Q,3,FALSE),0)</f>
        <v>0</v>
      </c>
      <c r="O109" s="33">
        <f>IFERROR(VLOOKUP(F109,'[1]OB19 bij Fin'!$B:$Q,8,FALSE),0)</f>
        <v>0</v>
      </c>
      <c r="P109" s="34">
        <f t="shared" si="11"/>
        <v>0</v>
      </c>
    </row>
    <row r="110" spans="2:16" x14ac:dyDescent="0.25">
      <c r="B110" s="28"/>
      <c r="C110" s="3"/>
      <c r="D110" s="27" t="s">
        <v>205</v>
      </c>
      <c r="E110" s="3" t="s">
        <v>93</v>
      </c>
      <c r="F110" s="27" t="s">
        <v>206</v>
      </c>
      <c r="G110" s="27" t="s">
        <v>150</v>
      </c>
      <c r="H110" s="27"/>
      <c r="I110" s="27"/>
      <c r="J110" s="27"/>
      <c r="K110" s="27"/>
      <c r="L110" s="27"/>
      <c r="M110" s="27"/>
      <c r="N110" s="32">
        <f>IFERROR(VLOOKUP(F110,'[1]OB19 bij Fin'!$B:$Q,3,FALSE),0)</f>
        <v>22146</v>
      </c>
      <c r="O110" s="33">
        <f>IFERROR(VLOOKUP(F110,'[1]OB19 bij Fin'!$B:$Q,8,FALSE),0)</f>
        <v>10746</v>
      </c>
      <c r="P110" s="34">
        <f t="shared" si="11"/>
        <v>11400</v>
      </c>
    </row>
    <row r="111" spans="2:16" x14ac:dyDescent="0.25">
      <c r="B111" s="28"/>
      <c r="C111" s="3"/>
      <c r="D111" s="27" t="s">
        <v>207</v>
      </c>
      <c r="E111" s="3" t="s">
        <v>93</v>
      </c>
      <c r="F111" s="27" t="s">
        <v>208</v>
      </c>
      <c r="G111" s="27" t="s">
        <v>186</v>
      </c>
      <c r="H111" s="27"/>
      <c r="I111" s="27"/>
      <c r="J111" s="27"/>
      <c r="K111" s="27"/>
      <c r="L111" s="27"/>
      <c r="M111" s="27"/>
      <c r="N111" s="32">
        <f>IFERROR(VLOOKUP(F111,'[1]OB19 bij Fin'!$B:$Q,3,FALSE),0)</f>
        <v>5048</v>
      </c>
      <c r="O111" s="33">
        <f>IFERROR(VLOOKUP(F111,'[1]OB19 bij Fin'!$B:$Q,8,FALSE),0)</f>
        <v>0</v>
      </c>
      <c r="P111" s="34">
        <f t="shared" si="11"/>
        <v>5048</v>
      </c>
    </row>
    <row r="112" spans="2:16" x14ac:dyDescent="0.25">
      <c r="B112" s="28"/>
      <c r="C112" s="3"/>
      <c r="D112" s="27" t="s">
        <v>209</v>
      </c>
      <c r="E112" s="3" t="s">
        <v>93</v>
      </c>
      <c r="F112" s="27" t="s">
        <v>210</v>
      </c>
      <c r="G112" s="27" t="s">
        <v>150</v>
      </c>
      <c r="H112" s="27"/>
      <c r="I112" s="27"/>
      <c r="J112" s="27"/>
      <c r="K112" s="27"/>
      <c r="L112" s="27"/>
      <c r="M112" s="27"/>
      <c r="N112" s="32">
        <f>IFERROR(VLOOKUP(F112,'[1]OB19 bij Fin'!$B:$Q,3,FALSE),0)</f>
        <v>1318</v>
      </c>
      <c r="O112" s="33">
        <f>IFERROR(VLOOKUP(F112,'[1]OB19 bij Fin'!$B:$Q,8,FALSE),0)</f>
        <v>0</v>
      </c>
      <c r="P112" s="34">
        <f t="shared" si="11"/>
        <v>1318</v>
      </c>
    </row>
    <row r="113" spans="2:17" x14ac:dyDescent="0.25">
      <c r="B113" s="28"/>
      <c r="C113" s="3"/>
      <c r="D113" s="27" t="s">
        <v>211</v>
      </c>
      <c r="E113" s="3" t="s">
        <v>47</v>
      </c>
      <c r="F113" s="27" t="s">
        <v>212</v>
      </c>
      <c r="G113" s="27" t="s">
        <v>150</v>
      </c>
      <c r="H113" s="27"/>
      <c r="I113" s="27"/>
      <c r="J113" s="27"/>
      <c r="K113" s="27"/>
      <c r="L113" s="27"/>
      <c r="M113" s="27"/>
      <c r="N113" s="32">
        <f>IFERROR(VLOOKUP(F113,'[1]OB19 bij Fin'!$B:$Q,3,FALSE),0)</f>
        <v>911</v>
      </c>
      <c r="O113" s="33">
        <f>IFERROR(VLOOKUP(F113,'[1]OB19 bij Fin'!$B:$Q,8,FALSE),0)</f>
        <v>1327</v>
      </c>
      <c r="P113" s="34">
        <f t="shared" si="11"/>
        <v>-416</v>
      </c>
    </row>
    <row r="114" spans="2:17" x14ac:dyDescent="0.25">
      <c r="B114" s="28"/>
      <c r="C114" s="3"/>
      <c r="D114" s="27" t="s">
        <v>213</v>
      </c>
      <c r="E114" s="3" t="s">
        <v>93</v>
      </c>
      <c r="F114" s="27" t="s">
        <v>214</v>
      </c>
      <c r="G114" s="27" t="s">
        <v>150</v>
      </c>
      <c r="H114" s="27"/>
      <c r="I114" s="27"/>
      <c r="J114" s="27"/>
      <c r="K114" s="27"/>
      <c r="L114" s="27"/>
      <c r="M114" s="27"/>
      <c r="N114" s="32">
        <f>IFERROR(VLOOKUP(F114,'[1]OB19 bij Fin'!$B:$Q,3,FALSE),0)</f>
        <v>11321</v>
      </c>
      <c r="O114" s="33">
        <f>IFERROR(VLOOKUP(F114,'[1]OB19 bij Fin'!$B:$Q,8,FALSE),0)</f>
        <v>0</v>
      </c>
      <c r="P114" s="34">
        <f t="shared" si="11"/>
        <v>11321</v>
      </c>
    </row>
    <row r="115" spans="2:17" x14ac:dyDescent="0.25">
      <c r="B115" s="28"/>
      <c r="C115" s="3"/>
      <c r="D115" s="27" t="s">
        <v>215</v>
      </c>
      <c r="E115" s="3" t="s">
        <v>93</v>
      </c>
      <c r="F115" s="27" t="s">
        <v>216</v>
      </c>
      <c r="G115" s="27" t="s">
        <v>150</v>
      </c>
      <c r="H115" s="27"/>
      <c r="I115" s="27"/>
      <c r="J115" s="27"/>
      <c r="K115" s="27"/>
      <c r="L115" s="27"/>
      <c r="M115" s="27"/>
      <c r="N115" s="32">
        <f>IFERROR(VLOOKUP(F115,'[1]OB19 bij Fin'!$B:$Q,3,FALSE),0)</f>
        <v>14834</v>
      </c>
      <c r="O115" s="33">
        <f>IFERROR(VLOOKUP(F115,'[1]OB19 bij Fin'!$B:$Q,8,FALSE),0)</f>
        <v>0</v>
      </c>
      <c r="P115" s="34">
        <f t="shared" si="11"/>
        <v>14834</v>
      </c>
    </row>
    <row r="116" spans="2:17" x14ac:dyDescent="0.25">
      <c r="B116" s="28"/>
      <c r="C116" s="3"/>
      <c r="D116" s="27" t="s">
        <v>217</v>
      </c>
      <c r="E116" s="3" t="s">
        <v>93</v>
      </c>
      <c r="F116" s="27" t="s">
        <v>218</v>
      </c>
      <c r="G116" s="27" t="s">
        <v>150</v>
      </c>
      <c r="H116" s="27"/>
      <c r="I116" s="27"/>
      <c r="J116" s="27"/>
      <c r="K116" s="27"/>
      <c r="L116" s="27"/>
      <c r="M116" s="27"/>
      <c r="N116" s="32">
        <f>IFERROR(VLOOKUP(F116,'[1]OB19 bij Fin'!$B:$Q,3,FALSE),0)</f>
        <v>9967</v>
      </c>
      <c r="O116" s="33">
        <f>IFERROR(VLOOKUP(F116,'[1]OB19 bij Fin'!$B:$Q,8,FALSE),0)</f>
        <v>0</v>
      </c>
      <c r="P116" s="34">
        <f t="shared" si="11"/>
        <v>9967</v>
      </c>
    </row>
    <row r="117" spans="2:17" x14ac:dyDescent="0.25">
      <c r="B117" s="28"/>
      <c r="C117" s="3"/>
      <c r="D117" s="27" t="s">
        <v>219</v>
      </c>
      <c r="E117" s="3" t="s">
        <v>93</v>
      </c>
      <c r="F117" s="27" t="s">
        <v>220</v>
      </c>
      <c r="G117" s="27" t="s">
        <v>150</v>
      </c>
      <c r="H117" s="27"/>
      <c r="I117" s="27"/>
      <c r="J117" s="27"/>
      <c r="K117" s="27"/>
      <c r="L117" s="27"/>
      <c r="M117" s="27"/>
      <c r="N117" s="32">
        <f>IFERROR(VLOOKUP(F117,'[1]OB19 bij Fin'!$B:$Q,3,FALSE),0)</f>
        <v>77675</v>
      </c>
      <c r="O117" s="33">
        <f>IFERROR(VLOOKUP(F117,'[1]OB19 bij Fin'!$B:$Q,8,FALSE),0)</f>
        <v>183</v>
      </c>
      <c r="P117" s="34">
        <f t="shared" si="11"/>
        <v>77492</v>
      </c>
    </row>
    <row r="118" spans="2:17" x14ac:dyDescent="0.25">
      <c r="B118" s="28"/>
      <c r="C118" s="3"/>
      <c r="D118" s="27" t="s">
        <v>221</v>
      </c>
      <c r="E118" s="3" t="s">
        <v>93</v>
      </c>
      <c r="F118" s="27" t="s">
        <v>222</v>
      </c>
      <c r="G118" s="27" t="s">
        <v>150</v>
      </c>
      <c r="H118" s="27"/>
      <c r="I118" s="27"/>
      <c r="J118" s="27"/>
      <c r="K118" s="27"/>
      <c r="L118" s="27"/>
      <c r="M118" s="27"/>
      <c r="N118" s="32">
        <f>IFERROR(VLOOKUP(F118,'[1]OB19 bij Fin'!$B:$Q,3,FALSE),0)</f>
        <v>7780</v>
      </c>
      <c r="O118" s="33">
        <f>IFERROR(VLOOKUP(F118,'[1]OB19 bij Fin'!$B:$Q,8,FALSE),0)</f>
        <v>1214</v>
      </c>
      <c r="P118" s="34">
        <f t="shared" si="11"/>
        <v>6566</v>
      </c>
    </row>
    <row r="119" spans="2:17" x14ac:dyDescent="0.25">
      <c r="B119" s="28"/>
      <c r="C119" s="3"/>
      <c r="D119" s="27"/>
      <c r="E119" s="3" t="s">
        <v>93</v>
      </c>
      <c r="F119" s="27" t="s">
        <v>223</v>
      </c>
      <c r="G119" s="27" t="s">
        <v>150</v>
      </c>
      <c r="H119" s="27"/>
      <c r="I119" s="27"/>
      <c r="J119" s="27"/>
      <c r="K119" s="27"/>
      <c r="L119" s="27"/>
      <c r="M119" s="27"/>
      <c r="N119" s="32">
        <f>IFERROR(VLOOKUP(F119,'[1]OB19 bij Fin'!$B:$Q,3,FALSE),0)</f>
        <v>82265</v>
      </c>
      <c r="O119" s="33">
        <f>IFERROR(VLOOKUP(F119,'[1]OB19 bij Fin'!$B:$Q,8,FALSE),0)</f>
        <v>0</v>
      </c>
      <c r="P119" s="34">
        <f t="shared" si="11"/>
        <v>82265</v>
      </c>
    </row>
    <row r="120" spans="2:17" x14ac:dyDescent="0.25">
      <c r="B120" s="28"/>
      <c r="C120" s="3"/>
      <c r="D120" s="27" t="s">
        <v>224</v>
      </c>
      <c r="E120" s="3" t="s">
        <v>93</v>
      </c>
      <c r="F120" s="27" t="s">
        <v>225</v>
      </c>
      <c r="G120" s="27" t="s">
        <v>150</v>
      </c>
      <c r="H120" s="27"/>
      <c r="I120" s="27"/>
      <c r="J120" s="27"/>
      <c r="K120" s="27"/>
      <c r="L120" s="27"/>
      <c r="M120" s="27"/>
      <c r="N120" s="32">
        <f>IFERROR(VLOOKUP(F120,'[1]OB19 bij Fin'!$B:$Q,3,FALSE),0)</f>
        <v>0</v>
      </c>
      <c r="O120" s="33">
        <f>IFERROR(VLOOKUP(F120,'[1]OB19 bij Fin'!$B:$Q,8,FALSE),0)</f>
        <v>11359</v>
      </c>
      <c r="P120" s="34">
        <f t="shared" si="11"/>
        <v>-11359</v>
      </c>
    </row>
    <row r="121" spans="2:17" x14ac:dyDescent="0.25">
      <c r="B121" s="28"/>
      <c r="C121" s="3"/>
      <c r="D121" s="27" t="s">
        <v>226</v>
      </c>
      <c r="E121" s="3" t="s">
        <v>93</v>
      </c>
      <c r="F121" s="27" t="s">
        <v>227</v>
      </c>
      <c r="G121" s="27" t="s">
        <v>150</v>
      </c>
      <c r="H121" s="27"/>
      <c r="I121" s="27"/>
      <c r="J121" s="27"/>
      <c r="K121" s="27"/>
      <c r="L121" s="27"/>
      <c r="M121" s="27"/>
      <c r="N121" s="32">
        <f>IFERROR(VLOOKUP(F121,'[1]OB19 bij Fin'!$B:$Q,3,FALSE),0)</f>
        <v>2136</v>
      </c>
      <c r="O121" s="33">
        <f>IFERROR(VLOOKUP(F121,'[1]OB19 bij Fin'!$B:$Q,8,FALSE),0)</f>
        <v>0</v>
      </c>
      <c r="P121" s="34">
        <f t="shared" si="11"/>
        <v>2136</v>
      </c>
    </row>
    <row r="122" spans="2:17" x14ac:dyDescent="0.25">
      <c r="B122" s="28"/>
      <c r="C122" s="3"/>
      <c r="D122" s="27"/>
      <c r="E122" s="3" t="s">
        <v>93</v>
      </c>
      <c r="F122" s="27" t="s">
        <v>228</v>
      </c>
      <c r="G122" s="27" t="s">
        <v>150</v>
      </c>
      <c r="H122" s="27"/>
      <c r="I122" s="27"/>
      <c r="J122" s="27"/>
      <c r="K122" s="27"/>
      <c r="L122" s="27"/>
      <c r="M122" s="27"/>
      <c r="N122" s="32">
        <f>IFERROR(VLOOKUP(F122,'[1]OB19 bij Fin'!$B:$Q,3,FALSE),0)</f>
        <v>2280</v>
      </c>
      <c r="O122" s="33">
        <f>IFERROR(VLOOKUP(F122,'[1]OB19 bij Fin'!$B:$Q,8,FALSE),0)</f>
        <v>0</v>
      </c>
      <c r="P122" s="34">
        <f t="shared" si="11"/>
        <v>2280</v>
      </c>
    </row>
    <row r="123" spans="2:17" x14ac:dyDescent="0.25">
      <c r="B123" s="28"/>
      <c r="C123" s="3"/>
      <c r="D123" s="27"/>
      <c r="E123" s="3" t="s">
        <v>93</v>
      </c>
      <c r="F123" s="27" t="s">
        <v>229</v>
      </c>
      <c r="G123" s="27" t="s">
        <v>150</v>
      </c>
      <c r="H123" s="27"/>
      <c r="I123" s="27"/>
      <c r="J123" s="27"/>
      <c r="K123" s="27"/>
      <c r="L123" s="27"/>
      <c r="M123" s="27"/>
      <c r="N123" s="32">
        <f>IFERROR(VLOOKUP(F123,'[1]OB19 bij Fin'!$B:$Q,3,FALSE),0)</f>
        <v>9943</v>
      </c>
      <c r="O123" s="33">
        <f>IFERROR(VLOOKUP(F123,'[1]OB19 bij Fin'!$B:$Q,8,FALSE),0)</f>
        <v>1250</v>
      </c>
      <c r="P123" s="34">
        <f t="shared" si="11"/>
        <v>8693</v>
      </c>
    </row>
    <row r="124" spans="2:17" x14ac:dyDescent="0.25">
      <c r="B124" s="28"/>
      <c r="C124" s="3"/>
      <c r="D124" s="27"/>
      <c r="E124" s="3" t="s">
        <v>93</v>
      </c>
      <c r="F124" s="27" t="s">
        <v>230</v>
      </c>
      <c r="G124" s="27" t="s">
        <v>150</v>
      </c>
      <c r="H124" s="27"/>
      <c r="I124" s="27"/>
      <c r="J124" s="27"/>
      <c r="K124" s="27"/>
      <c r="L124" s="27"/>
      <c r="M124" s="27"/>
      <c r="N124" s="32">
        <f>IFERROR(VLOOKUP(F124,'[1]OB19 bij Fin'!$B:$Q,3,FALSE),0)</f>
        <v>5515</v>
      </c>
      <c r="O124" s="33">
        <f>IFERROR(VLOOKUP(F124,'[1]OB19 bij Fin'!$B:$Q,8,FALSE),0)</f>
        <v>0</v>
      </c>
      <c r="P124" s="34">
        <f t="shared" si="11"/>
        <v>5515</v>
      </c>
    </row>
    <row r="125" spans="2:17" x14ac:dyDescent="0.25">
      <c r="B125" s="28"/>
      <c r="C125" s="3"/>
      <c r="D125" s="27"/>
      <c r="E125" s="3" t="s">
        <v>93</v>
      </c>
      <c r="F125" s="27" t="s">
        <v>231</v>
      </c>
      <c r="G125" s="27" t="s">
        <v>150</v>
      </c>
      <c r="H125" s="27"/>
      <c r="I125" s="27"/>
      <c r="J125" s="27"/>
      <c r="K125" s="27"/>
      <c r="L125" s="27"/>
      <c r="M125" s="27"/>
      <c r="N125" s="32">
        <f>IFERROR(VLOOKUP(F125,'[1]OB19 bij Fin'!$B:$Q,3,FALSE),0)</f>
        <v>9337</v>
      </c>
      <c r="O125" s="33">
        <f>IFERROR(VLOOKUP(F125,'[1]OB19 bij Fin'!$B:$Q,8,FALSE),0)</f>
        <v>0</v>
      </c>
      <c r="P125" s="34">
        <f t="shared" si="11"/>
        <v>9337</v>
      </c>
    </row>
    <row r="126" spans="2:17" x14ac:dyDescent="0.25">
      <c r="B126" s="28"/>
      <c r="C126" s="3"/>
      <c r="D126" s="27"/>
      <c r="E126" s="3" t="s">
        <v>93</v>
      </c>
      <c r="F126" s="27" t="s">
        <v>232</v>
      </c>
      <c r="G126" s="27" t="s">
        <v>150</v>
      </c>
      <c r="H126" s="27"/>
      <c r="I126" s="27"/>
      <c r="J126" s="27"/>
      <c r="K126" s="27"/>
      <c r="L126" s="27"/>
      <c r="M126" s="27"/>
      <c r="N126" s="32">
        <f>IFERROR(VLOOKUP(F126,'[1]OB19 bij Fin'!$B:$Q,3,FALSE),0)</f>
        <v>5238</v>
      </c>
      <c r="O126" s="33">
        <f>IFERROR(VLOOKUP(F126,'[1]OB19 bij Fin'!$B:$Q,8,FALSE),0)</f>
        <v>0</v>
      </c>
      <c r="P126" s="34">
        <f t="shared" si="11"/>
        <v>5238</v>
      </c>
    </row>
    <row r="127" spans="2:17" x14ac:dyDescent="0.25">
      <c r="B127" s="28"/>
      <c r="C127" s="3"/>
      <c r="D127" s="27" t="s">
        <v>233</v>
      </c>
      <c r="E127" s="3" t="s">
        <v>93</v>
      </c>
      <c r="F127" s="27" t="s">
        <v>234</v>
      </c>
      <c r="G127" s="27" t="s">
        <v>150</v>
      </c>
      <c r="H127" s="27"/>
      <c r="I127" s="27"/>
      <c r="J127" s="27"/>
      <c r="K127" s="27"/>
      <c r="L127" s="27"/>
      <c r="M127" s="27"/>
      <c r="N127" s="32">
        <f>IFERROR(VLOOKUP(F127,'[1]OB19 bij Fin'!$B:$Q,3,FALSE),0)</f>
        <v>6852</v>
      </c>
      <c r="O127" s="33">
        <f>IFERROR(VLOOKUP(F127,'[1]OB19 bij Fin'!$B:$Q,8,FALSE),0)</f>
        <v>0</v>
      </c>
      <c r="P127" s="34">
        <f t="shared" si="11"/>
        <v>6852</v>
      </c>
      <c r="Q127" s="44"/>
    </row>
    <row r="128" spans="2:17" x14ac:dyDescent="0.25">
      <c r="B128" s="28"/>
      <c r="C128" s="3"/>
      <c r="D128" s="27" t="s">
        <v>235</v>
      </c>
      <c r="E128" s="3" t="s">
        <v>93</v>
      </c>
      <c r="F128" s="27" t="s">
        <v>236</v>
      </c>
      <c r="G128" s="27" t="s">
        <v>186</v>
      </c>
      <c r="H128" s="27"/>
      <c r="I128" s="27"/>
      <c r="J128" s="27"/>
      <c r="K128" s="27"/>
      <c r="L128" s="27"/>
      <c r="M128" s="27"/>
      <c r="N128" s="32">
        <f>IFERROR(VLOOKUP(F128,'[1]OB19 bij Fin'!$B:$Q,3,FALSE),0)</f>
        <v>14325</v>
      </c>
      <c r="O128" s="33">
        <f>IFERROR(VLOOKUP(F128,'[1]OB19 bij Fin'!$B:$Q,8,FALSE),0)</f>
        <v>0</v>
      </c>
      <c r="P128" s="34">
        <f t="shared" si="11"/>
        <v>14325</v>
      </c>
    </row>
    <row r="129" spans="2:17" x14ac:dyDescent="0.25">
      <c r="B129" s="28"/>
      <c r="C129" s="3"/>
      <c r="D129" s="27" t="s">
        <v>237</v>
      </c>
      <c r="E129" s="3" t="s">
        <v>93</v>
      </c>
      <c r="F129" s="27" t="s">
        <v>238</v>
      </c>
      <c r="G129" s="27" t="s">
        <v>150</v>
      </c>
      <c r="H129" s="27"/>
      <c r="I129" s="27"/>
      <c r="J129" s="27"/>
      <c r="K129" s="27"/>
      <c r="L129" s="27"/>
      <c r="M129" s="27"/>
      <c r="N129" s="32">
        <f>IFERROR(VLOOKUP(F129,'[1]OB19 bij Fin'!$B:$Q,3,FALSE),0)</f>
        <v>9747</v>
      </c>
      <c r="O129" s="33">
        <f>IFERROR(VLOOKUP(F129,'[1]OB19 bij Fin'!$B:$Q,8,FALSE),0)</f>
        <v>0</v>
      </c>
      <c r="P129" s="34">
        <f t="shared" si="11"/>
        <v>9747</v>
      </c>
    </row>
    <row r="130" spans="2:17" x14ac:dyDescent="0.25">
      <c r="B130" s="28"/>
      <c r="C130" s="3"/>
      <c r="D130" s="27" t="s">
        <v>239</v>
      </c>
      <c r="E130" s="3" t="s">
        <v>47</v>
      </c>
      <c r="F130" s="27" t="s">
        <v>240</v>
      </c>
      <c r="G130" s="27" t="s">
        <v>150</v>
      </c>
      <c r="H130" s="27"/>
      <c r="I130" s="27"/>
      <c r="J130" s="27"/>
      <c r="K130" s="27"/>
      <c r="L130" s="27"/>
      <c r="M130" s="27"/>
      <c r="N130" s="32">
        <f>IFERROR(VLOOKUP(F130,'[1]OB19 bij Fin'!$B:$Q,3,FALSE),0)</f>
        <v>179</v>
      </c>
      <c r="O130" s="33">
        <f>IFERROR(VLOOKUP(F130,'[1]OB19 bij Fin'!$B:$Q,8,FALSE),0)</f>
        <v>0</v>
      </c>
      <c r="P130" s="34">
        <f t="shared" si="11"/>
        <v>179</v>
      </c>
    </row>
    <row r="131" spans="2:17" x14ac:dyDescent="0.25">
      <c r="B131" s="28"/>
      <c r="C131" s="3"/>
      <c r="D131" s="27"/>
      <c r="E131" s="3" t="s">
        <v>93</v>
      </c>
      <c r="F131" s="27" t="s">
        <v>241</v>
      </c>
      <c r="G131" s="27" t="s">
        <v>150</v>
      </c>
      <c r="H131" s="27"/>
      <c r="I131" s="27"/>
      <c r="J131" s="27"/>
      <c r="K131" s="27"/>
      <c r="L131" s="27"/>
      <c r="M131" s="27"/>
      <c r="N131" s="32">
        <f>IFERROR(VLOOKUP(F131,'[1]OB19 bij Fin'!$B:$Q,3,FALSE),0)</f>
        <v>11697</v>
      </c>
      <c r="O131" s="33">
        <f>IFERROR(VLOOKUP(F131,'[1]OB19 bij Fin'!$B:$Q,8,FALSE),0)</f>
        <v>11697</v>
      </c>
      <c r="P131" s="34">
        <f t="shared" si="11"/>
        <v>0</v>
      </c>
    </row>
    <row r="132" spans="2:17" x14ac:dyDescent="0.25">
      <c r="B132" s="28"/>
      <c r="C132" s="3"/>
      <c r="D132" s="27" t="s">
        <v>242</v>
      </c>
      <c r="E132" s="3" t="s">
        <v>93</v>
      </c>
      <c r="F132" s="27" t="s">
        <v>243</v>
      </c>
      <c r="G132" s="27" t="s">
        <v>150</v>
      </c>
      <c r="H132" s="27"/>
      <c r="I132" s="27"/>
      <c r="J132" s="27"/>
      <c r="K132" s="27"/>
      <c r="L132" s="27"/>
      <c r="M132" s="27"/>
      <c r="N132" s="32">
        <f>IFERROR(VLOOKUP(F132,'[1]OB19 bij Fin'!$B:$Q,3,FALSE),0)</f>
        <v>54</v>
      </c>
      <c r="O132" s="33">
        <f>IFERROR(VLOOKUP(F132,'[1]OB19 bij Fin'!$B:$Q,8,FALSE),0)</f>
        <v>0</v>
      </c>
      <c r="P132" s="34">
        <f t="shared" si="11"/>
        <v>54</v>
      </c>
    </row>
    <row r="133" spans="2:17" x14ac:dyDescent="0.25">
      <c r="B133" s="28"/>
      <c r="C133" s="3" t="s">
        <v>146</v>
      </c>
      <c r="D133" s="27" t="s">
        <v>244</v>
      </c>
      <c r="E133" s="3" t="s">
        <v>93</v>
      </c>
      <c r="F133" s="27" t="s">
        <v>245</v>
      </c>
      <c r="G133" s="27" t="s">
        <v>150</v>
      </c>
      <c r="H133" s="27"/>
      <c r="I133" s="27"/>
      <c r="J133" s="27"/>
      <c r="K133" s="27"/>
      <c r="L133" s="27"/>
      <c r="M133" s="27"/>
      <c r="N133" s="32">
        <f>IFERROR(VLOOKUP(F133,'[1]OB19 bij Fin'!$B:$Q,3,FALSE),0)</f>
        <v>18531</v>
      </c>
      <c r="O133" s="33">
        <f>IFERROR(VLOOKUP(F133,'[1]OB19 bij Fin'!$B:$Q,8,FALSE),0)</f>
        <v>0</v>
      </c>
      <c r="P133" s="34">
        <f t="shared" si="11"/>
        <v>18531</v>
      </c>
    </row>
    <row r="134" spans="2:17" x14ac:dyDescent="0.25">
      <c r="B134" s="28"/>
      <c r="C134" s="3"/>
      <c r="D134" s="27" t="s">
        <v>246</v>
      </c>
      <c r="E134" s="3" t="s">
        <v>93</v>
      </c>
      <c r="F134" s="27" t="s">
        <v>247</v>
      </c>
      <c r="G134" s="27" t="s">
        <v>150</v>
      </c>
      <c r="H134" s="27"/>
      <c r="I134" s="27"/>
      <c r="J134" s="27"/>
      <c r="K134" s="27"/>
      <c r="L134" s="27"/>
      <c r="M134" s="27"/>
      <c r="N134" s="32">
        <f>IFERROR(VLOOKUP(F134,'[1]OB19 bij Fin'!$B:$Q,3,FALSE),0)</f>
        <v>1262</v>
      </c>
      <c r="O134" s="33">
        <f>IFERROR(VLOOKUP(F134,'[1]OB19 bij Fin'!$B:$Q,8,FALSE),0)</f>
        <v>0</v>
      </c>
      <c r="P134" s="34">
        <f t="shared" si="11"/>
        <v>1262</v>
      </c>
    </row>
    <row r="135" spans="2:17" x14ac:dyDescent="0.25">
      <c r="B135" s="35" t="s">
        <v>248</v>
      </c>
      <c r="C135" s="36"/>
      <c r="D135" s="36"/>
      <c r="E135" s="36"/>
      <c r="F135" s="36"/>
      <c r="G135" s="36"/>
      <c r="H135" s="35"/>
      <c r="I135" s="36"/>
      <c r="J135" s="36"/>
      <c r="K135" s="36"/>
      <c r="L135" s="36"/>
      <c r="M135" s="36"/>
      <c r="N135" s="37">
        <f>SUM(N98:N134)</f>
        <v>487766</v>
      </c>
      <c r="O135" s="38">
        <f t="shared" ref="O135:P135" si="12">SUM(O98:O134)</f>
        <v>54419</v>
      </c>
      <c r="P135" s="39">
        <f t="shared" si="12"/>
        <v>433347</v>
      </c>
    </row>
    <row r="136" spans="2:17" x14ac:dyDescent="0.25">
      <c r="B136" s="28" t="s">
        <v>249</v>
      </c>
      <c r="C136" s="3" t="s">
        <v>250</v>
      </c>
      <c r="D136" s="27" t="s">
        <v>251</v>
      </c>
      <c r="E136" s="3" t="s">
        <v>50</v>
      </c>
      <c r="F136" s="27" t="s">
        <v>252</v>
      </c>
      <c r="G136" s="27" t="s">
        <v>253</v>
      </c>
      <c r="H136" s="27"/>
      <c r="I136" s="27"/>
      <c r="J136" s="27"/>
      <c r="K136" s="27"/>
      <c r="L136" s="27"/>
      <c r="M136" s="27"/>
      <c r="N136" s="32">
        <f>IFERROR(VLOOKUP(F136,'[1]OB19 bij Fin'!$B:$Q,3,FALSE),0)</f>
        <v>199</v>
      </c>
      <c r="O136" s="33">
        <f>IFERROR(VLOOKUP(F136,'[1]OB19 bij Fin'!$B:$Q,8,FALSE),0)</f>
        <v>0</v>
      </c>
      <c r="P136" s="34">
        <f t="shared" ref="P136:P171" si="13">N136-O136</f>
        <v>199</v>
      </c>
    </row>
    <row r="137" spans="2:17" x14ac:dyDescent="0.25">
      <c r="B137" s="28"/>
      <c r="C137" s="3"/>
      <c r="D137" s="27" t="s">
        <v>254</v>
      </c>
      <c r="E137" s="3" t="s">
        <v>47</v>
      </c>
      <c r="F137" s="27" t="s">
        <v>255</v>
      </c>
      <c r="G137" s="27" t="s">
        <v>253</v>
      </c>
      <c r="H137" s="27"/>
      <c r="I137" s="27"/>
      <c r="J137" s="27"/>
      <c r="K137" s="27"/>
      <c r="L137" s="27"/>
      <c r="M137" s="27"/>
      <c r="N137" s="32">
        <f>IFERROR(VLOOKUP(F137,'[1]OB19 bij Fin'!$B:$Q,3,FALSE),0)</f>
        <v>3</v>
      </c>
      <c r="O137" s="33">
        <f>IFERROR(VLOOKUP(F137,'[1]OB19 bij Fin'!$B:$Q,8,FALSE),0)</f>
        <v>0</v>
      </c>
      <c r="P137" s="34">
        <f t="shared" si="13"/>
        <v>3</v>
      </c>
    </row>
    <row r="138" spans="2:17" x14ac:dyDescent="0.25">
      <c r="B138" s="28"/>
      <c r="C138" s="3"/>
      <c r="D138" s="27"/>
      <c r="E138" s="3" t="s">
        <v>50</v>
      </c>
      <c r="F138" s="27" t="s">
        <v>256</v>
      </c>
      <c r="G138" s="27" t="s">
        <v>253</v>
      </c>
      <c r="H138" s="27"/>
      <c r="I138" s="27"/>
      <c r="J138" s="27"/>
      <c r="K138" s="27"/>
      <c r="L138" s="27"/>
      <c r="M138" s="27"/>
      <c r="N138" s="32">
        <f>IFERROR(VLOOKUP(F138,'[1]OB19 bij Fin'!$B:$Q,3,FALSE),0)</f>
        <v>2186</v>
      </c>
      <c r="O138" s="33">
        <f>IFERROR(VLOOKUP(F138,'[1]OB19 bij Fin'!$B:$Q,8,FALSE),0)</f>
        <v>241</v>
      </c>
      <c r="P138" s="34">
        <f t="shared" si="13"/>
        <v>1945</v>
      </c>
    </row>
    <row r="139" spans="2:17" x14ac:dyDescent="0.25">
      <c r="B139" s="28"/>
      <c r="C139" s="3"/>
      <c r="D139" s="27"/>
      <c r="E139" s="3" t="s">
        <v>50</v>
      </c>
      <c r="F139" s="27" t="s">
        <v>257</v>
      </c>
      <c r="G139" s="27" t="s">
        <v>253</v>
      </c>
      <c r="H139" s="27"/>
      <c r="I139" s="27"/>
      <c r="J139" s="27"/>
      <c r="K139" s="27"/>
      <c r="L139" s="27"/>
      <c r="M139" s="27"/>
      <c r="N139" s="32">
        <f>IFERROR(VLOOKUP(F139,'[1]OB19 bij Fin'!$B:$Q,3,FALSE),0)</f>
        <v>0</v>
      </c>
      <c r="O139" s="33">
        <f>IFERROR(VLOOKUP(F139,'[1]OB19 bij Fin'!$B:$Q,8,FALSE),0)</f>
        <v>2202</v>
      </c>
      <c r="P139" s="34">
        <f t="shared" si="13"/>
        <v>-2202</v>
      </c>
    </row>
    <row r="140" spans="2:17" x14ac:dyDescent="0.25">
      <c r="B140" s="28"/>
      <c r="C140" s="3"/>
      <c r="D140" s="27" t="s">
        <v>258</v>
      </c>
      <c r="E140" s="3" t="s">
        <v>47</v>
      </c>
      <c r="F140" s="27" t="s">
        <v>259</v>
      </c>
      <c r="G140" s="27" t="s">
        <v>253</v>
      </c>
      <c r="H140" s="27"/>
      <c r="I140" s="27"/>
      <c r="J140" s="27"/>
      <c r="K140" s="27"/>
      <c r="L140" s="27"/>
      <c r="M140" s="27"/>
      <c r="N140" s="32">
        <f>IFERROR(VLOOKUP(F140,'[1]OB19 bij Fin'!$B:$Q,3,FALSE),0)</f>
        <v>56</v>
      </c>
      <c r="O140" s="33">
        <f>IFERROR(VLOOKUP(F140,'[1]OB19 bij Fin'!$B:$Q,8,FALSE),0)</f>
        <v>37</v>
      </c>
      <c r="P140" s="34">
        <f t="shared" si="13"/>
        <v>19</v>
      </c>
    </row>
    <row r="141" spans="2:17" x14ac:dyDescent="0.25">
      <c r="B141" s="28"/>
      <c r="C141" s="3"/>
      <c r="D141" s="27"/>
      <c r="E141" s="3" t="s">
        <v>50</v>
      </c>
      <c r="F141" s="27" t="s">
        <v>260</v>
      </c>
      <c r="G141" s="27" t="s">
        <v>253</v>
      </c>
      <c r="H141" s="27"/>
      <c r="I141" s="27"/>
      <c r="J141" s="27"/>
      <c r="K141" s="27"/>
      <c r="L141" s="27"/>
      <c r="M141" s="27"/>
      <c r="N141" s="32">
        <f>IFERROR(VLOOKUP(F141,'[1]OB19 bij Fin'!$B:$Q,3,FALSE),0)</f>
        <v>3780</v>
      </c>
      <c r="O141" s="33">
        <f>IFERROR(VLOOKUP(F141,'[1]OB19 bij Fin'!$B:$Q,8,FALSE),0)</f>
        <v>0</v>
      </c>
      <c r="P141" s="34">
        <f t="shared" si="13"/>
        <v>3780</v>
      </c>
    </row>
    <row r="142" spans="2:17" x14ac:dyDescent="0.25">
      <c r="B142" s="28"/>
      <c r="C142" s="3"/>
      <c r="D142" s="27"/>
      <c r="E142" s="3" t="s">
        <v>50</v>
      </c>
      <c r="F142" s="27" t="s">
        <v>261</v>
      </c>
      <c r="G142" s="27" t="s">
        <v>253</v>
      </c>
      <c r="H142" s="27"/>
      <c r="I142" s="27"/>
      <c r="J142" s="27"/>
      <c r="K142" s="27"/>
      <c r="L142" s="27"/>
      <c r="M142" s="27"/>
      <c r="N142" s="32">
        <f>IFERROR(VLOOKUP(F142,'[1]OB19 bij Fin'!$B:$Q,3,FALSE),0)</f>
        <v>0</v>
      </c>
      <c r="O142" s="33">
        <f>IFERROR(VLOOKUP(F142,'[1]OB19 bij Fin'!$B:$Q,8,FALSE),0)</f>
        <v>4226</v>
      </c>
      <c r="P142" s="34">
        <f t="shared" si="13"/>
        <v>-4226</v>
      </c>
    </row>
    <row r="143" spans="2:17" x14ac:dyDescent="0.25">
      <c r="B143" s="28"/>
      <c r="C143" s="3"/>
      <c r="D143" s="27" t="s">
        <v>262</v>
      </c>
      <c r="E143" s="3" t="s">
        <v>50</v>
      </c>
      <c r="F143" s="27" t="s">
        <v>263</v>
      </c>
      <c r="G143" s="27" t="s">
        <v>253</v>
      </c>
      <c r="H143" s="27"/>
      <c r="I143" s="27"/>
      <c r="J143" s="27"/>
      <c r="K143" s="27"/>
      <c r="L143" s="27"/>
      <c r="M143" s="27"/>
      <c r="N143" s="32">
        <f>IFERROR(VLOOKUP(F143,'[1]OB19 bij Fin'!$B:$Q,3,FALSE),0)</f>
        <v>22</v>
      </c>
      <c r="O143" s="33">
        <f>IFERROR(VLOOKUP(F143,'[1]OB19 bij Fin'!$B:$Q,8,FALSE),0)</f>
        <v>0</v>
      </c>
      <c r="P143" s="34">
        <f t="shared" si="13"/>
        <v>22</v>
      </c>
    </row>
    <row r="144" spans="2:17" x14ac:dyDescent="0.25">
      <c r="B144" s="28"/>
      <c r="C144" s="3"/>
      <c r="D144" s="27" t="s">
        <v>264</v>
      </c>
      <c r="E144" s="3" t="s">
        <v>50</v>
      </c>
      <c r="F144" s="27" t="s">
        <v>265</v>
      </c>
      <c r="G144" s="27" t="s">
        <v>266</v>
      </c>
      <c r="H144" s="27"/>
      <c r="I144" s="27"/>
      <c r="J144" s="27"/>
      <c r="K144" s="27"/>
      <c r="L144" s="27"/>
      <c r="M144" s="27"/>
      <c r="N144" s="32">
        <f>IFERROR(VLOOKUP(F144,'[1]OB19 bij Fin'!$B:$Q,3,FALSE),0)</f>
        <v>2528</v>
      </c>
      <c r="O144" s="33">
        <f>IFERROR(VLOOKUP(F144,'[1]OB19 bij Fin'!$B:$Q,8,FALSE),0)</f>
        <v>716</v>
      </c>
      <c r="P144" s="34">
        <f t="shared" si="13"/>
        <v>1812</v>
      </c>
      <c r="Q144" s="93"/>
    </row>
    <row r="145" spans="2:17" x14ac:dyDescent="0.25">
      <c r="B145" s="28"/>
      <c r="C145" s="3"/>
      <c r="D145" s="27"/>
      <c r="E145" s="3" t="s">
        <v>50</v>
      </c>
      <c r="F145" s="27" t="s">
        <v>267</v>
      </c>
      <c r="G145" s="27" t="s">
        <v>253</v>
      </c>
      <c r="H145" s="27"/>
      <c r="I145" s="27"/>
      <c r="J145" s="27"/>
      <c r="K145" s="27"/>
      <c r="L145" s="27"/>
      <c r="M145" s="27"/>
      <c r="N145" s="32">
        <f>IFERROR(VLOOKUP(F145,'[1]OB19 bij Fin'!$B:$Q,3,FALSE),0)</f>
        <v>131</v>
      </c>
      <c r="O145" s="33">
        <f>IFERROR(VLOOKUP(F145,'[1]OB19 bij Fin'!$B:$Q,8,FALSE),0)</f>
        <v>145</v>
      </c>
      <c r="P145" s="34">
        <f t="shared" si="13"/>
        <v>-14</v>
      </c>
      <c r="Q145" s="93"/>
    </row>
    <row r="146" spans="2:17" x14ac:dyDescent="0.25">
      <c r="B146" s="28"/>
      <c r="C146" s="3"/>
      <c r="D146" s="27"/>
      <c r="E146" s="3" t="s">
        <v>50</v>
      </c>
      <c r="F146" s="27" t="s">
        <v>268</v>
      </c>
      <c r="G146" s="27" t="s">
        <v>253</v>
      </c>
      <c r="H146" s="27"/>
      <c r="I146" s="27"/>
      <c r="J146" s="27"/>
      <c r="K146" s="27"/>
      <c r="L146" s="27"/>
      <c r="M146" s="27"/>
      <c r="N146" s="32">
        <f>IFERROR(VLOOKUP(F146,'[1]OB19 bij Fin'!$B:$Q,3,FALSE),0)</f>
        <v>6868</v>
      </c>
      <c r="O146" s="33">
        <f>IFERROR(VLOOKUP(F146,'[1]OB19 bij Fin'!$B:$Q,8,FALSE),0)</f>
        <v>0</v>
      </c>
      <c r="P146" s="34">
        <f t="shared" si="13"/>
        <v>6868</v>
      </c>
      <c r="Q146" s="93"/>
    </row>
    <row r="147" spans="2:17" x14ac:dyDescent="0.25">
      <c r="B147" s="28"/>
      <c r="C147" s="3"/>
      <c r="D147" s="27"/>
      <c r="E147" s="3" t="s">
        <v>50</v>
      </c>
      <c r="F147" s="27" t="s">
        <v>269</v>
      </c>
      <c r="G147" s="27" t="s">
        <v>253</v>
      </c>
      <c r="H147" s="27"/>
      <c r="I147" s="27"/>
      <c r="J147" s="27"/>
      <c r="K147" s="27"/>
      <c r="L147" s="27"/>
      <c r="M147" s="27"/>
      <c r="N147" s="32">
        <f>IFERROR(VLOOKUP(F147,'[1]OB19 bij Fin'!$B:$Q,3,FALSE),0)</f>
        <v>1624</v>
      </c>
      <c r="O147" s="33">
        <f>IFERROR(VLOOKUP(F147,'[1]OB19 bij Fin'!$B:$Q,8,FALSE),0)</f>
        <v>0</v>
      </c>
      <c r="P147" s="34">
        <f t="shared" si="13"/>
        <v>1624</v>
      </c>
    </row>
    <row r="148" spans="2:17" x14ac:dyDescent="0.25">
      <c r="B148" s="28"/>
      <c r="C148" s="3"/>
      <c r="D148" s="27"/>
      <c r="E148" s="3" t="s">
        <v>50</v>
      </c>
      <c r="F148" s="27" t="s">
        <v>270</v>
      </c>
      <c r="G148" s="27" t="s">
        <v>253</v>
      </c>
      <c r="H148" s="27"/>
      <c r="I148" s="27"/>
      <c r="J148" s="27"/>
      <c r="K148" s="27"/>
      <c r="L148" s="27"/>
      <c r="M148" s="27"/>
      <c r="N148" s="32">
        <f>IFERROR(VLOOKUP(F148,'[1]OB19 bij Fin'!$B:$Q,3,FALSE),0)</f>
        <v>17410</v>
      </c>
      <c r="O148" s="33">
        <f>IFERROR(VLOOKUP(F148,'[1]OB19 bij Fin'!$B:$Q,8,FALSE),0)</f>
        <v>1543</v>
      </c>
      <c r="P148" s="34">
        <f t="shared" si="13"/>
        <v>15867</v>
      </c>
    </row>
    <row r="149" spans="2:17" x14ac:dyDescent="0.25">
      <c r="B149" s="28"/>
      <c r="C149" s="3"/>
      <c r="D149" s="27"/>
      <c r="E149" s="3" t="s">
        <v>50</v>
      </c>
      <c r="F149" s="27" t="s">
        <v>271</v>
      </c>
      <c r="G149" s="27" t="s">
        <v>253</v>
      </c>
      <c r="H149" s="27"/>
      <c r="I149" s="27"/>
      <c r="J149" s="27"/>
      <c r="K149" s="27"/>
      <c r="L149" s="27"/>
      <c r="M149" s="27"/>
      <c r="N149" s="32">
        <f>IFERROR(VLOOKUP(F149,'[1]OB19 bij Fin'!$B:$Q,3,FALSE),0)</f>
        <v>5762.5</v>
      </c>
      <c r="O149" s="33">
        <f>IFERROR(VLOOKUP(F149,'[1]OB19 bij Fin'!$B:$Q,8,FALSE),0)</f>
        <v>0</v>
      </c>
      <c r="P149" s="34">
        <f t="shared" si="13"/>
        <v>5762.5</v>
      </c>
    </row>
    <row r="150" spans="2:17" x14ac:dyDescent="0.25">
      <c r="B150" s="28"/>
      <c r="C150" s="3"/>
      <c r="D150" s="27"/>
      <c r="E150" s="3" t="s">
        <v>50</v>
      </c>
      <c r="F150" s="27" t="s">
        <v>272</v>
      </c>
      <c r="G150" s="27" t="s">
        <v>253</v>
      </c>
      <c r="H150" s="27"/>
      <c r="I150" s="27"/>
      <c r="J150" s="27"/>
      <c r="K150" s="27"/>
      <c r="L150" s="27"/>
      <c r="M150" s="27"/>
      <c r="N150" s="32">
        <f>IFERROR(VLOOKUP(F150,'[1]OB19 bij Fin'!$B:$Q,3,FALSE),0)</f>
        <v>25124</v>
      </c>
      <c r="O150" s="33">
        <f>IFERROR(VLOOKUP(F150,'[1]OB19 bij Fin'!$B:$Q,8,FALSE),0)</f>
        <v>600</v>
      </c>
      <c r="P150" s="34">
        <f t="shared" si="13"/>
        <v>24524</v>
      </c>
    </row>
    <row r="151" spans="2:17" x14ac:dyDescent="0.25">
      <c r="B151" s="28"/>
      <c r="C151" s="3"/>
      <c r="D151" s="27"/>
      <c r="E151" s="3" t="s">
        <v>50</v>
      </c>
      <c r="F151" s="27" t="s">
        <v>273</v>
      </c>
      <c r="G151" s="27" t="s">
        <v>253</v>
      </c>
      <c r="H151" s="27"/>
      <c r="I151" s="27"/>
      <c r="J151" s="27"/>
      <c r="K151" s="27"/>
      <c r="L151" s="27"/>
      <c r="M151" s="27"/>
      <c r="N151" s="32">
        <f>IFERROR(VLOOKUP(F151,'[1]OB19 bij Fin'!$B:$Q,3,FALSE),0)</f>
        <v>9265</v>
      </c>
      <c r="O151" s="33">
        <f>IFERROR(VLOOKUP(F151,'[1]OB19 bij Fin'!$B:$Q,8,FALSE),0)</f>
        <v>0</v>
      </c>
      <c r="P151" s="34">
        <f t="shared" si="13"/>
        <v>9265</v>
      </c>
    </row>
    <row r="152" spans="2:17" x14ac:dyDescent="0.25">
      <c r="B152" s="28"/>
      <c r="C152" s="3"/>
      <c r="D152" s="27"/>
      <c r="E152" s="3" t="s">
        <v>50</v>
      </c>
      <c r="F152" s="27" t="s">
        <v>274</v>
      </c>
      <c r="G152" s="27" t="s">
        <v>253</v>
      </c>
      <c r="H152" s="27"/>
      <c r="I152" s="27"/>
      <c r="J152" s="27"/>
      <c r="K152" s="27"/>
      <c r="L152" s="27"/>
      <c r="M152" s="27"/>
      <c r="N152" s="32">
        <f>IFERROR(VLOOKUP(F152,'[1]OB19 bij Fin'!$B:$Q,3,FALSE),0)</f>
        <v>8399</v>
      </c>
      <c r="O152" s="33">
        <f>IFERROR(VLOOKUP(F152,'[1]OB19 bij Fin'!$B:$Q,8,FALSE),0)</f>
        <v>0</v>
      </c>
      <c r="P152" s="34">
        <f t="shared" si="13"/>
        <v>8399</v>
      </c>
    </row>
    <row r="153" spans="2:17" x14ac:dyDescent="0.25">
      <c r="B153" s="28"/>
      <c r="C153" s="3"/>
      <c r="D153" s="27"/>
      <c r="E153" s="3" t="s">
        <v>50</v>
      </c>
      <c r="F153" s="27" t="s">
        <v>275</v>
      </c>
      <c r="G153" s="27" t="s">
        <v>253</v>
      </c>
      <c r="H153" s="27"/>
      <c r="I153" s="27"/>
      <c r="J153" s="27"/>
      <c r="K153" s="27"/>
      <c r="L153" s="27"/>
      <c r="M153" s="27"/>
      <c r="N153" s="32">
        <f>IFERROR(VLOOKUP(F153,'[1]OB19 bij Fin'!$B:$Q,3,FALSE),0)</f>
        <v>2565</v>
      </c>
      <c r="O153" s="33">
        <f>IFERROR(VLOOKUP(F153,'[1]OB19 bij Fin'!$B:$Q,8,FALSE),0)</f>
        <v>784</v>
      </c>
      <c r="P153" s="34">
        <f t="shared" si="13"/>
        <v>1781</v>
      </c>
    </row>
    <row r="154" spans="2:17" x14ac:dyDescent="0.25">
      <c r="B154" s="28"/>
      <c r="C154" s="3"/>
      <c r="D154" s="27"/>
      <c r="E154" s="3" t="s">
        <v>59</v>
      </c>
      <c r="F154" s="27" t="s">
        <v>276</v>
      </c>
      <c r="G154" s="27" t="s">
        <v>253</v>
      </c>
      <c r="H154" s="27"/>
      <c r="I154" s="27"/>
      <c r="J154" s="27"/>
      <c r="K154" s="27"/>
      <c r="L154" s="27"/>
      <c r="M154" s="27"/>
      <c r="N154" s="32">
        <f>IFERROR(VLOOKUP(F154,'[1]OB19 bij Fin'!$B:$Q,3,FALSE),0)</f>
        <v>27.666</v>
      </c>
      <c r="O154" s="33">
        <f>IFERROR(VLOOKUP(F154,'[1]OB19 bij Fin'!$B:$Q,8,FALSE),0)</f>
        <v>0</v>
      </c>
      <c r="P154" s="34">
        <f t="shared" si="13"/>
        <v>27.666</v>
      </c>
    </row>
    <row r="155" spans="2:17" x14ac:dyDescent="0.25">
      <c r="B155" s="28"/>
      <c r="C155" s="3"/>
      <c r="D155" s="27"/>
      <c r="E155" s="3" t="s">
        <v>172</v>
      </c>
      <c r="F155" s="27" t="s">
        <v>277</v>
      </c>
      <c r="G155" s="27" t="s">
        <v>253</v>
      </c>
      <c r="H155" s="27"/>
      <c r="I155" s="27"/>
      <c r="J155" s="27"/>
      <c r="K155" s="27"/>
      <c r="L155" s="27"/>
      <c r="M155" s="27"/>
      <c r="N155" s="32">
        <f>IFERROR(VLOOKUP(F155,'[1]OB19 bij Fin'!$B:$Q,3,FALSE),0)</f>
        <v>300</v>
      </c>
      <c r="O155" s="33">
        <f>IFERROR(VLOOKUP(F155,'[1]OB19 bij Fin'!$B:$Q,8,FALSE),0)</f>
        <v>300</v>
      </c>
      <c r="P155" s="34">
        <f t="shared" si="13"/>
        <v>0</v>
      </c>
    </row>
    <row r="156" spans="2:17" x14ac:dyDescent="0.25">
      <c r="B156" s="28"/>
      <c r="C156" s="3"/>
      <c r="D156" s="27"/>
      <c r="E156" s="3" t="s">
        <v>47</v>
      </c>
      <c r="F156" s="27" t="s">
        <v>278</v>
      </c>
      <c r="G156" s="27" t="s">
        <v>253</v>
      </c>
      <c r="H156" s="27"/>
      <c r="I156" s="27"/>
      <c r="J156" s="27"/>
      <c r="K156" s="27"/>
      <c r="L156" s="27"/>
      <c r="M156" s="27"/>
      <c r="N156" s="32">
        <f>IFERROR(VLOOKUP(F156,'[1]OB19 bij Fin'!$B:$Q,3,FALSE),0)</f>
        <v>916</v>
      </c>
      <c r="O156" s="33">
        <f>IFERROR(VLOOKUP(F156,'[1]OB19 bij Fin'!$B:$Q,8,FALSE),0)</f>
        <v>0</v>
      </c>
      <c r="P156" s="34">
        <f>N156-O156</f>
        <v>916</v>
      </c>
    </row>
    <row r="157" spans="2:17" x14ac:dyDescent="0.25">
      <c r="B157" s="28"/>
      <c r="C157" s="3"/>
      <c r="D157" s="27"/>
      <c r="E157" s="3" t="s">
        <v>47</v>
      </c>
      <c r="F157" s="27" t="s">
        <v>279</v>
      </c>
      <c r="G157" s="27" t="s">
        <v>253</v>
      </c>
      <c r="H157" s="27"/>
      <c r="I157" s="27"/>
      <c r="J157" s="27"/>
      <c r="K157" s="27"/>
      <c r="L157" s="27"/>
      <c r="M157" s="27"/>
      <c r="N157" s="32">
        <f>IFERROR(VLOOKUP(F157,'[1]OB19 bij Fin'!$B:$Q,3,FALSE),0)</f>
        <v>165</v>
      </c>
      <c r="O157" s="33">
        <f>IFERROR(VLOOKUP(F157,'[1]OB19 bij Fin'!$B:$Q,8,FALSE),0)</f>
        <v>1589</v>
      </c>
      <c r="P157" s="34">
        <f>N157-O157</f>
        <v>-1424</v>
      </c>
    </row>
    <row r="158" spans="2:17" x14ac:dyDescent="0.25">
      <c r="B158" s="28"/>
      <c r="C158" s="3"/>
      <c r="D158" s="27" t="s">
        <v>280</v>
      </c>
      <c r="E158" s="3" t="s">
        <v>47</v>
      </c>
      <c r="F158" s="27" t="s">
        <v>281</v>
      </c>
      <c r="G158" s="27" t="s">
        <v>253</v>
      </c>
      <c r="H158" s="27"/>
      <c r="I158" s="27"/>
      <c r="J158" s="27"/>
      <c r="K158" s="27"/>
      <c r="L158" s="27"/>
      <c r="M158" s="27"/>
      <c r="N158" s="32">
        <f>IFERROR(VLOOKUP(F158,'[1]OB19 bij Fin'!$B:$Q,3,FALSE),0)</f>
        <v>207</v>
      </c>
      <c r="O158" s="33">
        <f>IFERROR(VLOOKUP(F158,'[1]OB19 bij Fin'!$B:$Q,8,FALSE),0)</f>
        <v>0</v>
      </c>
      <c r="P158" s="34">
        <f t="shared" si="13"/>
        <v>207</v>
      </c>
    </row>
    <row r="159" spans="2:17" x14ac:dyDescent="0.25">
      <c r="B159" s="28"/>
      <c r="C159" s="3"/>
      <c r="D159" s="27"/>
      <c r="E159" s="3" t="s">
        <v>47</v>
      </c>
      <c r="F159" s="27" t="s">
        <v>282</v>
      </c>
      <c r="G159" s="27" t="s">
        <v>253</v>
      </c>
      <c r="H159" s="27"/>
      <c r="I159" s="27"/>
      <c r="J159" s="27"/>
      <c r="K159" s="27"/>
      <c r="L159" s="27"/>
      <c r="M159" s="27"/>
      <c r="N159" s="32">
        <f>IFERROR(VLOOKUP(F159,'[1]OB19 bij Fin'!$B:$Q,3,FALSE),0)</f>
        <v>194</v>
      </c>
      <c r="O159" s="33">
        <f>IFERROR(VLOOKUP(F159,'[1]OB19 bij Fin'!$B:$Q,8,FALSE),0)</f>
        <v>0</v>
      </c>
      <c r="P159" s="34">
        <f t="shared" si="13"/>
        <v>194</v>
      </c>
    </row>
    <row r="160" spans="2:17" x14ac:dyDescent="0.25">
      <c r="B160" s="28"/>
      <c r="C160" s="3"/>
      <c r="D160" s="27"/>
      <c r="E160" s="3" t="s">
        <v>47</v>
      </c>
      <c r="F160" s="27" t="s">
        <v>283</v>
      </c>
      <c r="G160" s="27" t="s">
        <v>253</v>
      </c>
      <c r="H160" s="27"/>
      <c r="I160" s="27"/>
      <c r="J160" s="27"/>
      <c r="K160" s="27"/>
      <c r="L160" s="27"/>
      <c r="M160" s="27"/>
      <c r="N160" s="32">
        <f>IFERROR(VLOOKUP(F160,'[1]OB19 bij Fin'!$B:$Q,3,FALSE),0)</f>
        <v>51</v>
      </c>
      <c r="O160" s="33">
        <f>IFERROR(VLOOKUP(F160,'[1]OB19 bij Fin'!$B:$Q,8,FALSE),0)</f>
        <v>457</v>
      </c>
      <c r="P160" s="34">
        <f t="shared" si="13"/>
        <v>-406</v>
      </c>
    </row>
    <row r="161" spans="2:16" x14ac:dyDescent="0.25">
      <c r="B161" s="28"/>
      <c r="C161" s="3"/>
      <c r="D161" s="27"/>
      <c r="E161" s="3" t="s">
        <v>50</v>
      </c>
      <c r="F161" s="27" t="s">
        <v>284</v>
      </c>
      <c r="G161" s="27" t="s">
        <v>253</v>
      </c>
      <c r="H161" s="27"/>
      <c r="I161" s="27"/>
      <c r="J161" s="27"/>
      <c r="K161" s="27"/>
      <c r="L161" s="27"/>
      <c r="M161" s="27"/>
      <c r="N161" s="32">
        <f>IFERROR(VLOOKUP(F161,'[1]OB19 bij Fin'!$B:$Q,3,FALSE),0)</f>
        <v>2061</v>
      </c>
      <c r="O161" s="33">
        <f>IFERROR(VLOOKUP(F161,'[1]OB19 bij Fin'!$B:$Q,8,FALSE),0)</f>
        <v>0</v>
      </c>
      <c r="P161" s="34">
        <f t="shared" si="13"/>
        <v>2061</v>
      </c>
    </row>
    <row r="162" spans="2:16" x14ac:dyDescent="0.25">
      <c r="B162" s="28"/>
      <c r="C162" s="3"/>
      <c r="D162" s="27"/>
      <c r="E162" s="3" t="s">
        <v>50</v>
      </c>
      <c r="F162" s="27" t="s">
        <v>285</v>
      </c>
      <c r="G162" s="27" t="s">
        <v>253</v>
      </c>
      <c r="H162" s="27"/>
      <c r="I162" s="27"/>
      <c r="J162" s="27"/>
      <c r="K162" s="27"/>
      <c r="L162" s="27"/>
      <c r="M162" s="27"/>
      <c r="N162" s="32">
        <f>IFERROR(VLOOKUP(F162,'[1]OB19 bij Fin'!$B:$Q,3,FALSE),0)</f>
        <v>7208</v>
      </c>
      <c r="O162" s="33">
        <f>IFERROR(VLOOKUP(F162,'[1]OB19 bij Fin'!$B:$Q,8,FALSE),0)</f>
        <v>95</v>
      </c>
      <c r="P162" s="34">
        <f t="shared" si="13"/>
        <v>7113</v>
      </c>
    </row>
    <row r="163" spans="2:16" x14ac:dyDescent="0.25">
      <c r="B163" s="28"/>
      <c r="C163" s="3"/>
      <c r="D163" s="27"/>
      <c r="E163" s="3" t="s">
        <v>50</v>
      </c>
      <c r="F163" s="27" t="s">
        <v>286</v>
      </c>
      <c r="G163" s="27" t="s">
        <v>253</v>
      </c>
      <c r="H163" s="27"/>
      <c r="I163" s="27"/>
      <c r="J163" s="27"/>
      <c r="K163" s="27"/>
      <c r="L163" s="27"/>
      <c r="M163" s="27"/>
      <c r="N163" s="32">
        <f>IFERROR(VLOOKUP(F163,'[1]OB19 bij Fin'!$B:$Q,3,FALSE),0)</f>
        <v>387</v>
      </c>
      <c r="O163" s="33">
        <f>IFERROR(VLOOKUP(F163,'[1]OB19 bij Fin'!$B:$Q,8,FALSE),0)</f>
        <v>1509</v>
      </c>
      <c r="P163" s="34">
        <f t="shared" si="13"/>
        <v>-1122</v>
      </c>
    </row>
    <row r="164" spans="2:16" x14ac:dyDescent="0.25">
      <c r="B164" s="28"/>
      <c r="C164" s="3"/>
      <c r="D164" s="27" t="s">
        <v>287</v>
      </c>
      <c r="E164" s="3" t="s">
        <v>50</v>
      </c>
      <c r="F164" s="27" t="s">
        <v>288</v>
      </c>
      <c r="G164" s="27" t="s">
        <v>253</v>
      </c>
      <c r="H164" s="27"/>
      <c r="I164" s="27"/>
      <c r="J164" s="27"/>
      <c r="K164" s="27"/>
      <c r="L164" s="27"/>
      <c r="M164" s="27"/>
      <c r="N164" s="32">
        <f>IFERROR(VLOOKUP(F164,'[1]OB19 bij Fin'!$B:$Q,3,FALSE),0)</f>
        <v>35193</v>
      </c>
      <c r="O164" s="33">
        <f>IFERROR(VLOOKUP(F164,'[1]OB19 bij Fin'!$B:$Q,8,FALSE),0)</f>
        <v>60</v>
      </c>
      <c r="P164" s="34">
        <f t="shared" si="13"/>
        <v>35133</v>
      </c>
    </row>
    <row r="165" spans="2:16" x14ac:dyDescent="0.25">
      <c r="B165" s="28"/>
      <c r="C165" s="3"/>
      <c r="D165" s="27"/>
      <c r="E165" s="3" t="s">
        <v>52</v>
      </c>
      <c r="F165" s="27" t="s">
        <v>289</v>
      </c>
      <c r="G165" s="27" t="s">
        <v>253</v>
      </c>
      <c r="H165" s="27"/>
      <c r="I165" s="27"/>
      <c r="J165" s="27"/>
      <c r="K165" s="27"/>
      <c r="L165" s="27"/>
      <c r="M165" s="27"/>
      <c r="N165" s="32">
        <f>IFERROR(VLOOKUP(F165,'[1]OB19 bij Fin'!$B:$Q,3,FALSE),0)</f>
        <v>50</v>
      </c>
      <c r="O165" s="33">
        <f>IFERROR(VLOOKUP(F165,'[1]OB19 bij Fin'!$B:$Q,8,FALSE),0)</f>
        <v>0</v>
      </c>
      <c r="P165" s="34">
        <f t="shared" si="13"/>
        <v>50</v>
      </c>
    </row>
    <row r="166" spans="2:16" x14ac:dyDescent="0.25">
      <c r="B166" s="28"/>
      <c r="C166" s="3"/>
      <c r="D166" s="27"/>
      <c r="E166" s="3" t="s">
        <v>52</v>
      </c>
      <c r="F166" s="27" t="s">
        <v>290</v>
      </c>
      <c r="G166" s="27" t="s">
        <v>253</v>
      </c>
      <c r="H166" s="27"/>
      <c r="I166" s="27"/>
      <c r="J166" s="27"/>
      <c r="K166" s="27"/>
      <c r="L166" s="27"/>
      <c r="M166" s="27"/>
      <c r="N166" s="32">
        <f>IFERROR(VLOOKUP(F166,'[1]OB19 bij Fin'!$B:$Q,3,FALSE),0)</f>
        <v>476.62200000000001</v>
      </c>
      <c r="O166" s="33">
        <f>IFERROR(VLOOKUP(F166,'[1]OB19 bij Fin'!$B:$Q,8,FALSE),0)</f>
        <v>39230</v>
      </c>
      <c r="P166" s="34">
        <f t="shared" si="13"/>
        <v>-38753.377999999997</v>
      </c>
    </row>
    <row r="167" spans="2:16" x14ac:dyDescent="0.25">
      <c r="B167" s="28"/>
      <c r="C167" s="3"/>
      <c r="D167" s="27" t="s">
        <v>291</v>
      </c>
      <c r="E167" s="3" t="s">
        <v>50</v>
      </c>
      <c r="F167" s="27" t="s">
        <v>292</v>
      </c>
      <c r="G167" s="27" t="s">
        <v>253</v>
      </c>
      <c r="H167" s="27"/>
      <c r="I167" s="27"/>
      <c r="J167" s="27"/>
      <c r="K167" s="27"/>
      <c r="L167" s="27"/>
      <c r="M167" s="27"/>
      <c r="N167" s="32">
        <f>IFERROR(VLOOKUP(F167,'[1]OB19 bij Fin'!$B:$Q,3,FALSE),0)</f>
        <v>615</v>
      </c>
      <c r="O167" s="33">
        <f>IFERROR(VLOOKUP(F167,'[1]OB19 bij Fin'!$B:$Q,8,FALSE),0)</f>
        <v>0</v>
      </c>
      <c r="P167" s="34">
        <f t="shared" si="13"/>
        <v>615</v>
      </c>
    </row>
    <row r="168" spans="2:16" x14ac:dyDescent="0.25">
      <c r="B168" s="28"/>
      <c r="C168" s="3"/>
      <c r="D168" s="27"/>
      <c r="E168" s="3" t="s">
        <v>50</v>
      </c>
      <c r="F168" s="27" t="s">
        <v>293</v>
      </c>
      <c r="G168" s="27" t="s">
        <v>253</v>
      </c>
      <c r="H168" s="27"/>
      <c r="I168" s="27"/>
      <c r="J168" s="27"/>
      <c r="K168" s="27"/>
      <c r="L168" s="27"/>
      <c r="M168" s="27"/>
      <c r="N168" s="32">
        <f>IFERROR(VLOOKUP(F168,'[1]OB19 bij Fin'!$B:$Q,3,FALSE),0)</f>
        <v>884</v>
      </c>
      <c r="O168" s="33">
        <f>IFERROR(VLOOKUP(F168,'[1]OB19 bij Fin'!$B:$Q,8,FALSE),0)</f>
        <v>115</v>
      </c>
      <c r="P168" s="34">
        <f t="shared" si="13"/>
        <v>769</v>
      </c>
    </row>
    <row r="169" spans="2:16" x14ac:dyDescent="0.25">
      <c r="B169" s="28"/>
      <c r="C169" s="3"/>
      <c r="D169" s="27"/>
      <c r="E169" s="3" t="s">
        <v>50</v>
      </c>
      <c r="F169" s="27" t="s">
        <v>294</v>
      </c>
      <c r="G169" s="27" t="s">
        <v>253</v>
      </c>
      <c r="H169" s="27"/>
      <c r="I169" s="27"/>
      <c r="J169" s="27"/>
      <c r="K169" s="27"/>
      <c r="L169" s="27"/>
      <c r="M169" s="27"/>
      <c r="N169" s="32">
        <f>IFERROR(VLOOKUP(F169,'[1]OB19 bij Fin'!$B:$Q,3,FALSE),0)</f>
        <v>15942</v>
      </c>
      <c r="O169" s="33">
        <f>IFERROR(VLOOKUP(F169,'[1]OB19 bij Fin'!$B:$Q,8,FALSE),0)</f>
        <v>785</v>
      </c>
      <c r="P169" s="34">
        <f t="shared" si="13"/>
        <v>15157</v>
      </c>
    </row>
    <row r="170" spans="2:16" x14ac:dyDescent="0.25">
      <c r="B170" s="28"/>
      <c r="C170" s="3"/>
      <c r="D170" s="27" t="s">
        <v>295</v>
      </c>
      <c r="E170" s="3" t="s">
        <v>50</v>
      </c>
      <c r="F170" s="27" t="s">
        <v>296</v>
      </c>
      <c r="G170" s="27" t="s">
        <v>253</v>
      </c>
      <c r="H170" s="27"/>
      <c r="I170" s="27"/>
      <c r="J170" s="27"/>
      <c r="K170" s="27"/>
      <c r="L170" s="27"/>
      <c r="M170" s="27"/>
      <c r="N170" s="32">
        <f>IFERROR(VLOOKUP(F170,'[1]OB19 bij Fin'!$B:$Q,3,FALSE),0)</f>
        <v>195</v>
      </c>
      <c r="O170" s="33">
        <f>IFERROR(VLOOKUP(F170,'[1]OB19 bij Fin'!$B:$Q,8,FALSE),0)</f>
        <v>0</v>
      </c>
      <c r="P170" s="34">
        <f t="shared" si="13"/>
        <v>195</v>
      </c>
    </row>
    <row r="171" spans="2:16" x14ac:dyDescent="0.25">
      <c r="B171" s="28"/>
      <c r="C171" s="3"/>
      <c r="D171" s="27"/>
      <c r="E171" s="3" t="s">
        <v>59</v>
      </c>
      <c r="F171" s="27" t="s">
        <v>297</v>
      </c>
      <c r="G171" s="27" t="s">
        <v>298</v>
      </c>
      <c r="H171" s="27"/>
      <c r="I171" s="27"/>
      <c r="J171" s="27"/>
      <c r="K171" s="27"/>
      <c r="L171" s="27"/>
      <c r="M171" s="27"/>
      <c r="N171" s="32">
        <f>IFERROR(VLOOKUP(F171,'[1]OB19 bij Fin'!$B:$Q,3,FALSE),0)</f>
        <v>126.05</v>
      </c>
      <c r="O171" s="33">
        <f>IFERROR(VLOOKUP(F171,'[1]OB19 bij Fin'!$B:$Q,8,FALSE),0)</f>
        <v>6.6689999999999996</v>
      </c>
      <c r="P171" s="34">
        <f t="shared" si="13"/>
        <v>119.381</v>
      </c>
    </row>
    <row r="172" spans="2:16" x14ac:dyDescent="0.25">
      <c r="B172" s="35" t="s">
        <v>299</v>
      </c>
      <c r="C172" s="36"/>
      <c r="D172" s="36"/>
      <c r="E172" s="36"/>
      <c r="F172" s="36"/>
      <c r="G172" s="36"/>
      <c r="H172" s="35"/>
      <c r="I172" s="36"/>
      <c r="J172" s="36"/>
      <c r="K172" s="36"/>
      <c r="L172" s="36"/>
      <c r="M172" s="36"/>
      <c r="N172" s="37">
        <f>SUM(N136:N171)</f>
        <v>150920.83799999999</v>
      </c>
      <c r="O172" s="38">
        <f>SUM(O136:O171)</f>
        <v>54640.669000000002</v>
      </c>
      <c r="P172" s="39">
        <f>SUM(P136:P171)</f>
        <v>96280.168999999994</v>
      </c>
    </row>
    <row r="173" spans="2:16" x14ac:dyDescent="0.25">
      <c r="B173" s="28" t="s">
        <v>300</v>
      </c>
      <c r="C173" s="3" t="s">
        <v>250</v>
      </c>
      <c r="D173" s="27" t="s">
        <v>301</v>
      </c>
      <c r="E173" s="3" t="s">
        <v>47</v>
      </c>
      <c r="F173" s="27" t="s">
        <v>302</v>
      </c>
      <c r="G173" s="27" t="s">
        <v>303</v>
      </c>
      <c r="H173" s="27"/>
      <c r="I173" s="27"/>
      <c r="J173" s="27"/>
      <c r="K173" s="27"/>
      <c r="L173" s="27"/>
      <c r="M173" s="27"/>
      <c r="N173" s="32">
        <f>IFERROR(VLOOKUP(F173,'[1]OB19 bij Fin'!$B:$Q,3,FALSE),0)</f>
        <v>12105</v>
      </c>
      <c r="O173" s="33">
        <f>IFERROR(VLOOKUP(F173,'[1]OB19 bij Fin'!$B:$Q,8,FALSE),0)</f>
        <v>948</v>
      </c>
      <c r="P173" s="34">
        <f t="shared" ref="P173:P176" si="14">N173-O173</f>
        <v>11157</v>
      </c>
    </row>
    <row r="174" spans="2:16" x14ac:dyDescent="0.25">
      <c r="B174" s="28"/>
      <c r="C174" s="3"/>
      <c r="D174" s="27"/>
      <c r="E174" s="3" t="s">
        <v>93</v>
      </c>
      <c r="F174" s="27" t="s">
        <v>304</v>
      </c>
      <c r="G174" s="27" t="s">
        <v>303</v>
      </c>
      <c r="H174" s="27"/>
      <c r="I174" s="27"/>
      <c r="J174" s="27"/>
      <c r="K174" s="27"/>
      <c r="L174" s="27"/>
      <c r="M174" s="27"/>
      <c r="N174" s="32">
        <f>IFERROR(VLOOKUP(F174,'[1]OB19 bij Fin'!$B:$Q,3,FALSE),0)</f>
        <v>24954</v>
      </c>
      <c r="O174" s="33">
        <f>IFERROR(VLOOKUP(F174,'[1]OB19 bij Fin'!$B:$Q,8,FALSE),0)</f>
        <v>7006</v>
      </c>
      <c r="P174" s="34">
        <f t="shared" si="14"/>
        <v>17948</v>
      </c>
    </row>
    <row r="175" spans="2:16" x14ac:dyDescent="0.25">
      <c r="B175" s="28"/>
      <c r="C175" s="3"/>
      <c r="D175" s="27"/>
      <c r="E175" s="3" t="s">
        <v>93</v>
      </c>
      <c r="F175" s="27" t="s">
        <v>305</v>
      </c>
      <c r="G175" s="27" t="s">
        <v>303</v>
      </c>
      <c r="H175" s="27"/>
      <c r="I175" s="27"/>
      <c r="J175" s="27"/>
      <c r="K175" s="27"/>
      <c r="L175" s="27"/>
      <c r="M175" s="27"/>
      <c r="N175" s="32">
        <f>IFERROR(VLOOKUP(F175,'[1]OB19 bij Fin'!$B:$Q,3,FALSE),0)</f>
        <v>0</v>
      </c>
      <c r="O175" s="33">
        <f>IFERROR(VLOOKUP(F175,'[1]OB19 bij Fin'!$B:$Q,8,FALSE),0)</f>
        <v>0</v>
      </c>
      <c r="P175" s="34">
        <f t="shared" si="14"/>
        <v>0</v>
      </c>
    </row>
    <row r="176" spans="2:16" x14ac:dyDescent="0.25">
      <c r="B176" s="28"/>
      <c r="C176" s="3"/>
      <c r="D176" s="27" t="s">
        <v>306</v>
      </c>
      <c r="E176" s="3" t="s">
        <v>93</v>
      </c>
      <c r="F176" s="27" t="s">
        <v>307</v>
      </c>
      <c r="G176" s="27" t="s">
        <v>303</v>
      </c>
      <c r="H176" s="27"/>
      <c r="I176" s="27"/>
      <c r="J176" s="27"/>
      <c r="K176" s="27"/>
      <c r="L176" s="27"/>
      <c r="M176" s="27"/>
      <c r="N176" s="32">
        <f>IFERROR(VLOOKUP(F176,'[1]OB19 bij Fin'!$B:$Q,3,FALSE),0)</f>
        <v>13749</v>
      </c>
      <c r="O176" s="33">
        <f>IFERROR(VLOOKUP(F176,'[1]OB19 bij Fin'!$B:$Q,8,FALSE),0)</f>
        <v>746</v>
      </c>
      <c r="P176" s="34">
        <f t="shared" si="14"/>
        <v>13003</v>
      </c>
    </row>
    <row r="177" spans="2:17" x14ac:dyDescent="0.25">
      <c r="B177" s="35" t="s">
        <v>308</v>
      </c>
      <c r="C177" s="36"/>
      <c r="D177" s="36"/>
      <c r="E177" s="36"/>
      <c r="F177" s="36"/>
      <c r="G177" s="36"/>
      <c r="H177" s="35"/>
      <c r="I177" s="36"/>
      <c r="J177" s="36"/>
      <c r="K177" s="36"/>
      <c r="L177" s="36"/>
      <c r="M177" s="36"/>
      <c r="N177" s="37">
        <f>SUM(N173:N176)</f>
        <v>50808</v>
      </c>
      <c r="O177" s="38">
        <f t="shared" ref="O177:P177" si="15">SUM(O173:O176)</f>
        <v>8700</v>
      </c>
      <c r="P177" s="39">
        <f t="shared" si="15"/>
        <v>42108</v>
      </c>
    </row>
    <row r="178" spans="2:17" x14ac:dyDescent="0.25">
      <c r="B178" s="28" t="s">
        <v>309</v>
      </c>
      <c r="C178" s="3" t="s">
        <v>250</v>
      </c>
      <c r="D178" s="66" t="s">
        <v>310</v>
      </c>
      <c r="E178" s="67" t="s">
        <v>59</v>
      </c>
      <c r="F178" s="49" t="s">
        <v>311</v>
      </c>
      <c r="G178" s="27" t="s">
        <v>266</v>
      </c>
      <c r="H178" s="40"/>
      <c r="I178" s="40"/>
      <c r="J178" s="40"/>
      <c r="K178" s="40"/>
      <c r="L178" s="40"/>
      <c r="M178" s="40"/>
      <c r="N178" s="68" t="s">
        <v>72</v>
      </c>
      <c r="O178" s="69" t="s">
        <v>72</v>
      </c>
      <c r="P178" s="70" t="s">
        <v>72</v>
      </c>
      <c r="Q178" s="93"/>
    </row>
    <row r="179" spans="2:17" x14ac:dyDescent="0.25">
      <c r="B179" s="28"/>
      <c r="C179" s="3"/>
      <c r="D179" s="66" t="s">
        <v>312</v>
      </c>
      <c r="E179" s="67" t="s">
        <v>47</v>
      </c>
      <c r="F179" s="49" t="s">
        <v>313</v>
      </c>
      <c r="G179" s="27" t="s">
        <v>266</v>
      </c>
      <c r="H179" s="27"/>
      <c r="I179" s="27"/>
      <c r="J179" s="27"/>
      <c r="K179" s="27"/>
      <c r="L179" s="27"/>
      <c r="M179" s="27"/>
      <c r="N179" s="71">
        <f>IFERROR(VLOOKUP(F179,'[1]OB19 bij Fin'!$B:$Q,3,FALSE),0)</f>
        <v>1590</v>
      </c>
      <c r="O179" s="72">
        <f>IFERROR(VLOOKUP(F179,'[1]OB19 bij Fin'!$B:$Q,8,FALSE),0)</f>
        <v>1520</v>
      </c>
      <c r="P179" s="48">
        <f t="shared" ref="P179" si="16">N179-O179</f>
        <v>70</v>
      </c>
      <c r="Q179" s="93"/>
    </row>
    <row r="180" spans="2:17" x14ac:dyDescent="0.25">
      <c r="B180" s="28"/>
      <c r="C180" s="3"/>
      <c r="D180" s="49"/>
      <c r="E180" s="67" t="s">
        <v>59</v>
      </c>
      <c r="F180" s="49" t="s">
        <v>314</v>
      </c>
      <c r="G180" s="27" t="s">
        <v>266</v>
      </c>
      <c r="H180" s="40"/>
      <c r="I180" s="40"/>
      <c r="J180" s="40"/>
      <c r="K180" s="40"/>
      <c r="L180" s="40"/>
      <c r="M180" s="40"/>
      <c r="N180" s="68" t="s">
        <v>72</v>
      </c>
      <c r="O180" s="69" t="s">
        <v>72</v>
      </c>
      <c r="P180" s="70" t="s">
        <v>72</v>
      </c>
      <c r="Q180" s="93"/>
    </row>
    <row r="181" spans="2:17" x14ac:dyDescent="0.25">
      <c r="B181" s="28"/>
      <c r="C181" s="3"/>
      <c r="D181" s="66" t="s">
        <v>315</v>
      </c>
      <c r="E181" s="3" t="s">
        <v>59</v>
      </c>
      <c r="F181" s="49" t="s">
        <v>316</v>
      </c>
      <c r="G181" s="27" t="s">
        <v>266</v>
      </c>
      <c r="H181" s="27"/>
      <c r="I181" s="27"/>
      <c r="J181" s="27"/>
      <c r="K181" s="27"/>
      <c r="L181" s="27"/>
      <c r="M181" s="27"/>
      <c r="N181" s="71">
        <f>IFERROR(VLOOKUP(F181,'[1]OB19 bij Fin'!$B:$Q,3,FALSE),0)</f>
        <v>473.38499999999999</v>
      </c>
      <c r="O181" s="72">
        <f>IFERROR(VLOOKUP(F181,'[1]OB19 bij Fin'!$B:$Q,8,FALSE),0)</f>
        <v>524.19000000000005</v>
      </c>
      <c r="P181" s="48">
        <f t="shared" ref="P181:P183" si="17">N181-O181</f>
        <v>-50.805000000000064</v>
      </c>
      <c r="Q181" s="93"/>
    </row>
    <row r="182" spans="2:17" x14ac:dyDescent="0.25">
      <c r="B182" s="28"/>
      <c r="C182" s="3"/>
      <c r="D182" s="66" t="s">
        <v>317</v>
      </c>
      <c r="E182" s="67" t="s">
        <v>37</v>
      </c>
      <c r="F182" s="49" t="s">
        <v>318</v>
      </c>
      <c r="G182" s="27" t="s">
        <v>266</v>
      </c>
      <c r="H182" s="27"/>
      <c r="I182" s="27"/>
      <c r="J182" s="27"/>
      <c r="K182" s="27"/>
      <c r="L182" s="27"/>
      <c r="M182" s="27"/>
      <c r="N182" s="71">
        <f>IFERROR(VLOOKUP(F182,'[1]OB19 bij Fin'!$B:$Q,3,FALSE),0)</f>
        <v>1573</v>
      </c>
      <c r="O182" s="72">
        <f>IFERROR(VLOOKUP(F182,'[1]OB19 bij Fin'!$B:$Q,8,FALSE),0)</f>
        <v>0</v>
      </c>
      <c r="P182" s="48">
        <f t="shared" si="17"/>
        <v>1573</v>
      </c>
      <c r="Q182" s="93"/>
    </row>
    <row r="183" spans="2:17" x14ac:dyDescent="0.25">
      <c r="B183" s="28"/>
      <c r="C183" s="3"/>
      <c r="D183" s="49"/>
      <c r="E183" s="67" t="s">
        <v>59</v>
      </c>
      <c r="F183" s="49" t="s">
        <v>319</v>
      </c>
      <c r="G183" s="27" t="s">
        <v>266</v>
      </c>
      <c r="H183" s="40"/>
      <c r="I183" s="40"/>
      <c r="J183" s="40"/>
      <c r="K183" s="40"/>
      <c r="L183" s="40"/>
      <c r="M183" s="40"/>
      <c r="N183" s="73">
        <f>IFERROR(VLOOKUP(F183,'[1]OB19 bij Fin'!$B:$Q,3,FALSE),0)</f>
        <v>15887.569</v>
      </c>
      <c r="O183" s="74">
        <f>IFERROR(VLOOKUP(F183,'[1]OB19 bij Fin'!$B:$Q,8,FALSE),0)</f>
        <v>3670.9270000000001</v>
      </c>
      <c r="P183" s="75">
        <f t="shared" si="17"/>
        <v>12216.642</v>
      </c>
      <c r="Q183" s="93"/>
    </row>
    <row r="184" spans="2:17" x14ac:dyDescent="0.25">
      <c r="B184" s="28"/>
      <c r="C184" s="3" t="s">
        <v>114</v>
      </c>
      <c r="D184" s="49" t="s">
        <v>320</v>
      </c>
      <c r="E184" s="67" t="s">
        <v>37</v>
      </c>
      <c r="F184" s="49" t="s">
        <v>321</v>
      </c>
      <c r="G184" s="27" t="s">
        <v>266</v>
      </c>
      <c r="H184" s="27"/>
      <c r="I184" s="27"/>
      <c r="J184" s="27"/>
      <c r="K184" s="27"/>
      <c r="L184" s="27"/>
      <c r="M184" s="27"/>
      <c r="N184" s="71">
        <v>1067</v>
      </c>
      <c r="O184" s="72">
        <v>0</v>
      </c>
      <c r="P184" s="48">
        <v>1067</v>
      </c>
      <c r="Q184" s="93"/>
    </row>
    <row r="185" spans="2:17" x14ac:dyDescent="0.25">
      <c r="B185" s="28"/>
      <c r="C185" s="3"/>
      <c r="D185" s="49"/>
      <c r="E185" s="3" t="s">
        <v>37</v>
      </c>
      <c r="F185" s="49" t="s">
        <v>322</v>
      </c>
      <c r="G185" s="27" t="s">
        <v>266</v>
      </c>
      <c r="H185" s="27"/>
      <c r="I185" s="27"/>
      <c r="J185" s="27"/>
      <c r="K185" s="27"/>
      <c r="L185" s="27"/>
      <c r="M185" s="27"/>
      <c r="N185" s="32">
        <f>IFERROR(VLOOKUP(F185,'[1]OB19 bij Fin'!$B:$Q,3,FALSE),0)</f>
        <v>3491</v>
      </c>
      <c r="O185" s="33">
        <f>IFERROR(VLOOKUP(F185,'[1]OB19 bij Fin'!$B:$Q,8,FALSE),0)</f>
        <v>0</v>
      </c>
      <c r="P185" s="34">
        <f t="shared" ref="P185:P186" si="18">N185-O185</f>
        <v>3491</v>
      </c>
      <c r="Q185" s="93"/>
    </row>
    <row r="186" spans="2:17" x14ac:dyDescent="0.25">
      <c r="B186" s="28"/>
      <c r="C186" s="3"/>
      <c r="D186" s="49"/>
      <c r="E186" s="3" t="s">
        <v>59</v>
      </c>
      <c r="F186" s="49" t="s">
        <v>323</v>
      </c>
      <c r="G186" s="27" t="s">
        <v>266</v>
      </c>
      <c r="H186" s="27"/>
      <c r="I186" s="27"/>
      <c r="J186" s="27"/>
      <c r="K186" s="27"/>
      <c r="L186" s="27"/>
      <c r="M186" s="27"/>
      <c r="N186" s="32">
        <f>IFERROR(VLOOKUP(F186,'[1]OB19 bij Fin'!$B:$Q,3,FALSE),0)</f>
        <v>5155.63</v>
      </c>
      <c r="O186" s="33">
        <f>IFERROR(VLOOKUP(F186,'[1]OB19 bij Fin'!$B:$Q,8,FALSE),0)</f>
        <v>633.97699999999998</v>
      </c>
      <c r="P186" s="34">
        <f t="shared" si="18"/>
        <v>4521.6530000000002</v>
      </c>
      <c r="Q186" s="93"/>
    </row>
    <row r="187" spans="2:17" x14ac:dyDescent="0.25">
      <c r="B187" s="28"/>
      <c r="C187" s="3"/>
      <c r="D187" s="49" t="s">
        <v>324</v>
      </c>
      <c r="E187" s="67" t="s">
        <v>47</v>
      </c>
      <c r="F187" s="49" t="s">
        <v>313</v>
      </c>
      <c r="G187" s="27" t="s">
        <v>266</v>
      </c>
      <c r="H187" s="27"/>
      <c r="I187" s="27"/>
      <c r="J187" s="27"/>
      <c r="K187" s="27"/>
      <c r="L187" s="27"/>
      <c r="M187" s="27"/>
      <c r="N187" s="68" t="s">
        <v>72</v>
      </c>
      <c r="O187" s="69" t="s">
        <v>72</v>
      </c>
      <c r="P187" s="70" t="s">
        <v>72</v>
      </c>
      <c r="Q187" s="93"/>
    </row>
    <row r="188" spans="2:17" x14ac:dyDescent="0.25">
      <c r="B188" s="28"/>
      <c r="C188" s="3"/>
      <c r="D188" s="49"/>
      <c r="E188" s="3" t="s">
        <v>59</v>
      </c>
      <c r="F188" s="49" t="s">
        <v>323</v>
      </c>
      <c r="G188" s="27" t="s">
        <v>266</v>
      </c>
      <c r="H188" s="27"/>
      <c r="I188" s="27"/>
      <c r="J188" s="27"/>
      <c r="K188" s="27"/>
      <c r="L188" s="27"/>
      <c r="M188" s="27"/>
      <c r="N188" s="68" t="s">
        <v>72</v>
      </c>
      <c r="O188" s="69" t="s">
        <v>72</v>
      </c>
      <c r="P188" s="70" t="s">
        <v>72</v>
      </c>
      <c r="Q188" s="93"/>
    </row>
    <row r="189" spans="2:17" x14ac:dyDescent="0.25">
      <c r="B189" s="35" t="s">
        <v>325</v>
      </c>
      <c r="C189" s="36"/>
      <c r="D189" s="36"/>
      <c r="E189" s="36"/>
      <c r="F189" s="36"/>
      <c r="G189" s="36"/>
      <c r="H189" s="35"/>
      <c r="I189" s="36"/>
      <c r="J189" s="36"/>
      <c r="K189" s="36"/>
      <c r="L189" s="36"/>
      <c r="M189" s="36"/>
      <c r="N189" s="37">
        <f>SUM(N178:N188)</f>
        <v>29237.583999999999</v>
      </c>
      <c r="O189" s="38">
        <f>SUM(O178:O188)</f>
        <v>6349.0940000000001</v>
      </c>
      <c r="P189" s="39">
        <f>SUM(P178:P188)</f>
        <v>22888.489999999998</v>
      </c>
    </row>
    <row r="190" spans="2:17" x14ac:dyDescent="0.25">
      <c r="B190" s="28" t="s">
        <v>326</v>
      </c>
      <c r="C190" s="3" t="s">
        <v>85</v>
      </c>
      <c r="D190" s="27" t="s">
        <v>327</v>
      </c>
      <c r="E190" s="3" t="s">
        <v>47</v>
      </c>
      <c r="F190" s="27" t="s">
        <v>328</v>
      </c>
      <c r="G190" s="27" t="s">
        <v>329</v>
      </c>
      <c r="H190" s="27"/>
      <c r="I190" s="27"/>
      <c r="J190" s="27"/>
      <c r="K190" s="27"/>
      <c r="L190" s="27"/>
      <c r="M190" s="27"/>
      <c r="N190" s="32">
        <f>IFERROR(VLOOKUP(F190,'[1]OB19 bij Fin'!$B:$Q,3,FALSE),0)</f>
        <v>0</v>
      </c>
      <c r="O190" s="33">
        <f>IFERROR(VLOOKUP(F190,'[1]OB19 bij Fin'!$B:$Q,8,FALSE),0)</f>
        <v>0</v>
      </c>
      <c r="P190" s="34">
        <f t="shared" ref="P190:P199" si="19">N190-O190</f>
        <v>0</v>
      </c>
    </row>
    <row r="191" spans="2:17" x14ac:dyDescent="0.25">
      <c r="B191" s="28"/>
      <c r="C191" s="3"/>
      <c r="D191" s="27"/>
      <c r="E191" s="3" t="s">
        <v>59</v>
      </c>
      <c r="F191" s="27" t="s">
        <v>330</v>
      </c>
      <c r="G191" s="27" t="s">
        <v>329</v>
      </c>
      <c r="H191" s="27"/>
      <c r="I191" s="27"/>
      <c r="J191" s="27"/>
      <c r="K191" s="27"/>
      <c r="L191" s="27"/>
      <c r="M191" s="27"/>
      <c r="N191" s="32">
        <f>IFERROR(VLOOKUP(F191,'[1]OB19 bij Fin'!$B:$Q,3,FALSE),0)</f>
        <v>2467.1680000000001</v>
      </c>
      <c r="O191" s="33">
        <f>IFERROR(VLOOKUP(F191,'[1]OB19 bij Fin'!$B:$Q,8,FALSE),0)</f>
        <v>131.74700000000001</v>
      </c>
      <c r="P191" s="34">
        <f t="shared" si="19"/>
        <v>2335.4210000000003</v>
      </c>
    </row>
    <row r="192" spans="2:17" x14ac:dyDescent="0.25">
      <c r="B192" s="28"/>
      <c r="C192" s="3"/>
      <c r="D192" s="27" t="s">
        <v>331</v>
      </c>
      <c r="E192" s="3" t="s">
        <v>50</v>
      </c>
      <c r="F192" s="27" t="s">
        <v>332</v>
      </c>
      <c r="G192" s="27" t="s">
        <v>329</v>
      </c>
      <c r="H192" s="27"/>
      <c r="I192" s="27"/>
      <c r="J192" s="27"/>
      <c r="K192" s="27"/>
      <c r="L192" s="27"/>
      <c r="M192" s="27"/>
      <c r="N192" s="32">
        <f>IFERROR(VLOOKUP(F192,'[1]OB19 bij Fin'!$B:$Q,3,FALSE),0)</f>
        <v>21466</v>
      </c>
      <c r="O192" s="33">
        <f>IFERROR(VLOOKUP(F192,'[1]OB19 bij Fin'!$B:$Q,8,FALSE),0)</f>
        <v>2825</v>
      </c>
      <c r="P192" s="34">
        <f t="shared" si="19"/>
        <v>18641</v>
      </c>
    </row>
    <row r="193" spans="2:19" x14ac:dyDescent="0.25">
      <c r="B193" s="28"/>
      <c r="C193" s="3"/>
      <c r="D193" s="27"/>
      <c r="E193" s="3" t="s">
        <v>50</v>
      </c>
      <c r="F193" s="27" t="s">
        <v>333</v>
      </c>
      <c r="G193" s="27" t="s">
        <v>329</v>
      </c>
      <c r="H193" s="27"/>
      <c r="I193" s="27"/>
      <c r="J193" s="27"/>
      <c r="K193" s="27"/>
      <c r="L193" s="27"/>
      <c r="M193" s="27"/>
      <c r="N193" s="32">
        <f>IFERROR(VLOOKUP(F193,'[1]OB19 bij Fin'!$B:$Q,3,FALSE),0)</f>
        <v>8405</v>
      </c>
      <c r="O193" s="33">
        <f>IFERROR(VLOOKUP(F193,'[1]OB19 bij Fin'!$B:$Q,8,FALSE),0)</f>
        <v>185</v>
      </c>
      <c r="P193" s="34">
        <f t="shared" si="19"/>
        <v>8220</v>
      </c>
    </row>
    <row r="194" spans="2:19" x14ac:dyDescent="0.25">
      <c r="B194" s="28"/>
      <c r="C194" s="3"/>
      <c r="D194" s="27"/>
      <c r="E194" s="3" t="s">
        <v>59</v>
      </c>
      <c r="F194" s="27" t="s">
        <v>334</v>
      </c>
      <c r="G194" s="27" t="s">
        <v>329</v>
      </c>
      <c r="H194" s="27"/>
      <c r="I194" s="27"/>
      <c r="J194" s="27"/>
      <c r="K194" s="27"/>
      <c r="L194" s="27"/>
      <c r="M194" s="27"/>
      <c r="N194" s="32">
        <f>IFERROR(VLOOKUP(F194,'[1]OB19 bij Fin'!$B:$Q,3,FALSE),0)</f>
        <v>18287.567999999999</v>
      </c>
      <c r="O194" s="33">
        <f>IFERROR(VLOOKUP(F194,'[1]OB19 bij Fin'!$B:$Q,8,FALSE),0)</f>
        <v>1109.5840000000001</v>
      </c>
      <c r="P194" s="34">
        <f t="shared" si="19"/>
        <v>17177.984</v>
      </c>
    </row>
    <row r="195" spans="2:19" x14ac:dyDescent="0.25">
      <c r="B195" s="28"/>
      <c r="C195" s="3"/>
      <c r="D195" s="27" t="s">
        <v>335</v>
      </c>
      <c r="E195" s="3" t="s">
        <v>47</v>
      </c>
      <c r="F195" s="27" t="s">
        <v>336</v>
      </c>
      <c r="G195" s="27" t="s">
        <v>329</v>
      </c>
      <c r="H195" s="27"/>
      <c r="I195" s="27"/>
      <c r="J195" s="27"/>
      <c r="K195" s="27"/>
      <c r="L195" s="27"/>
      <c r="M195" s="27"/>
      <c r="N195" s="32">
        <f>IFERROR(VLOOKUP(F195,'[1]OB19 bij Fin'!$B:$Q,3,FALSE),0)</f>
        <v>130</v>
      </c>
      <c r="O195" s="33">
        <f>IFERROR(VLOOKUP(F195,'[1]OB19 bij Fin'!$B:$Q,8,FALSE),0)</f>
        <v>115</v>
      </c>
      <c r="P195" s="34">
        <f t="shared" si="19"/>
        <v>15</v>
      </c>
    </row>
    <row r="196" spans="2:19" x14ac:dyDescent="0.25">
      <c r="B196" s="28"/>
      <c r="C196" s="3"/>
      <c r="D196" s="27"/>
      <c r="E196" s="3" t="s">
        <v>47</v>
      </c>
      <c r="F196" s="27" t="s">
        <v>337</v>
      </c>
      <c r="G196" s="27" t="s">
        <v>329</v>
      </c>
      <c r="H196" s="27"/>
      <c r="I196" s="27"/>
      <c r="J196" s="27"/>
      <c r="K196" s="27"/>
      <c r="L196" s="27"/>
      <c r="M196" s="27"/>
      <c r="N196" s="32">
        <f>IFERROR(VLOOKUP(F196,'[1]OB19 bij Fin'!$B:$Q,3,FALSE),0)</f>
        <v>236</v>
      </c>
      <c r="O196" s="33">
        <f>IFERROR(VLOOKUP(F196,'[1]OB19 bij Fin'!$B:$Q,8,FALSE),0)</f>
        <v>0</v>
      </c>
      <c r="P196" s="34">
        <f t="shared" si="19"/>
        <v>236</v>
      </c>
    </row>
    <row r="197" spans="2:19" x14ac:dyDescent="0.25">
      <c r="B197" s="28"/>
      <c r="C197" s="3"/>
      <c r="D197" s="27"/>
      <c r="E197" s="3" t="s">
        <v>47</v>
      </c>
      <c r="F197" s="27" t="s">
        <v>338</v>
      </c>
      <c r="G197" s="27" t="s">
        <v>329</v>
      </c>
      <c r="H197" s="27"/>
      <c r="I197" s="27"/>
      <c r="J197" s="27"/>
      <c r="K197" s="27"/>
      <c r="L197" s="27"/>
      <c r="M197" s="27"/>
      <c r="N197" s="32">
        <f>IFERROR(VLOOKUP(F197,'[1]OB19 bij Fin'!$B:$Q,3,FALSE),0)</f>
        <v>656</v>
      </c>
      <c r="O197" s="33">
        <f>IFERROR(VLOOKUP(F197,'[1]OB19 bij Fin'!$B:$Q,8,FALSE),0)</f>
        <v>607</v>
      </c>
      <c r="P197" s="34">
        <f t="shared" si="19"/>
        <v>49</v>
      </c>
    </row>
    <row r="198" spans="2:19" x14ac:dyDescent="0.25">
      <c r="B198" s="28"/>
      <c r="C198" s="3"/>
      <c r="D198" s="27"/>
      <c r="E198" s="3" t="s">
        <v>50</v>
      </c>
      <c r="F198" s="27" t="s">
        <v>339</v>
      </c>
      <c r="G198" s="27" t="s">
        <v>329</v>
      </c>
      <c r="H198" s="27"/>
      <c r="I198" s="27"/>
      <c r="J198" s="27"/>
      <c r="K198" s="27"/>
      <c r="L198" s="27"/>
      <c r="M198" s="27"/>
      <c r="N198" s="32">
        <f>IFERROR(VLOOKUP(F198,'[1]OB19 bij Fin'!$B:$Q,3,FALSE),0)</f>
        <v>15137</v>
      </c>
      <c r="O198" s="33">
        <f>IFERROR(VLOOKUP(F198,'[1]OB19 bij Fin'!$B:$Q,8,FALSE),0)</f>
        <v>0</v>
      </c>
      <c r="P198" s="34">
        <f t="shared" si="19"/>
        <v>15137</v>
      </c>
    </row>
    <row r="199" spans="2:19" x14ac:dyDescent="0.25">
      <c r="B199" s="28"/>
      <c r="C199" s="3"/>
      <c r="D199" s="27"/>
      <c r="E199" s="3" t="s">
        <v>50</v>
      </c>
      <c r="F199" s="27" t="s">
        <v>340</v>
      </c>
      <c r="G199" s="27" t="s">
        <v>329</v>
      </c>
      <c r="H199" s="27"/>
      <c r="I199" s="27"/>
      <c r="J199" s="27"/>
      <c r="K199" s="27"/>
      <c r="L199" s="27"/>
      <c r="M199" s="27"/>
      <c r="N199" s="32">
        <f>IFERROR(VLOOKUP(F199,'[1]OB19 bij Fin'!$B:$Q,3,FALSE),0)</f>
        <v>869</v>
      </c>
      <c r="O199" s="33">
        <f>IFERROR(VLOOKUP(F199,'[1]OB19 bij Fin'!$B:$Q,8,FALSE),0)</f>
        <v>0</v>
      </c>
      <c r="P199" s="34">
        <f t="shared" si="19"/>
        <v>869</v>
      </c>
    </row>
    <row r="200" spans="2:19" x14ac:dyDescent="0.25">
      <c r="B200" s="28"/>
      <c r="C200" s="3"/>
      <c r="D200" s="27"/>
      <c r="E200" s="3" t="s">
        <v>59</v>
      </c>
      <c r="F200" s="27" t="s">
        <v>341</v>
      </c>
      <c r="G200" s="27" t="s">
        <v>329</v>
      </c>
      <c r="H200" s="27"/>
      <c r="I200" s="27"/>
      <c r="J200" s="27"/>
      <c r="K200" s="27"/>
      <c r="L200" s="27"/>
      <c r="M200" s="27"/>
      <c r="N200" s="32">
        <f>IFERROR(VLOOKUP(F200,'[1]OB19 bij Fin'!$B:$Q,3,FALSE),0)</f>
        <v>3057.011</v>
      </c>
      <c r="O200" s="33">
        <f>IFERROR(VLOOKUP(F200,'[1]OB19 bij Fin'!$B:$Q,8,FALSE),0)</f>
        <v>2.4260000000000002</v>
      </c>
      <c r="P200" s="34">
        <f>N200-O200</f>
        <v>3054.585</v>
      </c>
    </row>
    <row r="201" spans="2:19" x14ac:dyDescent="0.25">
      <c r="B201" s="28"/>
      <c r="C201" s="3"/>
      <c r="D201" s="27" t="s">
        <v>342</v>
      </c>
      <c r="E201" s="3" t="s">
        <v>50</v>
      </c>
      <c r="F201" s="27" t="s">
        <v>343</v>
      </c>
      <c r="G201" s="27" t="s">
        <v>329</v>
      </c>
      <c r="H201" s="27"/>
      <c r="I201" s="27"/>
      <c r="J201" s="27"/>
      <c r="K201" s="27"/>
      <c r="L201" s="27"/>
      <c r="M201" s="27"/>
      <c r="N201" s="76">
        <f>IFERROR(VLOOKUP(F201,'[1]OB19 bij Fin'!$B:$Q,3,FALSE),0)</f>
        <v>0</v>
      </c>
      <c r="O201" s="77">
        <f>IFERROR(VLOOKUP(F201,'[1]OB19 bij Fin'!$B:$Q,8,FALSE),0)</f>
        <v>48523</v>
      </c>
      <c r="P201" s="78">
        <f>N201-O201</f>
        <v>-48523</v>
      </c>
      <c r="Q201" s="93"/>
    </row>
    <row r="202" spans="2:19" x14ac:dyDescent="0.25">
      <c r="B202" s="28"/>
      <c r="C202" s="3"/>
      <c r="D202" s="27"/>
      <c r="E202" s="3" t="s">
        <v>50</v>
      </c>
      <c r="F202" s="27" t="s">
        <v>344</v>
      </c>
      <c r="G202" s="27" t="s">
        <v>329</v>
      </c>
      <c r="H202" s="27"/>
      <c r="I202" s="27"/>
      <c r="J202" s="27"/>
      <c r="K202" s="27"/>
      <c r="L202" s="27"/>
      <c r="M202" s="27"/>
      <c r="N202" s="76">
        <f>IFERROR(VLOOKUP(F202,'[1]OB19 bij Fin'!$B:$Q,3,FALSE),0)</f>
        <v>4450</v>
      </c>
      <c r="O202" s="77">
        <f>IFERROR(VLOOKUP(F202,'[1]OB19 bij Fin'!$B:$Q,8,FALSE),0)</f>
        <v>0</v>
      </c>
      <c r="P202" s="78">
        <f>N202-O202</f>
        <v>4450</v>
      </c>
      <c r="Q202" s="93"/>
    </row>
    <row r="203" spans="2:19" s="81" customFormat="1" x14ac:dyDescent="0.25">
      <c r="B203" s="79"/>
      <c r="C203" s="67"/>
      <c r="D203" s="49"/>
      <c r="E203" s="67" t="s">
        <v>52</v>
      </c>
      <c r="F203" s="49" t="s">
        <v>345</v>
      </c>
      <c r="G203" s="49" t="s">
        <v>346</v>
      </c>
      <c r="H203" s="49"/>
      <c r="I203" s="49"/>
      <c r="J203" s="49"/>
      <c r="K203" s="49"/>
      <c r="L203" s="49"/>
      <c r="M203" s="49"/>
      <c r="N203" s="68">
        <f>IFERROR(VLOOKUP(F203,'[1]OB19 bij Fin'!$B:$Q,3,FALSE),0)</f>
        <v>1957.7049999999999</v>
      </c>
      <c r="O203" s="80">
        <f>IFERROR(VLOOKUP(F203,'[1]OB19 bij Fin'!$B:$Q,8,FALSE),0)</f>
        <v>1398</v>
      </c>
      <c r="P203" s="70">
        <f t="shared" ref="P203" si="20">N203-O203</f>
        <v>559.70499999999993</v>
      </c>
      <c r="Q203" s="93"/>
      <c r="S203" s="2"/>
    </row>
    <row r="204" spans="2:19" x14ac:dyDescent="0.25">
      <c r="B204" s="35" t="s">
        <v>347</v>
      </c>
      <c r="C204" s="36"/>
      <c r="D204" s="36"/>
      <c r="E204" s="36"/>
      <c r="F204" s="36"/>
      <c r="G204" s="36"/>
      <c r="H204" s="35"/>
      <c r="I204" s="36"/>
      <c r="J204" s="36"/>
      <c r="K204" s="36"/>
      <c r="L204" s="36"/>
      <c r="M204" s="36"/>
      <c r="N204" s="37">
        <f>SUM(N190:N203)</f>
        <v>77118.452000000005</v>
      </c>
      <c r="O204" s="38">
        <f t="shared" ref="O204:P204" si="21">SUM(O190:O203)</f>
        <v>54896.756999999998</v>
      </c>
      <c r="P204" s="39">
        <f t="shared" si="21"/>
        <v>22221.695000000007</v>
      </c>
    </row>
    <row r="205" spans="2:19" x14ac:dyDescent="0.25">
      <c r="B205" s="28" t="s">
        <v>348</v>
      </c>
      <c r="C205" s="3" t="s">
        <v>349</v>
      </c>
      <c r="D205" s="27" t="s">
        <v>350</v>
      </c>
      <c r="E205" s="3" t="s">
        <v>47</v>
      </c>
      <c r="F205" s="27" t="s">
        <v>351</v>
      </c>
      <c r="G205" s="27" t="s">
        <v>352</v>
      </c>
      <c r="H205" s="27"/>
      <c r="I205" s="27"/>
      <c r="J205" s="27"/>
      <c r="K205" s="27"/>
      <c r="L205" s="27"/>
      <c r="M205" s="27"/>
      <c r="N205" s="32">
        <f>IFERROR(VLOOKUP(F205,'[1]OB19 bij Fin'!$B:$Q,3,FALSE),0)</f>
        <v>4125</v>
      </c>
      <c r="O205" s="33">
        <f>IFERROR(VLOOKUP(F205,'[1]OB19 bij Fin'!$B:$Q,8,FALSE),0)</f>
        <v>4780</v>
      </c>
      <c r="P205" s="34">
        <f t="shared" ref="P205:P221" si="22">N205-O205</f>
        <v>-655</v>
      </c>
    </row>
    <row r="206" spans="2:19" x14ac:dyDescent="0.25">
      <c r="B206" s="28"/>
      <c r="C206" s="3"/>
      <c r="D206" s="27"/>
      <c r="E206" s="3" t="s">
        <v>59</v>
      </c>
      <c r="F206" s="27" t="s">
        <v>353</v>
      </c>
      <c r="G206" s="27" t="s">
        <v>352</v>
      </c>
      <c r="H206" s="27"/>
      <c r="I206" s="27"/>
      <c r="J206" s="27"/>
      <c r="K206" s="27"/>
      <c r="L206" s="27"/>
      <c r="M206" s="27"/>
      <c r="N206" s="32">
        <f>IFERROR(VLOOKUP(F206,'[1]OB19 bij Fin'!$B:$Q,3,FALSE),0)</f>
        <v>0</v>
      </c>
      <c r="O206" s="33">
        <f>IFERROR(VLOOKUP(F206,'[1]OB19 bij Fin'!$B:$Q,8,FALSE),0)</f>
        <v>0</v>
      </c>
      <c r="P206" s="34">
        <f t="shared" si="22"/>
        <v>0</v>
      </c>
    </row>
    <row r="207" spans="2:19" x14ac:dyDescent="0.25">
      <c r="B207" s="28"/>
      <c r="C207" s="3"/>
      <c r="D207" s="27" t="s">
        <v>354</v>
      </c>
      <c r="E207" s="3" t="s">
        <v>59</v>
      </c>
      <c r="F207" s="27" t="s">
        <v>355</v>
      </c>
      <c r="G207" s="27" t="s">
        <v>352</v>
      </c>
      <c r="H207" s="27"/>
      <c r="I207" s="27"/>
      <c r="J207" s="27"/>
      <c r="K207" s="27"/>
      <c r="L207" s="27"/>
      <c r="M207" s="27"/>
      <c r="N207" s="32">
        <f>IFERROR(VLOOKUP(F207,'[1]OB19 bij Fin'!$B:$Q,3,FALSE),0)</f>
        <v>1987.395</v>
      </c>
      <c r="O207" s="33">
        <f>IFERROR(VLOOKUP(F207,'[1]OB19 bij Fin'!$B:$Q,8,FALSE),0)</f>
        <v>526.34799999999996</v>
      </c>
      <c r="P207" s="34">
        <f t="shared" si="22"/>
        <v>1461.047</v>
      </c>
    </row>
    <row r="208" spans="2:19" x14ac:dyDescent="0.25">
      <c r="B208" s="28"/>
      <c r="C208" s="3"/>
      <c r="D208" s="27" t="s">
        <v>356</v>
      </c>
      <c r="E208" s="3" t="s">
        <v>47</v>
      </c>
      <c r="F208" s="27" t="s">
        <v>357</v>
      </c>
      <c r="G208" s="27" t="s">
        <v>352</v>
      </c>
      <c r="H208" s="27"/>
      <c r="I208" s="27"/>
      <c r="J208" s="27"/>
      <c r="K208" s="27"/>
      <c r="L208" s="27"/>
      <c r="M208" s="27"/>
      <c r="N208" s="32">
        <f>IFERROR(VLOOKUP(F208,'[1]OB19 bij Fin'!$B:$Q,3,FALSE),0)</f>
        <v>881</v>
      </c>
      <c r="O208" s="33">
        <f>IFERROR(VLOOKUP(F208,'[1]OB19 bij Fin'!$B:$Q,8,FALSE),0)</f>
        <v>827</v>
      </c>
      <c r="P208" s="34">
        <f t="shared" si="22"/>
        <v>54</v>
      </c>
    </row>
    <row r="209" spans="2:17" x14ac:dyDescent="0.25">
      <c r="B209" s="28"/>
      <c r="C209" s="3"/>
      <c r="D209" s="27"/>
      <c r="E209" s="3" t="s">
        <v>59</v>
      </c>
      <c r="F209" s="27" t="s">
        <v>358</v>
      </c>
      <c r="G209" s="27" t="s">
        <v>352</v>
      </c>
      <c r="H209" s="27"/>
      <c r="I209" s="27"/>
      <c r="J209" s="27"/>
      <c r="K209" s="27"/>
      <c r="L209" s="27"/>
      <c r="M209" s="27"/>
      <c r="N209" s="32">
        <f>IFERROR(VLOOKUP(F209,'[1]OB19 bij Fin'!$B:$Q,3,FALSE),0)</f>
        <v>63673.807000000001</v>
      </c>
      <c r="O209" s="33">
        <f>IFERROR(VLOOKUP(F209,'[1]OB19 bij Fin'!$B:$Q,8,FALSE),0)</f>
        <v>63798.175999999999</v>
      </c>
      <c r="P209" s="34">
        <f t="shared" si="22"/>
        <v>-124.36899999999878</v>
      </c>
    </row>
    <row r="210" spans="2:17" x14ac:dyDescent="0.25">
      <c r="B210" s="28"/>
      <c r="C210" s="3"/>
      <c r="D210" s="27" t="s">
        <v>359</v>
      </c>
      <c r="E210" s="3" t="s">
        <v>59</v>
      </c>
      <c r="F210" s="27" t="s">
        <v>360</v>
      </c>
      <c r="G210" s="27" t="s">
        <v>352</v>
      </c>
      <c r="H210" s="27"/>
      <c r="I210" s="27"/>
      <c r="J210" s="27"/>
      <c r="K210" s="27"/>
      <c r="L210" s="27"/>
      <c r="M210" s="27"/>
      <c r="N210" s="32">
        <f>IFERROR(VLOOKUP(F210,'[1]OB19 bij Fin'!$B:$Q,3,FALSE),0)</f>
        <v>5703.7240000000002</v>
      </c>
      <c r="O210" s="33">
        <f>IFERROR(VLOOKUP(F210,'[1]OB19 bij Fin'!$B:$Q,8,FALSE),0)</f>
        <v>1177.454</v>
      </c>
      <c r="P210" s="34">
        <f t="shared" si="22"/>
        <v>4526.2700000000004</v>
      </c>
    </row>
    <row r="211" spans="2:17" x14ac:dyDescent="0.25">
      <c r="B211" s="28"/>
      <c r="C211" s="3"/>
      <c r="D211" s="27" t="s">
        <v>361</v>
      </c>
      <c r="E211" s="3" t="s">
        <v>59</v>
      </c>
      <c r="F211" s="27" t="s">
        <v>362</v>
      </c>
      <c r="G211" s="27" t="s">
        <v>352</v>
      </c>
      <c r="H211" s="27"/>
      <c r="I211" s="27"/>
      <c r="J211" s="27"/>
      <c r="K211" s="27"/>
      <c r="L211" s="27"/>
      <c r="M211" s="27"/>
      <c r="N211" s="32">
        <f>IFERROR(VLOOKUP(F211,'[1]OB19 bij Fin'!$B:$Q,3,FALSE),0)</f>
        <v>25891.937999999998</v>
      </c>
      <c r="O211" s="33">
        <f>IFERROR(VLOOKUP(F211,'[1]OB19 bij Fin'!$B:$Q,8,FALSE),0)</f>
        <v>7125.1220000000003</v>
      </c>
      <c r="P211" s="34">
        <f t="shared" si="22"/>
        <v>18766.815999999999</v>
      </c>
    </row>
    <row r="212" spans="2:17" x14ac:dyDescent="0.25">
      <c r="B212" s="28"/>
      <c r="C212" s="3"/>
      <c r="D212" s="27"/>
      <c r="E212" s="3" t="s">
        <v>59</v>
      </c>
      <c r="F212" s="27" t="s">
        <v>363</v>
      </c>
      <c r="G212" s="27" t="s">
        <v>352</v>
      </c>
      <c r="H212" s="27"/>
      <c r="I212" s="27"/>
      <c r="J212" s="27"/>
      <c r="K212" s="27"/>
      <c r="L212" s="27"/>
      <c r="M212" s="27"/>
      <c r="N212" s="32">
        <f>IFERROR(VLOOKUP(F212,'[1]OB19 bij Fin'!$B:$Q,3,FALSE),0)</f>
        <v>0</v>
      </c>
      <c r="O212" s="33">
        <f>IFERROR(VLOOKUP(F212,'[1]OB19 bij Fin'!$B:$Q,8,FALSE),0)</f>
        <v>23000</v>
      </c>
      <c r="P212" s="34">
        <f t="shared" si="22"/>
        <v>-23000</v>
      </c>
    </row>
    <row r="213" spans="2:17" x14ac:dyDescent="0.25">
      <c r="B213" s="28"/>
      <c r="C213" s="3"/>
      <c r="D213" s="27" t="s">
        <v>364</v>
      </c>
      <c r="E213" s="3" t="s">
        <v>47</v>
      </c>
      <c r="F213" s="27" t="s">
        <v>365</v>
      </c>
      <c r="G213" s="27" t="s">
        <v>352</v>
      </c>
      <c r="H213" s="27"/>
      <c r="I213" s="27"/>
      <c r="J213" s="27"/>
      <c r="K213" s="27"/>
      <c r="L213" s="27"/>
      <c r="M213" s="27"/>
      <c r="N213" s="32">
        <f>IFERROR(VLOOKUP(F213,'[1]OB19 bij Fin'!$B:$Q,3,FALSE),0)</f>
        <v>679</v>
      </c>
      <c r="O213" s="33">
        <f>IFERROR(VLOOKUP(F213,'[1]OB19 bij Fin'!$B:$Q,8,FALSE),0)</f>
        <v>400</v>
      </c>
      <c r="P213" s="34">
        <f t="shared" si="22"/>
        <v>279</v>
      </c>
    </row>
    <row r="214" spans="2:17" x14ac:dyDescent="0.25">
      <c r="B214" s="28"/>
      <c r="C214" s="3"/>
      <c r="D214" s="27"/>
      <c r="E214" s="3" t="s">
        <v>59</v>
      </c>
      <c r="F214" s="27" t="s">
        <v>366</v>
      </c>
      <c r="G214" s="27" t="s">
        <v>352</v>
      </c>
      <c r="H214" s="27"/>
      <c r="I214" s="27"/>
      <c r="J214" s="27"/>
      <c r="K214" s="27"/>
      <c r="L214" s="27"/>
      <c r="M214" s="27"/>
      <c r="N214" s="32">
        <f>IFERROR(VLOOKUP(F214,'[1]OB19 bij Fin'!$B:$Q,3,FALSE),0)</f>
        <v>29803.616000000002</v>
      </c>
      <c r="O214" s="33">
        <f>IFERROR(VLOOKUP(F214,'[1]OB19 bij Fin'!$B:$Q,8,FALSE),0)</f>
        <v>19743.021000000001</v>
      </c>
      <c r="P214" s="34">
        <f t="shared" si="22"/>
        <v>10060.595000000001</v>
      </c>
    </row>
    <row r="215" spans="2:17" x14ac:dyDescent="0.25">
      <c r="B215" s="28"/>
      <c r="C215" s="3"/>
      <c r="D215" s="27" t="s">
        <v>367</v>
      </c>
      <c r="E215" s="3" t="s">
        <v>47</v>
      </c>
      <c r="F215" s="27" t="s">
        <v>368</v>
      </c>
      <c r="G215" s="27" t="s">
        <v>298</v>
      </c>
      <c r="H215" s="27"/>
      <c r="I215" s="27"/>
      <c r="J215" s="27"/>
      <c r="K215" s="27"/>
      <c r="L215" s="27"/>
      <c r="M215" s="27"/>
      <c r="N215" s="32">
        <f>IFERROR(VLOOKUP(F215,'[1]OB19 bij Fin'!$B:$Q,3,FALSE),0)</f>
        <v>332</v>
      </c>
      <c r="O215" s="33">
        <f>IFERROR(VLOOKUP(F215,'[1]OB19 bij Fin'!$B:$Q,8,FALSE),0)</f>
        <v>344</v>
      </c>
      <c r="P215" s="34">
        <f t="shared" si="22"/>
        <v>-12</v>
      </c>
    </row>
    <row r="216" spans="2:17" x14ac:dyDescent="0.25">
      <c r="B216" s="28"/>
      <c r="C216" s="3"/>
      <c r="D216" s="27"/>
      <c r="E216" s="3" t="s">
        <v>59</v>
      </c>
      <c r="F216" s="27" t="s">
        <v>369</v>
      </c>
      <c r="G216" s="27" t="s">
        <v>298</v>
      </c>
      <c r="H216" s="27"/>
      <c r="I216" s="27"/>
      <c r="J216" s="27"/>
      <c r="K216" s="27"/>
      <c r="L216" s="27"/>
      <c r="M216" s="27"/>
      <c r="N216" s="32">
        <f>IFERROR(VLOOKUP(F216,'[1]OB19 bij Fin'!$B:$Q,3,FALSE),0)</f>
        <v>122.623</v>
      </c>
      <c r="O216" s="33">
        <f>IFERROR(VLOOKUP(F216,'[1]OB19 bij Fin'!$B:$Q,8,FALSE),0)</f>
        <v>22.23</v>
      </c>
      <c r="P216" s="34">
        <f t="shared" si="22"/>
        <v>100.393</v>
      </c>
    </row>
    <row r="217" spans="2:17" x14ac:dyDescent="0.25">
      <c r="B217" s="28"/>
      <c r="C217" s="3"/>
      <c r="D217" s="27"/>
      <c r="E217" s="3" t="s">
        <v>59</v>
      </c>
      <c r="F217" s="27" t="s">
        <v>370</v>
      </c>
      <c r="G217" s="27" t="s">
        <v>298</v>
      </c>
      <c r="H217" s="27"/>
      <c r="I217" s="27"/>
      <c r="J217" s="27"/>
      <c r="K217" s="27"/>
      <c r="L217" s="27"/>
      <c r="M217" s="27"/>
      <c r="N217" s="32">
        <f>IFERROR(VLOOKUP(F217,'[1]OB19 bij Fin'!$B:$Q,3,FALSE),0)</f>
        <v>6992.473</v>
      </c>
      <c r="O217" s="33">
        <f>IFERROR(VLOOKUP(F217,'[1]OB19 bij Fin'!$B:$Q,8,FALSE),0)</f>
        <v>2263.761</v>
      </c>
      <c r="P217" s="34">
        <f t="shared" si="22"/>
        <v>4728.7119999999995</v>
      </c>
    </row>
    <row r="218" spans="2:17" x14ac:dyDescent="0.25">
      <c r="B218" s="28"/>
      <c r="C218" s="3"/>
      <c r="D218" s="27" t="s">
        <v>371</v>
      </c>
      <c r="E218" s="3" t="s">
        <v>47</v>
      </c>
      <c r="F218" s="27" t="s">
        <v>372</v>
      </c>
      <c r="G218" s="27" t="s">
        <v>298</v>
      </c>
      <c r="H218" s="27"/>
      <c r="I218" s="27"/>
      <c r="J218" s="27"/>
      <c r="K218" s="27"/>
      <c r="L218" s="27"/>
      <c r="M218" s="27"/>
      <c r="N218" s="32">
        <f>IFERROR(VLOOKUP(F218,'[1]OB19 bij Fin'!$B:$Q,3,FALSE),0)</f>
        <v>560</v>
      </c>
      <c r="O218" s="33">
        <f>IFERROR(VLOOKUP(F218,'[1]OB19 bij Fin'!$B:$Q,8,FALSE),0)</f>
        <v>534</v>
      </c>
      <c r="P218" s="34">
        <f t="shared" si="22"/>
        <v>26</v>
      </c>
    </row>
    <row r="219" spans="2:17" x14ac:dyDescent="0.25">
      <c r="B219" s="28"/>
      <c r="C219" s="3"/>
      <c r="D219" s="27"/>
      <c r="E219" s="3" t="s">
        <v>59</v>
      </c>
      <c r="F219" s="27" t="s">
        <v>373</v>
      </c>
      <c r="G219" s="27" t="s">
        <v>298</v>
      </c>
      <c r="H219" s="27"/>
      <c r="I219" s="27"/>
      <c r="J219" s="27"/>
      <c r="K219" s="27"/>
      <c r="L219" s="27"/>
      <c r="M219" s="27"/>
      <c r="N219" s="32">
        <f>IFERROR(VLOOKUP(F219,'[1]OB19 bij Fin'!$B:$Q,3,FALSE),0)</f>
        <v>2169.3310000000001</v>
      </c>
      <c r="O219" s="33">
        <f>IFERROR(VLOOKUP(F219,'[1]OB19 bij Fin'!$B:$Q,8,FALSE),0)</f>
        <v>1339.643</v>
      </c>
      <c r="P219" s="34">
        <f t="shared" si="22"/>
        <v>829.6880000000001</v>
      </c>
    </row>
    <row r="220" spans="2:17" x14ac:dyDescent="0.25">
      <c r="B220" s="28"/>
      <c r="C220" s="3"/>
      <c r="D220" s="27"/>
      <c r="E220" s="3" t="s">
        <v>59</v>
      </c>
      <c r="F220" s="27" t="s">
        <v>374</v>
      </c>
      <c r="G220" s="27" t="s">
        <v>298</v>
      </c>
      <c r="H220" s="27"/>
      <c r="I220" s="27"/>
      <c r="J220" s="27"/>
      <c r="K220" s="27"/>
      <c r="L220" s="27"/>
      <c r="M220" s="27"/>
      <c r="N220" s="32">
        <f>IFERROR(VLOOKUP(F220,'[1]OB19 bij Fin'!$B:$Q,3,FALSE),0)</f>
        <v>1805.915</v>
      </c>
      <c r="O220" s="33">
        <f>IFERROR(VLOOKUP(F220,'[1]OB19 bij Fin'!$B:$Q,8,FALSE),0)</f>
        <v>1467.347</v>
      </c>
      <c r="P220" s="34">
        <f t="shared" si="22"/>
        <v>338.56799999999998</v>
      </c>
    </row>
    <row r="221" spans="2:17" x14ac:dyDescent="0.25">
      <c r="B221" s="28"/>
      <c r="C221" s="3"/>
      <c r="D221" s="27"/>
      <c r="E221" s="3" t="s">
        <v>59</v>
      </c>
      <c r="F221" s="27" t="s">
        <v>375</v>
      </c>
      <c r="G221" s="27" t="s">
        <v>298</v>
      </c>
      <c r="H221" s="27"/>
      <c r="I221" s="27"/>
      <c r="J221" s="27"/>
      <c r="K221" s="27"/>
      <c r="L221" s="27"/>
      <c r="M221" s="27"/>
      <c r="N221" s="32">
        <f>IFERROR(VLOOKUP(F221,'[1]OB19 bij Fin'!$B:$Q,3,FALSE),0)</f>
        <v>5997.6629999999996</v>
      </c>
      <c r="O221" s="33">
        <f>IFERROR(VLOOKUP(F221,'[1]OB19 bij Fin'!$B:$Q,8,FALSE),0)</f>
        <v>1387.8520000000001</v>
      </c>
      <c r="P221" s="34">
        <f t="shared" si="22"/>
        <v>4609.8109999999997</v>
      </c>
    </row>
    <row r="222" spans="2:17" x14ac:dyDescent="0.25">
      <c r="B222" s="28"/>
      <c r="C222" s="3"/>
      <c r="D222" s="27" t="s">
        <v>376</v>
      </c>
      <c r="E222" s="3" t="s">
        <v>50</v>
      </c>
      <c r="F222" s="27" t="s">
        <v>71</v>
      </c>
      <c r="G222" s="27" t="s">
        <v>71</v>
      </c>
      <c r="H222" s="27"/>
      <c r="I222" s="27"/>
      <c r="J222" s="27"/>
      <c r="K222" s="27"/>
      <c r="L222" s="27"/>
      <c r="M222" s="27"/>
      <c r="N222" s="45" t="s">
        <v>72</v>
      </c>
      <c r="O222" s="46" t="s">
        <v>72</v>
      </c>
      <c r="P222" s="47" t="s">
        <v>72</v>
      </c>
      <c r="Q222" s="44"/>
    </row>
    <row r="223" spans="2:17" x14ac:dyDescent="0.25">
      <c r="B223" s="35" t="s">
        <v>377</v>
      </c>
      <c r="C223" s="36"/>
      <c r="D223" s="36"/>
      <c r="E223" s="36"/>
      <c r="F223" s="36"/>
      <c r="G223" s="36"/>
      <c r="H223" s="35"/>
      <c r="I223" s="36"/>
      <c r="J223" s="36"/>
      <c r="K223" s="36"/>
      <c r="L223" s="36"/>
      <c r="M223" s="36"/>
      <c r="N223" s="37">
        <f>SUM(N205:N222)</f>
        <v>150725.48500000002</v>
      </c>
      <c r="O223" s="38">
        <f>SUM(O205:O222)</f>
        <v>128735.954</v>
      </c>
      <c r="P223" s="39">
        <f>SUM(P205:P222)</f>
        <v>21989.531000000003</v>
      </c>
    </row>
    <row r="224" spans="2:17" x14ac:dyDescent="0.25">
      <c r="B224" s="28" t="s">
        <v>378</v>
      </c>
      <c r="C224" s="3" t="s">
        <v>35</v>
      </c>
      <c r="D224" s="27" t="s">
        <v>379</v>
      </c>
      <c r="E224" s="3" t="s">
        <v>52</v>
      </c>
      <c r="F224" s="27" t="s">
        <v>380</v>
      </c>
      <c r="G224" s="27" t="s">
        <v>381</v>
      </c>
      <c r="H224" s="27"/>
      <c r="I224" s="27"/>
      <c r="J224" s="27"/>
      <c r="K224" s="27"/>
      <c r="L224" s="27"/>
      <c r="M224" s="27"/>
      <c r="N224" s="32">
        <f>IFERROR(VLOOKUP(F224,'[1]OB19 bij Fin'!$B:$Q,3,FALSE),0)</f>
        <v>448.774</v>
      </c>
      <c r="O224" s="33">
        <f>IFERROR(VLOOKUP(F224,'[1]OB19 bij Fin'!$B:$Q,8,FALSE),0)</f>
        <v>0</v>
      </c>
      <c r="P224" s="34">
        <f t="shared" ref="P224:P252" si="23">N224-O224</f>
        <v>448.774</v>
      </c>
    </row>
    <row r="225" spans="2:17" x14ac:dyDescent="0.25">
      <c r="B225" s="28"/>
      <c r="C225" s="3" t="s">
        <v>45</v>
      </c>
      <c r="D225" s="27" t="s">
        <v>382</v>
      </c>
      <c r="E225" s="3" t="s">
        <v>52</v>
      </c>
      <c r="F225" s="27" t="s">
        <v>383</v>
      </c>
      <c r="G225" s="27" t="s">
        <v>381</v>
      </c>
      <c r="H225" s="27"/>
      <c r="I225" s="27"/>
      <c r="J225" s="27"/>
      <c r="K225" s="27"/>
      <c r="L225" s="27"/>
      <c r="M225" s="27"/>
      <c r="N225" s="32">
        <f>IFERROR(VLOOKUP(F225,'[1]OB19 bij Fin'!$B:$Q,3,FALSE),0)</f>
        <v>478.084</v>
      </c>
      <c r="O225" s="33">
        <f>IFERROR(VLOOKUP(F225,'[1]OB19 bij Fin'!$B:$Q,8,FALSE),0)</f>
        <v>0</v>
      </c>
      <c r="P225" s="34">
        <f t="shared" si="23"/>
        <v>478.084</v>
      </c>
    </row>
    <row r="226" spans="2:17" x14ac:dyDescent="0.25">
      <c r="B226" s="28"/>
      <c r="C226" s="3" t="s">
        <v>250</v>
      </c>
      <c r="D226" s="27" t="s">
        <v>384</v>
      </c>
      <c r="E226" s="3" t="s">
        <v>52</v>
      </c>
      <c r="F226" s="27" t="s">
        <v>385</v>
      </c>
      <c r="G226" s="27" t="s">
        <v>381</v>
      </c>
      <c r="H226" s="27"/>
      <c r="I226" s="27"/>
      <c r="J226" s="27"/>
      <c r="K226" s="27"/>
      <c r="L226" s="27"/>
      <c r="M226" s="27"/>
      <c r="N226" s="32">
        <f>IFERROR(VLOOKUP(F226,'[1]OB19 bij Fin'!$B:$Q,3,FALSE),0)</f>
        <v>7664.6257400000004</v>
      </c>
      <c r="O226" s="33">
        <f>IFERROR(VLOOKUP(F226,'[1]OB19 bij Fin'!$B:$Q,8,FALSE),0)</f>
        <v>550</v>
      </c>
      <c r="P226" s="34">
        <f t="shared" si="23"/>
        <v>7114.6257400000004</v>
      </c>
    </row>
    <row r="227" spans="2:17" x14ac:dyDescent="0.25">
      <c r="B227" s="28"/>
      <c r="C227" s="3"/>
      <c r="D227" s="27"/>
      <c r="E227" s="3" t="s">
        <v>52</v>
      </c>
      <c r="F227" s="27" t="s">
        <v>386</v>
      </c>
      <c r="G227" s="27" t="s">
        <v>381</v>
      </c>
      <c r="H227" s="27"/>
      <c r="I227" s="27"/>
      <c r="J227" s="27"/>
      <c r="K227" s="27"/>
      <c r="L227" s="27"/>
      <c r="M227" s="27"/>
      <c r="N227" s="32">
        <f>IFERROR(VLOOKUP(F227,'[1]OB19 bij Fin'!$B:$Q,3,FALSE),0)</f>
        <v>1591.683</v>
      </c>
      <c r="O227" s="33">
        <f>IFERROR(VLOOKUP(F227,'[1]OB19 bij Fin'!$B:$Q,8,FALSE),0)</f>
        <v>0</v>
      </c>
      <c r="P227" s="34">
        <f t="shared" si="23"/>
        <v>1591.683</v>
      </c>
    </row>
    <row r="228" spans="2:17" x14ac:dyDescent="0.25">
      <c r="B228" s="28"/>
      <c r="C228" s="3"/>
      <c r="D228" s="27"/>
      <c r="E228" s="3" t="s">
        <v>52</v>
      </c>
      <c r="F228" s="27" t="s">
        <v>387</v>
      </c>
      <c r="G228" s="27" t="s">
        <v>381</v>
      </c>
      <c r="H228" s="27"/>
      <c r="I228" s="27"/>
      <c r="J228" s="27"/>
      <c r="K228" s="27"/>
      <c r="L228" s="27"/>
      <c r="M228" s="27"/>
      <c r="N228" s="32">
        <f>IFERROR(VLOOKUP(F228,'[1]OB19 bij Fin'!$B:$Q,3,FALSE),0)</f>
        <v>62.511000000000003</v>
      </c>
      <c r="O228" s="33">
        <f>IFERROR(VLOOKUP(F228,'[1]OB19 bij Fin'!$B:$Q,8,FALSE),0)</f>
        <v>0</v>
      </c>
      <c r="P228" s="34">
        <f t="shared" si="23"/>
        <v>62.511000000000003</v>
      </c>
    </row>
    <row r="229" spans="2:17" x14ac:dyDescent="0.25">
      <c r="B229" s="28"/>
      <c r="C229" s="3"/>
      <c r="D229" s="27"/>
      <c r="E229" s="3" t="s">
        <v>52</v>
      </c>
      <c r="F229" s="27" t="s">
        <v>388</v>
      </c>
      <c r="G229" s="27" t="s">
        <v>381</v>
      </c>
      <c r="H229" s="27"/>
      <c r="I229" s="27"/>
      <c r="J229" s="27"/>
      <c r="K229" s="27"/>
      <c r="L229" s="27"/>
      <c r="M229" s="27"/>
      <c r="N229" s="32">
        <f>IFERROR(VLOOKUP(F229,'[1]OB19 bij Fin'!$B:$Q,3,FALSE),0)</f>
        <v>505.32799999999997</v>
      </c>
      <c r="O229" s="33">
        <f>IFERROR(VLOOKUP(F229,'[1]OB19 bij Fin'!$B:$Q,8,FALSE),0)</f>
        <v>916</v>
      </c>
      <c r="P229" s="34">
        <f t="shared" si="23"/>
        <v>-410.67200000000003</v>
      </c>
    </row>
    <row r="230" spans="2:17" x14ac:dyDescent="0.25">
      <c r="B230" s="28"/>
      <c r="C230" s="3"/>
      <c r="D230" s="27" t="s">
        <v>389</v>
      </c>
      <c r="E230" s="3" t="s">
        <v>52</v>
      </c>
      <c r="F230" s="27" t="s">
        <v>390</v>
      </c>
      <c r="G230" s="27" t="s">
        <v>381</v>
      </c>
      <c r="H230" s="27"/>
      <c r="I230" s="27"/>
      <c r="J230" s="27"/>
      <c r="K230" s="27"/>
      <c r="L230" s="27"/>
      <c r="M230" s="27"/>
      <c r="N230" s="32">
        <f>IFERROR(VLOOKUP(F230,'[1]OB19 bij Fin'!$B:$Q,3,FALSE),0)</f>
        <v>198.62100000000001</v>
      </c>
      <c r="O230" s="33">
        <f>IFERROR(VLOOKUP(F230,'[1]OB19 bij Fin'!$B:$Q,8,FALSE),0)</f>
        <v>0</v>
      </c>
      <c r="P230" s="34">
        <f t="shared" si="23"/>
        <v>198.62100000000001</v>
      </c>
    </row>
    <row r="231" spans="2:17" x14ac:dyDescent="0.25">
      <c r="B231" s="28"/>
      <c r="C231" s="3"/>
      <c r="D231" s="27"/>
      <c r="E231" s="3" t="s">
        <v>52</v>
      </c>
      <c r="F231" s="27" t="s">
        <v>391</v>
      </c>
      <c r="G231" s="27" t="s">
        <v>381</v>
      </c>
      <c r="H231" s="27"/>
      <c r="I231" s="27"/>
      <c r="J231" s="27"/>
      <c r="K231" s="27"/>
      <c r="L231" s="27"/>
      <c r="M231" s="27"/>
      <c r="N231" s="32">
        <f>IFERROR(VLOOKUP(F231,'[1]OB19 bij Fin'!$B:$Q,3,FALSE),0)</f>
        <v>16216.209000000001</v>
      </c>
      <c r="O231" s="33">
        <f>IFERROR(VLOOKUP(F231,'[1]OB19 bij Fin'!$B:$Q,8,FALSE),0)</f>
        <v>72</v>
      </c>
      <c r="P231" s="34">
        <f t="shared" si="23"/>
        <v>16144.209000000001</v>
      </c>
    </row>
    <row r="232" spans="2:17" x14ac:dyDescent="0.25">
      <c r="B232" s="28"/>
      <c r="C232" s="3"/>
      <c r="D232" s="27"/>
      <c r="E232" s="3" t="s">
        <v>52</v>
      </c>
      <c r="F232" s="27" t="s">
        <v>392</v>
      </c>
      <c r="G232" s="27" t="s">
        <v>381</v>
      </c>
      <c r="H232" s="27"/>
      <c r="I232" s="27"/>
      <c r="J232" s="27"/>
      <c r="K232" s="27"/>
      <c r="L232" s="27"/>
      <c r="M232" s="27"/>
      <c r="N232" s="32">
        <f>IFERROR(VLOOKUP(F232,'[1]OB19 bij Fin'!$B:$Q,3,FALSE),0)</f>
        <v>4707.8855999999996</v>
      </c>
      <c r="O232" s="33">
        <f>IFERROR(VLOOKUP(F232,'[1]OB19 bij Fin'!$B:$Q,8,FALSE),0)</f>
        <v>0</v>
      </c>
      <c r="P232" s="34">
        <f t="shared" si="23"/>
        <v>4707.8855999999996</v>
      </c>
    </row>
    <row r="233" spans="2:17" x14ac:dyDescent="0.25">
      <c r="B233" s="28"/>
      <c r="C233" s="3"/>
      <c r="D233" s="27"/>
      <c r="E233" s="3" t="s">
        <v>52</v>
      </c>
      <c r="F233" s="27" t="s">
        <v>393</v>
      </c>
      <c r="G233" s="27" t="s">
        <v>381</v>
      </c>
      <c r="H233" s="27"/>
      <c r="I233" s="27"/>
      <c r="J233" s="27"/>
      <c r="K233" s="27"/>
      <c r="L233" s="27"/>
      <c r="M233" s="27"/>
      <c r="N233" s="32">
        <f>IFERROR(VLOOKUP(F233,'[1]OB19 bij Fin'!$B:$Q,3,FALSE),0)</f>
        <v>1316.046</v>
      </c>
      <c r="O233" s="33">
        <f>IFERROR(VLOOKUP(F233,'[1]OB19 bij Fin'!$B:$Q,8,FALSE),0)</f>
        <v>0</v>
      </c>
      <c r="P233" s="34">
        <f t="shared" si="23"/>
        <v>1316.046</v>
      </c>
    </row>
    <row r="234" spans="2:17" x14ac:dyDescent="0.25">
      <c r="B234" s="28"/>
      <c r="C234" s="3"/>
      <c r="D234" s="27"/>
      <c r="E234" s="3" t="s">
        <v>52</v>
      </c>
      <c r="F234" s="27" t="s">
        <v>394</v>
      </c>
      <c r="G234" s="27" t="s">
        <v>381</v>
      </c>
      <c r="H234" s="27"/>
      <c r="I234" s="27"/>
      <c r="J234" s="27"/>
      <c r="K234" s="27"/>
      <c r="L234" s="27"/>
      <c r="M234" s="27"/>
      <c r="N234" s="32">
        <f>IFERROR(VLOOKUP(F234,'[1]OB19 bij Fin'!$B:$Q,3,FALSE),0)</f>
        <v>143.16800000000001</v>
      </c>
      <c r="O234" s="33">
        <f>IFERROR(VLOOKUP(F234,'[1]OB19 bij Fin'!$B:$Q,8,FALSE),0)</f>
        <v>0</v>
      </c>
      <c r="P234" s="34">
        <f t="shared" si="23"/>
        <v>143.16800000000001</v>
      </c>
    </row>
    <row r="235" spans="2:17" x14ac:dyDescent="0.25">
      <c r="B235" s="28"/>
      <c r="C235" s="3"/>
      <c r="D235" s="27" t="s">
        <v>382</v>
      </c>
      <c r="E235" s="3" t="s">
        <v>52</v>
      </c>
      <c r="F235" s="27" t="s">
        <v>395</v>
      </c>
      <c r="G235" s="27" t="s">
        <v>381</v>
      </c>
      <c r="H235" s="27"/>
      <c r="I235" s="27"/>
      <c r="J235" s="27"/>
      <c r="K235" s="27"/>
      <c r="L235" s="27"/>
      <c r="M235" s="27"/>
      <c r="N235" s="32">
        <f>IFERROR(VLOOKUP(F235,'[1]OB19 bij Fin'!$B:$Q,3,FALSE),0)</f>
        <v>567.48800000000006</v>
      </c>
      <c r="O235" s="33">
        <f>IFERROR(VLOOKUP(F235,'[1]OB19 bij Fin'!$B:$Q,8,FALSE),0)</f>
        <v>0</v>
      </c>
      <c r="P235" s="34">
        <f t="shared" si="23"/>
        <v>567.48800000000006</v>
      </c>
    </row>
    <row r="236" spans="2:17" x14ac:dyDescent="0.25">
      <c r="B236" s="28"/>
      <c r="C236" s="3" t="s">
        <v>183</v>
      </c>
      <c r="D236" s="27" t="s">
        <v>396</v>
      </c>
      <c r="E236" s="3" t="s">
        <v>47</v>
      </c>
      <c r="F236" s="27" t="s">
        <v>397</v>
      </c>
      <c r="G236" s="27" t="s">
        <v>381</v>
      </c>
      <c r="H236" s="27"/>
      <c r="I236" s="27"/>
      <c r="J236" s="27"/>
      <c r="K236" s="27"/>
      <c r="L236" s="27"/>
      <c r="M236" s="27"/>
      <c r="N236" s="32">
        <f>IFERROR(VLOOKUP(F236,'[1]OB19 bij Fin'!$B:$Q,3,FALSE),0)</f>
        <v>738</v>
      </c>
      <c r="O236" s="33">
        <f>IFERROR(VLOOKUP(F236,'[1]OB19 bij Fin'!$B:$Q,8,FALSE),0)</f>
        <v>1387</v>
      </c>
      <c r="P236" s="34">
        <f t="shared" si="23"/>
        <v>-649</v>
      </c>
    </row>
    <row r="237" spans="2:17" x14ac:dyDescent="0.25">
      <c r="B237" s="28"/>
      <c r="C237" s="3"/>
      <c r="D237" s="27"/>
      <c r="E237" s="3" t="s">
        <v>52</v>
      </c>
      <c r="F237" s="27" t="s">
        <v>398</v>
      </c>
      <c r="G237" s="27" t="s">
        <v>381</v>
      </c>
      <c r="H237" s="27"/>
      <c r="I237" s="27"/>
      <c r="J237" s="27"/>
      <c r="K237" s="27"/>
      <c r="L237" s="27"/>
      <c r="M237" s="27"/>
      <c r="N237" s="32">
        <f>IFERROR(VLOOKUP(F237,'[1]OB19 bij Fin'!$B:$Q,3,FALSE),0)</f>
        <v>18567.829000000002</v>
      </c>
      <c r="O237" s="33">
        <f>IFERROR(VLOOKUP(F237,'[1]OB19 bij Fin'!$B:$Q,8,FALSE),0)</f>
        <v>0</v>
      </c>
      <c r="P237" s="34">
        <f t="shared" si="23"/>
        <v>18567.829000000002</v>
      </c>
    </row>
    <row r="238" spans="2:17" x14ac:dyDescent="0.25">
      <c r="B238" s="28"/>
      <c r="C238" s="3"/>
      <c r="D238" s="27"/>
      <c r="E238" s="3" t="s">
        <v>52</v>
      </c>
      <c r="F238" s="27" t="s">
        <v>399</v>
      </c>
      <c r="G238" s="27" t="s">
        <v>381</v>
      </c>
      <c r="H238" s="27"/>
      <c r="I238" s="27"/>
      <c r="J238" s="27"/>
      <c r="K238" s="27"/>
      <c r="L238" s="27"/>
      <c r="M238" s="27"/>
      <c r="N238" s="32">
        <f>IFERROR(VLOOKUP(F238,'[1]OB19 bij Fin'!$B:$Q,3,FALSE),0)</f>
        <v>74.531999999999996</v>
      </c>
      <c r="O238" s="33">
        <f>IFERROR(VLOOKUP(F238,'[1]OB19 bij Fin'!$B:$Q,8,FALSE),0)</f>
        <v>0</v>
      </c>
      <c r="P238" s="34">
        <f t="shared" si="23"/>
        <v>74.531999999999996</v>
      </c>
    </row>
    <row r="239" spans="2:17" x14ac:dyDescent="0.25">
      <c r="B239" s="28"/>
      <c r="C239" s="3"/>
      <c r="D239" s="27"/>
      <c r="E239" s="3" t="s">
        <v>52</v>
      </c>
      <c r="F239" s="27" t="s">
        <v>400</v>
      </c>
      <c r="G239" s="27" t="s">
        <v>381</v>
      </c>
      <c r="H239" s="27"/>
      <c r="I239" s="27"/>
      <c r="J239" s="27"/>
      <c r="K239" s="27"/>
      <c r="L239" s="27"/>
      <c r="M239" s="27"/>
      <c r="N239" s="32">
        <f>IFERROR(VLOOKUP(F239,'[1]OB19 bij Fin'!$B:$Q,3,FALSE),0)</f>
        <v>6800.4080000000004</v>
      </c>
      <c r="O239" s="33">
        <f>IFERROR(VLOOKUP(F239,'[1]OB19 bij Fin'!$B:$Q,8,FALSE),0)</f>
        <v>0</v>
      </c>
      <c r="P239" s="34">
        <f t="shared" si="23"/>
        <v>6800.4080000000004</v>
      </c>
      <c r="Q239" s="6"/>
    </row>
    <row r="240" spans="2:17" x14ac:dyDescent="0.25">
      <c r="B240" s="28"/>
      <c r="C240" s="3"/>
      <c r="D240" s="27" t="s">
        <v>401</v>
      </c>
      <c r="E240" s="3" t="s">
        <v>52</v>
      </c>
      <c r="F240" s="27" t="s">
        <v>71</v>
      </c>
      <c r="G240" s="27" t="s">
        <v>71</v>
      </c>
      <c r="H240" s="27"/>
      <c r="I240" s="27"/>
      <c r="J240" s="27"/>
      <c r="K240" s="27"/>
      <c r="L240" s="27"/>
      <c r="M240" s="27"/>
      <c r="N240" s="76" t="s">
        <v>72</v>
      </c>
      <c r="O240" s="77" t="s">
        <v>72</v>
      </c>
      <c r="P240" s="78" t="s">
        <v>72</v>
      </c>
      <c r="Q240" s="82"/>
    </row>
    <row r="241" spans="2:16" x14ac:dyDescent="0.25">
      <c r="B241" s="28"/>
      <c r="C241" s="3" t="s">
        <v>349</v>
      </c>
      <c r="D241" s="27" t="s">
        <v>402</v>
      </c>
      <c r="E241" s="3" t="s">
        <v>52</v>
      </c>
      <c r="F241" s="27" t="s">
        <v>403</v>
      </c>
      <c r="G241" s="27" t="s">
        <v>381</v>
      </c>
      <c r="H241" s="27"/>
      <c r="I241" s="27"/>
      <c r="J241" s="27"/>
      <c r="K241" s="27"/>
      <c r="L241" s="27"/>
      <c r="M241" s="27"/>
      <c r="N241" s="32">
        <f>IFERROR(VLOOKUP(F241,'[1]OB19 bij Fin'!$B:$Q,3,FALSE),0)</f>
        <v>619.44500000000005</v>
      </c>
      <c r="O241" s="33">
        <f>IFERROR(VLOOKUP(F241,'[1]OB19 bij Fin'!$B:$Q,8,FALSE),0)</f>
        <v>0</v>
      </c>
      <c r="P241" s="34">
        <f>N241-O241</f>
        <v>619.44500000000005</v>
      </c>
    </row>
    <row r="242" spans="2:16" x14ac:dyDescent="0.25">
      <c r="B242" s="28"/>
      <c r="C242" s="3"/>
      <c r="D242" s="27"/>
      <c r="E242" s="3" t="s">
        <v>52</v>
      </c>
      <c r="F242" s="27" t="s">
        <v>404</v>
      </c>
      <c r="G242" s="27" t="s">
        <v>381</v>
      </c>
      <c r="H242" s="27"/>
      <c r="I242" s="27"/>
      <c r="J242" s="27"/>
      <c r="K242" s="27"/>
      <c r="L242" s="27"/>
      <c r="M242" s="27"/>
      <c r="N242" s="32">
        <f>IFERROR(VLOOKUP(F242,'[1]OB19 bij Fin'!$B:$Q,3,FALSE),0)</f>
        <v>742.76099999999997</v>
      </c>
      <c r="O242" s="33">
        <f>IFERROR(VLOOKUP(F242,'[1]OB19 bij Fin'!$B:$Q,8,FALSE),0)</f>
        <v>0</v>
      </c>
      <c r="P242" s="34">
        <f>N242-O242</f>
        <v>742.76099999999997</v>
      </c>
    </row>
    <row r="243" spans="2:16" x14ac:dyDescent="0.25">
      <c r="B243" s="28"/>
      <c r="C243" s="67" t="s">
        <v>178</v>
      </c>
      <c r="D243" s="27" t="s">
        <v>405</v>
      </c>
      <c r="E243" s="3" t="s">
        <v>52</v>
      </c>
      <c r="F243" s="27" t="s">
        <v>406</v>
      </c>
      <c r="G243" s="27" t="s">
        <v>381</v>
      </c>
      <c r="H243" s="27"/>
      <c r="I243" s="27"/>
      <c r="J243" s="27"/>
      <c r="K243" s="27"/>
      <c r="L243" s="27"/>
      <c r="M243" s="27"/>
      <c r="N243" s="32">
        <f>IFERROR(VLOOKUP(F243,'[1]OB19 bij Fin'!$B:$Q,3,FALSE),0)</f>
        <v>10217.114</v>
      </c>
      <c r="O243" s="33">
        <f>IFERROR(VLOOKUP(F243,'[1]OB19 bij Fin'!$B:$Q,8,FALSE),0)</f>
        <v>0</v>
      </c>
      <c r="P243" s="34">
        <f>N243-O243</f>
        <v>10217.114</v>
      </c>
    </row>
    <row r="244" spans="2:16" x14ac:dyDescent="0.25">
      <c r="B244" s="28"/>
      <c r="C244" s="3"/>
      <c r="D244" s="27" t="s">
        <v>407</v>
      </c>
      <c r="E244" s="3" t="s">
        <v>52</v>
      </c>
      <c r="F244" s="27" t="s">
        <v>408</v>
      </c>
      <c r="G244" s="27" t="s">
        <v>381</v>
      </c>
      <c r="H244" s="27"/>
      <c r="I244" s="27"/>
      <c r="J244" s="27"/>
      <c r="K244" s="27"/>
      <c r="L244" s="27"/>
      <c r="M244" s="27"/>
      <c r="N244" s="32">
        <f>IFERROR(VLOOKUP(F244,'[1]OB19 bij Fin'!$B:$Q,3,FALSE),0)</f>
        <v>617.79899999999998</v>
      </c>
      <c r="O244" s="33">
        <f>IFERROR(VLOOKUP(F244,'[1]OB19 bij Fin'!$B:$Q,8,FALSE),0)</f>
        <v>0</v>
      </c>
      <c r="P244" s="34">
        <f>N244-O244</f>
        <v>617.79899999999998</v>
      </c>
    </row>
    <row r="245" spans="2:16" x14ac:dyDescent="0.25">
      <c r="B245" s="28"/>
      <c r="C245" s="3"/>
      <c r="D245" s="27" t="s">
        <v>409</v>
      </c>
      <c r="E245" s="3" t="s">
        <v>52</v>
      </c>
      <c r="F245" s="27" t="s">
        <v>410</v>
      </c>
      <c r="G245" s="27" t="s">
        <v>381</v>
      </c>
      <c r="H245" s="27"/>
      <c r="I245" s="27"/>
      <c r="J245" s="27"/>
      <c r="K245" s="27"/>
      <c r="L245" s="27"/>
      <c r="M245" s="27"/>
      <c r="N245" s="32">
        <f>IFERROR(VLOOKUP(F245,'[1]OB19 bij Fin'!$B:$Q,3,FALSE),0)</f>
        <v>865.01800000000003</v>
      </c>
      <c r="O245" s="33">
        <f>IFERROR(VLOOKUP(F245,'[1]OB19 bij Fin'!$B:$Q,8,FALSE),0)</f>
        <v>0</v>
      </c>
      <c r="P245" s="34">
        <f>N245-O245</f>
        <v>865.01800000000003</v>
      </c>
    </row>
    <row r="246" spans="2:16" x14ac:dyDescent="0.25">
      <c r="B246" s="28"/>
      <c r="C246" s="3"/>
      <c r="D246" s="27" t="s">
        <v>411</v>
      </c>
      <c r="E246" s="3" t="s">
        <v>148</v>
      </c>
      <c r="F246" s="27" t="s">
        <v>412</v>
      </c>
      <c r="G246" s="27" t="s">
        <v>21</v>
      </c>
      <c r="H246" s="27"/>
      <c r="I246" s="27"/>
      <c r="J246" s="27"/>
      <c r="K246" s="27"/>
      <c r="L246" s="27"/>
      <c r="M246" s="27"/>
      <c r="N246" s="32">
        <f>IFERROR(VLOOKUP(F246,'[1]OB19 bij Fin'!$B:$Q,3,FALSE),0)</f>
        <v>586.49599999999998</v>
      </c>
      <c r="O246" s="33">
        <f>IFERROR(VLOOKUP(F246,'[1]OB19 bij Fin'!$B:$Q,8,FALSE),0)</f>
        <v>200</v>
      </c>
      <c r="P246" s="34">
        <f t="shared" si="23"/>
        <v>386.49599999999998</v>
      </c>
    </row>
    <row r="247" spans="2:16" x14ac:dyDescent="0.25">
      <c r="B247" s="28"/>
      <c r="C247" s="3"/>
      <c r="D247" s="27" t="s">
        <v>413</v>
      </c>
      <c r="E247" s="3" t="s">
        <v>148</v>
      </c>
      <c r="F247" s="27" t="s">
        <v>414</v>
      </c>
      <c r="G247" s="27" t="s">
        <v>21</v>
      </c>
      <c r="H247" s="27"/>
      <c r="I247" s="27"/>
      <c r="J247" s="27"/>
      <c r="K247" s="27"/>
      <c r="L247" s="27"/>
      <c r="M247" s="27"/>
      <c r="N247" s="32">
        <f>IFERROR(VLOOKUP(F247,'[1]OB19 bij Fin'!$B:$Q,3,FALSE),0)</f>
        <v>3.625</v>
      </c>
      <c r="O247" s="33">
        <f>IFERROR(VLOOKUP(F247,'[1]OB19 bij Fin'!$B:$Q,8,FALSE),0)</f>
        <v>0</v>
      </c>
      <c r="P247" s="34">
        <f>N247-O247</f>
        <v>3.625</v>
      </c>
    </row>
    <row r="248" spans="2:16" x14ac:dyDescent="0.25">
      <c r="B248" s="28"/>
      <c r="C248" s="3"/>
      <c r="D248" s="27" t="s">
        <v>415</v>
      </c>
      <c r="E248" s="3" t="s">
        <v>93</v>
      </c>
      <c r="F248" s="27" t="s">
        <v>416</v>
      </c>
      <c r="G248" s="27" t="s">
        <v>21</v>
      </c>
      <c r="H248" s="27"/>
      <c r="I248" s="27"/>
      <c r="J248" s="27"/>
      <c r="K248" s="27"/>
      <c r="L248" s="27"/>
      <c r="M248" s="27"/>
      <c r="N248" s="32">
        <f>IFERROR(VLOOKUP(F248,'[1]OB19 bij Fin'!$B:$Q,3,FALSE),0)</f>
        <v>4326.5</v>
      </c>
      <c r="O248" s="33">
        <f>IFERROR(VLOOKUP(F248,'[1]OB19 bij Fin'!$B:$Q,8,FALSE),0)</f>
        <v>0</v>
      </c>
      <c r="P248" s="34">
        <f>N248-O248</f>
        <v>4326.5</v>
      </c>
    </row>
    <row r="249" spans="2:16" x14ac:dyDescent="0.25">
      <c r="B249" s="28"/>
      <c r="C249" s="3"/>
      <c r="D249" s="27" t="s">
        <v>417</v>
      </c>
      <c r="E249" s="3" t="s">
        <v>93</v>
      </c>
      <c r="F249" s="27" t="s">
        <v>418</v>
      </c>
      <c r="G249" s="27" t="s">
        <v>21</v>
      </c>
      <c r="H249" s="27"/>
      <c r="I249" s="27"/>
      <c r="J249" s="27"/>
      <c r="K249" s="27"/>
      <c r="L249" s="27"/>
      <c r="M249" s="27"/>
      <c r="N249" s="32">
        <f>IFERROR(VLOOKUP(F249,'[1]OB19 bij Fin'!$B:$Q,3,FALSE),0)</f>
        <v>938</v>
      </c>
      <c r="O249" s="33">
        <f>IFERROR(VLOOKUP(F249,'[1]OB19 bij Fin'!$B:$Q,8,FALSE),0)</f>
        <v>0</v>
      </c>
      <c r="P249" s="34">
        <f>N249-O249</f>
        <v>938</v>
      </c>
    </row>
    <row r="250" spans="2:16" x14ac:dyDescent="0.25">
      <c r="B250" s="28"/>
      <c r="C250" s="3"/>
      <c r="D250" s="27" t="s">
        <v>419</v>
      </c>
      <c r="E250" s="3" t="s">
        <v>52</v>
      </c>
      <c r="F250" s="27" t="s">
        <v>420</v>
      </c>
      <c r="G250" s="27" t="s">
        <v>21</v>
      </c>
      <c r="H250" s="27"/>
      <c r="I250" s="27"/>
      <c r="J250" s="27"/>
      <c r="K250" s="27"/>
      <c r="L250" s="27"/>
      <c r="M250" s="27"/>
      <c r="N250" s="32">
        <f>IFERROR(VLOOKUP(F250,'[1]OB19 bij Fin'!$B:$Q,3,FALSE),0)</f>
        <v>2966.098</v>
      </c>
      <c r="O250" s="33">
        <f>IFERROR(VLOOKUP(F250,'[1]OB19 bij Fin'!$B:$Q,8,FALSE),0)</f>
        <v>7951.2110000000002</v>
      </c>
      <c r="P250" s="34">
        <f t="shared" si="23"/>
        <v>-4985.1130000000003</v>
      </c>
    </row>
    <row r="251" spans="2:16" x14ac:dyDescent="0.25">
      <c r="B251" s="28"/>
      <c r="C251" s="3"/>
      <c r="D251" s="27" t="s">
        <v>421</v>
      </c>
      <c r="E251" s="3" t="s">
        <v>52</v>
      </c>
      <c r="F251" s="27" t="s">
        <v>422</v>
      </c>
      <c r="G251" s="27" t="s">
        <v>21</v>
      </c>
      <c r="H251" s="27"/>
      <c r="I251" s="27"/>
      <c r="J251" s="27"/>
      <c r="K251" s="27"/>
      <c r="L251" s="27"/>
      <c r="M251" s="27"/>
      <c r="N251" s="32">
        <f>IFERROR(VLOOKUP(F251,'[1]OB19 bij Fin'!$B:$Q,3,FALSE),0)</f>
        <v>12374.11195</v>
      </c>
      <c r="O251" s="33">
        <f>IFERROR(VLOOKUP(F251,'[1]OB19 bij Fin'!$B:$Q,8,FALSE),0)</f>
        <v>250</v>
      </c>
      <c r="P251" s="34">
        <f t="shared" si="23"/>
        <v>12124.11195</v>
      </c>
    </row>
    <row r="252" spans="2:16" x14ac:dyDescent="0.25">
      <c r="B252" s="28"/>
      <c r="C252" s="3"/>
      <c r="D252" s="27" t="s">
        <v>423</v>
      </c>
      <c r="E252" s="3" t="s">
        <v>93</v>
      </c>
      <c r="F252" s="27" t="s">
        <v>424</v>
      </c>
      <c r="G252" s="27" t="s">
        <v>21</v>
      </c>
      <c r="H252" s="27"/>
      <c r="I252" s="27"/>
      <c r="J252" s="27"/>
      <c r="K252" s="27"/>
      <c r="L252" s="27"/>
      <c r="M252" s="27"/>
      <c r="N252" s="32">
        <f>IFERROR(VLOOKUP(F252,'[1]OB19 bij Fin'!$B:$Q,3,FALSE),0)</f>
        <v>1630</v>
      </c>
      <c r="O252" s="33">
        <f>IFERROR(VLOOKUP(F252,'[1]OB19 bij Fin'!$B:$Q,8,FALSE),0)</f>
        <v>0</v>
      </c>
      <c r="P252" s="34">
        <f t="shared" si="23"/>
        <v>1630</v>
      </c>
    </row>
    <row r="253" spans="2:16" x14ac:dyDescent="0.25">
      <c r="B253" s="35" t="s">
        <v>425</v>
      </c>
      <c r="C253" s="36"/>
      <c r="D253" s="36"/>
      <c r="E253" s="36"/>
      <c r="F253" s="36"/>
      <c r="G253" s="36"/>
      <c r="H253" s="35"/>
      <c r="I253" s="36"/>
      <c r="J253" s="36"/>
      <c r="K253" s="36"/>
      <c r="L253" s="36"/>
      <c r="M253" s="36"/>
      <c r="N253" s="37">
        <f>SUM(N224:N252)</f>
        <v>95968.16029</v>
      </c>
      <c r="O253" s="38">
        <f>SUM(O224:O252)</f>
        <v>11326.210999999999</v>
      </c>
      <c r="P253" s="39">
        <f>SUM(P224:P252)</f>
        <v>84641.949290000004</v>
      </c>
    </row>
    <row r="254" spans="2:16" x14ac:dyDescent="0.25">
      <c r="B254" s="28" t="s">
        <v>426</v>
      </c>
      <c r="C254" s="3" t="s">
        <v>178</v>
      </c>
      <c r="D254" s="27" t="s">
        <v>427</v>
      </c>
      <c r="E254" s="3" t="s">
        <v>428</v>
      </c>
      <c r="F254" s="27" t="s">
        <v>429</v>
      </c>
      <c r="G254" s="27" t="s">
        <v>346</v>
      </c>
      <c r="H254" s="27"/>
      <c r="I254" s="27"/>
      <c r="J254" s="27"/>
      <c r="K254" s="27"/>
      <c r="L254" s="27"/>
      <c r="M254" s="27"/>
      <c r="N254" s="32">
        <f>IFERROR(VLOOKUP(F254,'[1]OB19 bij Fin'!$B:$Q,3,FALSE),0)</f>
        <v>0</v>
      </c>
      <c r="O254" s="33">
        <f>IFERROR(VLOOKUP(F254,'[1]OB19 bij Fin'!$B:$Q,8,FALSE),0)</f>
        <v>132.5</v>
      </c>
      <c r="P254" s="34">
        <f t="shared" ref="P254:P290" si="24">N254-O254</f>
        <v>-132.5</v>
      </c>
    </row>
    <row r="255" spans="2:16" x14ac:dyDescent="0.25">
      <c r="B255" s="28"/>
      <c r="C255" s="3"/>
      <c r="D255" s="27"/>
      <c r="E255" s="3" t="s">
        <v>428</v>
      </c>
      <c r="F255" s="27" t="s">
        <v>430</v>
      </c>
      <c r="G255" s="27" t="s">
        <v>346</v>
      </c>
      <c r="H255" s="27"/>
      <c r="I255" s="27"/>
      <c r="J255" s="27"/>
      <c r="K255" s="27"/>
      <c r="L255" s="27"/>
      <c r="M255" s="27"/>
      <c r="N255" s="32">
        <f>IFERROR(VLOOKUP(F255,'[1]OB19 bij Fin'!$B:$Q,3,FALSE),0)</f>
        <v>0</v>
      </c>
      <c r="O255" s="33">
        <f>IFERROR(VLOOKUP(F255,'[1]OB19 bij Fin'!$B:$Q,8,FALSE),0)</f>
        <v>1055</v>
      </c>
      <c r="P255" s="34">
        <f t="shared" si="24"/>
        <v>-1055</v>
      </c>
    </row>
    <row r="256" spans="2:16" x14ac:dyDescent="0.25">
      <c r="B256" s="28"/>
      <c r="C256" s="3"/>
      <c r="D256" s="27" t="s">
        <v>431</v>
      </c>
      <c r="E256" s="3" t="s">
        <v>428</v>
      </c>
      <c r="F256" s="27" t="s">
        <v>432</v>
      </c>
      <c r="G256" s="27" t="s">
        <v>346</v>
      </c>
      <c r="H256" s="27"/>
      <c r="I256" s="27"/>
      <c r="J256" s="27"/>
      <c r="K256" s="27"/>
      <c r="L256" s="27"/>
      <c r="M256" s="27"/>
      <c r="N256" s="32">
        <f>IFERROR(VLOOKUP(F256,'[1]OB19 bij Fin'!$B:$Q,3,FALSE),0)</f>
        <v>0</v>
      </c>
      <c r="O256" s="33">
        <f>IFERROR(VLOOKUP(F256,'[1]OB19 bij Fin'!$B:$Q,8,FALSE),0)</f>
        <v>877835.80299999996</v>
      </c>
      <c r="P256" s="34">
        <f t="shared" si="24"/>
        <v>-877835.80299999996</v>
      </c>
    </row>
    <row r="257" spans="2:19" x14ac:dyDescent="0.25">
      <c r="B257" s="28"/>
      <c r="C257" s="3"/>
      <c r="D257" s="27"/>
      <c r="E257" s="3" t="s">
        <v>428</v>
      </c>
      <c r="F257" s="27" t="s">
        <v>433</v>
      </c>
      <c r="G257" s="27" t="s">
        <v>346</v>
      </c>
      <c r="H257" s="27"/>
      <c r="I257" s="27"/>
      <c r="J257" s="27"/>
      <c r="K257" s="27"/>
      <c r="L257" s="27"/>
      <c r="M257" s="27"/>
      <c r="N257" s="32">
        <f>IFERROR(VLOOKUP(F257,'[1]OB19 bij Fin'!$B:$Q,3,FALSE),0)</f>
        <v>0</v>
      </c>
      <c r="O257" s="33">
        <f>IFERROR(VLOOKUP(F257,'[1]OB19 bij Fin'!$B:$Q,8,FALSE),0)</f>
        <v>335891.00400000002</v>
      </c>
      <c r="P257" s="34">
        <f t="shared" si="24"/>
        <v>-335891.00400000002</v>
      </c>
    </row>
    <row r="258" spans="2:19" x14ac:dyDescent="0.25">
      <c r="B258" s="28"/>
      <c r="C258" s="3"/>
      <c r="D258" s="27" t="s">
        <v>434</v>
      </c>
      <c r="E258" s="3" t="s">
        <v>47</v>
      </c>
      <c r="F258" s="27" t="s">
        <v>435</v>
      </c>
      <c r="G258" s="27" t="s">
        <v>352</v>
      </c>
      <c r="H258" s="27"/>
      <c r="I258" s="27"/>
      <c r="J258" s="27"/>
      <c r="K258" s="27"/>
      <c r="L258" s="27"/>
      <c r="M258" s="27"/>
      <c r="N258" s="32">
        <f>IFERROR(VLOOKUP(F258,'[1]OB19 bij Fin'!$B:$Q,3,FALSE),0)</f>
        <v>20</v>
      </c>
      <c r="O258" s="33">
        <f>IFERROR(VLOOKUP(F258,'[1]OB19 bij Fin'!$B:$Q,8,FALSE),0)</f>
        <v>18</v>
      </c>
      <c r="P258" s="34">
        <f t="shared" si="24"/>
        <v>2</v>
      </c>
    </row>
    <row r="259" spans="2:19" x14ac:dyDescent="0.25">
      <c r="B259" s="28"/>
      <c r="C259" s="3"/>
      <c r="D259" s="27"/>
      <c r="E259" s="3" t="s">
        <v>59</v>
      </c>
      <c r="F259" s="27" t="s">
        <v>436</v>
      </c>
      <c r="G259" s="27" t="s">
        <v>352</v>
      </c>
      <c r="H259" s="27"/>
      <c r="I259" s="27"/>
      <c r="J259" s="27"/>
      <c r="K259" s="27"/>
      <c r="L259" s="27"/>
      <c r="M259" s="27"/>
      <c r="N259" s="32">
        <f>IFERROR(VLOOKUP(F259,'[1]OB19 bij Fin'!$B:$Q,3,FALSE),0)</f>
        <v>3571.7420000000002</v>
      </c>
      <c r="O259" s="33">
        <f>IFERROR(VLOOKUP(F259,'[1]OB19 bij Fin'!$B:$Q,8,FALSE),0)</f>
        <v>18433.022000000001</v>
      </c>
      <c r="P259" s="34">
        <f t="shared" si="24"/>
        <v>-14861.28</v>
      </c>
    </row>
    <row r="260" spans="2:19" x14ac:dyDescent="0.25">
      <c r="B260" s="28"/>
      <c r="C260" s="3"/>
      <c r="D260" s="27"/>
      <c r="E260" s="3" t="s">
        <v>59</v>
      </c>
      <c r="F260" s="27" t="s">
        <v>437</v>
      </c>
      <c r="G260" s="27" t="s">
        <v>352</v>
      </c>
      <c r="H260" s="27"/>
      <c r="I260" s="27"/>
      <c r="J260" s="27"/>
      <c r="K260" s="27"/>
      <c r="L260" s="27"/>
      <c r="M260" s="27"/>
      <c r="N260" s="32">
        <f>IFERROR(VLOOKUP(F260,'[1]OB19 bij Fin'!$B:$Q,3,FALSE),0)</f>
        <v>2893.5650000000001</v>
      </c>
      <c r="O260" s="33">
        <f>IFERROR(VLOOKUP(F260,'[1]OB19 bij Fin'!$B:$Q,8,FALSE),0)</f>
        <v>0</v>
      </c>
      <c r="P260" s="34">
        <f t="shared" si="24"/>
        <v>2893.5650000000001</v>
      </c>
    </row>
    <row r="261" spans="2:19" x14ac:dyDescent="0.25">
      <c r="B261" s="28"/>
      <c r="C261" s="3"/>
      <c r="D261" s="27" t="s">
        <v>438</v>
      </c>
      <c r="E261" s="3" t="s">
        <v>50</v>
      </c>
      <c r="F261" s="27" t="s">
        <v>439</v>
      </c>
      <c r="G261" s="27" t="s">
        <v>253</v>
      </c>
      <c r="H261" s="27"/>
      <c r="I261" s="27"/>
      <c r="J261" s="27"/>
      <c r="K261" s="27"/>
      <c r="L261" s="27"/>
      <c r="M261" s="27"/>
      <c r="N261" s="32">
        <f>IFERROR(VLOOKUP(F261,'[1]OB19 bij Fin'!$B:$Q,3,FALSE),0)</f>
        <v>142</v>
      </c>
      <c r="O261" s="33">
        <f>IFERROR(VLOOKUP(F261,'[1]OB19 bij Fin'!$B:$Q,8,FALSE),0)</f>
        <v>2934</v>
      </c>
      <c r="P261" s="34">
        <f t="shared" si="24"/>
        <v>-2792</v>
      </c>
    </row>
    <row r="262" spans="2:19" x14ac:dyDescent="0.25">
      <c r="B262" s="28"/>
      <c r="C262" s="3"/>
      <c r="D262" s="27" t="s">
        <v>440</v>
      </c>
      <c r="E262" s="3" t="s">
        <v>428</v>
      </c>
      <c r="F262" s="27" t="s">
        <v>441</v>
      </c>
      <c r="G262" s="27" t="s">
        <v>346</v>
      </c>
      <c r="H262" s="27"/>
      <c r="I262" s="27"/>
      <c r="J262" s="27"/>
      <c r="K262" s="27"/>
      <c r="L262" s="27"/>
      <c r="M262" s="27"/>
      <c r="N262" s="32">
        <f>IFERROR(VLOOKUP(F262,'[1]OB19 bij Fin'!$B:$Q,3,FALSE),0)</f>
        <v>15901.92491</v>
      </c>
      <c r="O262" s="33">
        <f>IFERROR(VLOOKUP(F262,'[1]OB19 bij Fin'!$B:$Q,8,FALSE),0)</f>
        <v>0</v>
      </c>
      <c r="P262" s="34">
        <f t="shared" si="24"/>
        <v>15901.92491</v>
      </c>
    </row>
    <row r="263" spans="2:19" x14ac:dyDescent="0.25">
      <c r="B263" s="28"/>
      <c r="C263" s="3"/>
      <c r="D263" s="27" t="s">
        <v>442</v>
      </c>
      <c r="E263" s="3" t="s">
        <v>52</v>
      </c>
      <c r="F263" s="27" t="s">
        <v>443</v>
      </c>
      <c r="G263" s="27" t="s">
        <v>346</v>
      </c>
      <c r="H263" s="27"/>
      <c r="I263" s="27"/>
      <c r="J263" s="27"/>
      <c r="K263" s="27"/>
      <c r="L263" s="27"/>
      <c r="M263" s="27"/>
      <c r="N263" s="32">
        <f>IFERROR(VLOOKUP(F263,'[1]OB19 bij Fin'!$B:$Q,3,FALSE),0)</f>
        <v>159</v>
      </c>
      <c r="O263" s="33">
        <f>IFERROR(VLOOKUP(F263,'[1]OB19 bij Fin'!$B:$Q,8,FALSE),0)</f>
        <v>23312</v>
      </c>
      <c r="P263" s="34">
        <f t="shared" si="24"/>
        <v>-23153</v>
      </c>
    </row>
    <row r="264" spans="2:19" x14ac:dyDescent="0.25">
      <c r="B264" s="28"/>
      <c r="C264" s="3"/>
      <c r="D264" s="27"/>
      <c r="E264" s="3" t="s">
        <v>52</v>
      </c>
      <c r="F264" s="27" t="s">
        <v>444</v>
      </c>
      <c r="G264" s="27" t="s">
        <v>346</v>
      </c>
      <c r="H264" s="27"/>
      <c r="I264" s="27"/>
      <c r="J264" s="27"/>
      <c r="K264" s="27"/>
      <c r="L264" s="27"/>
      <c r="M264" s="27"/>
      <c r="N264" s="32">
        <f>IFERROR(VLOOKUP(F264,'[1]OB19 bij Fin'!$B:$Q,3,FALSE),0)</f>
        <v>81</v>
      </c>
      <c r="O264" s="33">
        <f>IFERROR(VLOOKUP(F264,'[1]OB19 bij Fin'!$B:$Q,8,FALSE),0)</f>
        <v>30746</v>
      </c>
      <c r="P264" s="34">
        <f t="shared" si="24"/>
        <v>-30665</v>
      </c>
    </row>
    <row r="265" spans="2:19" x14ac:dyDescent="0.25">
      <c r="B265" s="28"/>
      <c r="C265" s="3"/>
      <c r="D265" s="27" t="s">
        <v>445</v>
      </c>
      <c r="E265" s="3" t="s">
        <v>52</v>
      </c>
      <c r="F265" s="27" t="s">
        <v>446</v>
      </c>
      <c r="G265" s="27" t="s">
        <v>346</v>
      </c>
      <c r="H265" s="27"/>
      <c r="I265" s="27"/>
      <c r="J265" s="27"/>
      <c r="K265" s="27"/>
      <c r="L265" s="27"/>
      <c r="M265" s="27"/>
      <c r="N265" s="32">
        <f>IFERROR(VLOOKUP(F265,'[1]OB19 bij Fin'!$B:$Q,3,FALSE),0)</f>
        <v>4945.1149999999998</v>
      </c>
      <c r="O265" s="33">
        <f>IFERROR(VLOOKUP(F265,'[1]OB19 bij Fin'!$B:$Q,8,FALSE),0)</f>
        <v>32543</v>
      </c>
      <c r="P265" s="34">
        <f t="shared" si="24"/>
        <v>-27597.885000000002</v>
      </c>
    </row>
    <row r="266" spans="2:19" x14ac:dyDescent="0.25">
      <c r="B266" s="28"/>
      <c r="C266" s="3"/>
      <c r="D266" s="27" t="s">
        <v>447</v>
      </c>
      <c r="E266" s="3" t="s">
        <v>52</v>
      </c>
      <c r="F266" s="27" t="s">
        <v>448</v>
      </c>
      <c r="G266" s="27" t="s">
        <v>346</v>
      </c>
      <c r="H266" s="27"/>
      <c r="I266" s="27"/>
      <c r="J266" s="27"/>
      <c r="K266" s="27"/>
      <c r="L266" s="27"/>
      <c r="M266" s="27"/>
      <c r="N266" s="32">
        <f>IFERROR(VLOOKUP(F266,'[1]OB19 bij Fin'!$B:$Q,3,FALSE),0)</f>
        <v>120.66800000000001</v>
      </c>
      <c r="O266" s="33">
        <f>IFERROR(VLOOKUP(F266,'[1]OB19 bij Fin'!$B:$Q,8,FALSE),0)</f>
        <v>7007</v>
      </c>
      <c r="P266" s="34">
        <f t="shared" si="24"/>
        <v>-6886.3320000000003</v>
      </c>
    </row>
    <row r="267" spans="2:19" x14ac:dyDescent="0.25">
      <c r="B267" s="28"/>
      <c r="C267" s="3"/>
      <c r="D267" s="27" t="s">
        <v>449</v>
      </c>
      <c r="E267" s="3" t="s">
        <v>52</v>
      </c>
      <c r="F267" s="27" t="s">
        <v>450</v>
      </c>
      <c r="G267" s="27" t="s">
        <v>346</v>
      </c>
      <c r="H267" s="27"/>
      <c r="I267" s="27"/>
      <c r="J267" s="27"/>
      <c r="K267" s="27"/>
      <c r="L267" s="27"/>
      <c r="M267" s="27"/>
      <c r="N267" s="32">
        <f>IFERROR(VLOOKUP(F267,'[1]OB19 bij Fin'!$B:$Q,3,FALSE),0)</f>
        <v>150</v>
      </c>
      <c r="O267" s="33">
        <f>IFERROR(VLOOKUP(F267,'[1]OB19 bij Fin'!$B:$Q,8,FALSE),0)</f>
        <v>0</v>
      </c>
      <c r="P267" s="34">
        <f t="shared" si="24"/>
        <v>150</v>
      </c>
    </row>
    <row r="268" spans="2:19" s="81" customFormat="1" x14ac:dyDescent="0.25">
      <c r="B268" s="79"/>
      <c r="C268" s="67"/>
      <c r="D268" s="49" t="s">
        <v>451</v>
      </c>
      <c r="E268" s="67" t="s">
        <v>52</v>
      </c>
      <c r="F268" s="49" t="s">
        <v>452</v>
      </c>
      <c r="G268" s="49" t="s">
        <v>346</v>
      </c>
      <c r="H268" s="49"/>
      <c r="I268" s="49"/>
      <c r="J268" s="49"/>
      <c r="K268" s="49"/>
      <c r="L268" s="49"/>
      <c r="M268" s="49"/>
      <c r="N268" s="71">
        <f>IFERROR(VLOOKUP(F268,'[1]OB19 bij Fin'!$B:$Q,3,FALSE),0)</f>
        <v>51.854999999999997</v>
      </c>
      <c r="O268" s="72">
        <f>IFERROR(VLOOKUP(F268,'[1]OB19 bij Fin'!$B:$Q,8,FALSE),0)</f>
        <v>94</v>
      </c>
      <c r="P268" s="48">
        <f t="shared" si="24"/>
        <v>-42.145000000000003</v>
      </c>
      <c r="Q268" s="66"/>
      <c r="S268" s="2"/>
    </row>
    <row r="269" spans="2:19" s="81" customFormat="1" x14ac:dyDescent="0.25">
      <c r="B269" s="79"/>
      <c r="C269" s="67"/>
      <c r="D269" s="49"/>
      <c r="E269" s="67" t="s">
        <v>52</v>
      </c>
      <c r="F269" s="49" t="s">
        <v>453</v>
      </c>
      <c r="G269" s="49" t="s">
        <v>346</v>
      </c>
      <c r="H269" s="49"/>
      <c r="I269" s="49"/>
      <c r="J269" s="49"/>
      <c r="K269" s="49"/>
      <c r="L269" s="49"/>
      <c r="M269" s="49"/>
      <c r="N269" s="71">
        <f>IFERROR(VLOOKUP(F269,'[1]OB19 bij Fin'!$B:$Q,3,FALSE),0)</f>
        <v>17.173999999999999</v>
      </c>
      <c r="O269" s="72">
        <f>IFERROR(VLOOKUP(F269,'[1]OB19 bij Fin'!$B:$Q,8,FALSE),0)</f>
        <v>0</v>
      </c>
      <c r="P269" s="48">
        <f t="shared" si="24"/>
        <v>17.173999999999999</v>
      </c>
      <c r="Q269" s="66"/>
      <c r="S269" s="2"/>
    </row>
    <row r="270" spans="2:19" s="81" customFormat="1" x14ac:dyDescent="0.25">
      <c r="B270" s="79"/>
      <c r="C270" s="67"/>
      <c r="D270" s="49"/>
      <c r="E270" s="67" t="s">
        <v>52</v>
      </c>
      <c r="F270" s="49" t="s">
        <v>454</v>
      </c>
      <c r="G270" s="49" t="s">
        <v>346</v>
      </c>
      <c r="H270" s="49"/>
      <c r="I270" s="49"/>
      <c r="J270" s="49"/>
      <c r="K270" s="49"/>
      <c r="L270" s="49"/>
      <c r="M270" s="49"/>
      <c r="N270" s="71">
        <f>IFERROR(VLOOKUP(F270,'[1]OB19 bij Fin'!$B:$Q,3,FALSE),0)</f>
        <v>17.173999999999999</v>
      </c>
      <c r="O270" s="72">
        <f>IFERROR(VLOOKUP(F270,'[1]OB19 bij Fin'!$B:$Q,8,FALSE),0)</f>
        <v>0</v>
      </c>
      <c r="P270" s="48">
        <f t="shared" si="24"/>
        <v>17.173999999999999</v>
      </c>
      <c r="Q270" s="66"/>
      <c r="S270" s="2"/>
    </row>
    <row r="271" spans="2:19" s="81" customFormat="1" x14ac:dyDescent="0.25">
      <c r="B271" s="79"/>
      <c r="C271" s="67"/>
      <c r="D271" s="49"/>
      <c r="E271" s="67" t="s">
        <v>52</v>
      </c>
      <c r="F271" s="49" t="s">
        <v>455</v>
      </c>
      <c r="G271" s="49" t="s">
        <v>346</v>
      </c>
      <c r="H271" s="49"/>
      <c r="I271" s="49"/>
      <c r="J271" s="49"/>
      <c r="K271" s="49"/>
      <c r="L271" s="49"/>
      <c r="M271" s="49"/>
      <c r="N271" s="71">
        <f>IFERROR(VLOOKUP(F271,'[1]OB19 bij Fin'!$B:$Q,3,FALSE),0)</f>
        <v>53.579000000000001</v>
      </c>
      <c r="O271" s="72">
        <f>IFERROR(VLOOKUP(F271,'[1]OB19 bij Fin'!$B:$Q,8,FALSE),0)</f>
        <v>0</v>
      </c>
      <c r="P271" s="48">
        <f t="shared" si="24"/>
        <v>53.579000000000001</v>
      </c>
      <c r="Q271" s="66"/>
      <c r="S271" s="2"/>
    </row>
    <row r="272" spans="2:19" s="81" customFormat="1" x14ac:dyDescent="0.25">
      <c r="B272" s="79"/>
      <c r="C272" s="67"/>
      <c r="D272" s="49"/>
      <c r="E272" s="67" t="s">
        <v>52</v>
      </c>
      <c r="F272" s="49" t="s">
        <v>456</v>
      </c>
      <c r="G272" s="49" t="s">
        <v>346</v>
      </c>
      <c r="H272" s="49"/>
      <c r="I272" s="49"/>
      <c r="J272" s="49"/>
      <c r="K272" s="49"/>
      <c r="L272" s="49"/>
      <c r="M272" s="49"/>
      <c r="N272" s="71">
        <f>IFERROR(VLOOKUP(F272,'[1]OB19 bij Fin'!$B:$Q,3,FALSE),0)</f>
        <v>200.511</v>
      </c>
      <c r="O272" s="72">
        <f>IFERROR(VLOOKUP(F272,'[1]OB19 bij Fin'!$B:$Q,8,FALSE),0)</f>
        <v>191</v>
      </c>
      <c r="P272" s="48">
        <f t="shared" si="24"/>
        <v>9.5109999999999957</v>
      </c>
      <c r="Q272" s="66"/>
      <c r="S272" s="2"/>
    </row>
    <row r="273" spans="2:19" s="81" customFormat="1" x14ac:dyDescent="0.25">
      <c r="B273" s="79"/>
      <c r="C273" s="67"/>
      <c r="D273" s="49"/>
      <c r="E273" s="67" t="s">
        <v>52</v>
      </c>
      <c r="F273" s="49" t="s">
        <v>457</v>
      </c>
      <c r="G273" s="49" t="s">
        <v>346</v>
      </c>
      <c r="H273" s="49"/>
      <c r="I273" s="49"/>
      <c r="J273" s="49"/>
      <c r="K273" s="49"/>
      <c r="L273" s="49"/>
      <c r="M273" s="49"/>
      <c r="N273" s="71">
        <f>IFERROR(VLOOKUP(F273,'[1]OB19 bij Fin'!$B:$Q,3,FALSE),0)</f>
        <v>36.161999999999999</v>
      </c>
      <c r="O273" s="72">
        <f>IFERROR(VLOOKUP(F273,'[1]OB19 bij Fin'!$B:$Q,8,FALSE),0)</f>
        <v>26</v>
      </c>
      <c r="P273" s="48">
        <f t="shared" si="24"/>
        <v>10.161999999999999</v>
      </c>
      <c r="Q273" s="66"/>
      <c r="S273" s="2"/>
    </row>
    <row r="274" spans="2:19" x14ac:dyDescent="0.25">
      <c r="B274" s="28"/>
      <c r="C274" s="3"/>
      <c r="D274" s="27" t="s">
        <v>458</v>
      </c>
      <c r="E274" s="3" t="s">
        <v>52</v>
      </c>
      <c r="F274" s="27" t="s">
        <v>459</v>
      </c>
      <c r="G274" s="27" t="s">
        <v>346</v>
      </c>
      <c r="H274" s="27"/>
      <c r="I274" s="27"/>
      <c r="J274" s="27"/>
      <c r="K274" s="27"/>
      <c r="L274" s="27"/>
      <c r="M274" s="27"/>
      <c r="N274" s="32">
        <f>IFERROR(VLOOKUP(F274,'[1]OB19 bij Fin'!$B:$Q,3,FALSE),0)</f>
        <v>326.95499999999998</v>
      </c>
      <c r="O274" s="33">
        <f>IFERROR(VLOOKUP(F274,'[1]OB19 bij Fin'!$B:$Q,8,FALSE),0)</f>
        <v>248</v>
      </c>
      <c r="P274" s="34">
        <f t="shared" si="24"/>
        <v>78.954999999999984</v>
      </c>
    </row>
    <row r="275" spans="2:19" x14ac:dyDescent="0.25">
      <c r="B275" s="28"/>
      <c r="C275" s="3"/>
      <c r="D275" s="27"/>
      <c r="E275" s="3" t="s">
        <v>52</v>
      </c>
      <c r="F275" s="27" t="s">
        <v>460</v>
      </c>
      <c r="G275" s="27" t="s">
        <v>346</v>
      </c>
      <c r="H275" s="27"/>
      <c r="I275" s="27"/>
      <c r="J275" s="27"/>
      <c r="K275" s="27"/>
      <c r="L275" s="27"/>
      <c r="M275" s="27"/>
      <c r="N275" s="32">
        <f>IFERROR(VLOOKUP(F275,'[1]OB19 bij Fin'!$B:$Q,3,FALSE),0)</f>
        <v>252.52799999999999</v>
      </c>
      <c r="O275" s="33">
        <f>IFERROR(VLOOKUP(F275,'[1]OB19 bij Fin'!$B:$Q,8,FALSE),0)</f>
        <v>2128</v>
      </c>
      <c r="P275" s="34">
        <f t="shared" si="24"/>
        <v>-1875.472</v>
      </c>
    </row>
    <row r="276" spans="2:19" x14ac:dyDescent="0.25">
      <c r="B276" s="28"/>
      <c r="C276" s="3"/>
      <c r="D276" s="27"/>
      <c r="E276" s="3" t="s">
        <v>52</v>
      </c>
      <c r="F276" s="27" t="s">
        <v>461</v>
      </c>
      <c r="G276" s="27" t="s">
        <v>346</v>
      </c>
      <c r="H276" s="27"/>
      <c r="I276" s="27"/>
      <c r="J276" s="27"/>
      <c r="K276" s="27"/>
      <c r="L276" s="27"/>
      <c r="M276" s="27"/>
      <c r="N276" s="32">
        <f>IFERROR(VLOOKUP(F276,'[1]OB19 bij Fin'!$B:$Q,3,FALSE),0)</f>
        <v>45.475999999999999</v>
      </c>
      <c r="O276" s="33">
        <f>IFERROR(VLOOKUP(F276,'[1]OB19 bij Fin'!$B:$Q,8,FALSE),0)</f>
        <v>16331</v>
      </c>
      <c r="P276" s="34">
        <f t="shared" si="24"/>
        <v>-16285.523999999999</v>
      </c>
    </row>
    <row r="277" spans="2:19" x14ac:dyDescent="0.25">
      <c r="B277" s="28"/>
      <c r="C277" s="3"/>
      <c r="D277" s="27" t="s">
        <v>462</v>
      </c>
      <c r="E277" s="3" t="s">
        <v>52</v>
      </c>
      <c r="F277" s="27" t="s">
        <v>463</v>
      </c>
      <c r="G277" s="27" t="s">
        <v>346</v>
      </c>
      <c r="H277" s="27"/>
      <c r="I277" s="27"/>
      <c r="J277" s="27"/>
      <c r="K277" s="27"/>
      <c r="L277" s="27"/>
      <c r="M277" s="27"/>
      <c r="N277" s="32">
        <f>IFERROR(VLOOKUP(F277,'[1]OB19 bij Fin'!$B:$Q,3,FALSE),0)</f>
        <v>450</v>
      </c>
      <c r="O277" s="33">
        <f>IFERROR(VLOOKUP(F277,'[1]OB19 bij Fin'!$B:$Q,8,FALSE),0)</f>
        <v>0</v>
      </c>
      <c r="P277" s="34">
        <f t="shared" si="24"/>
        <v>450</v>
      </c>
    </row>
    <row r="278" spans="2:19" x14ac:dyDescent="0.25">
      <c r="B278" s="28"/>
      <c r="C278" s="3"/>
      <c r="D278" s="27" t="s">
        <v>464</v>
      </c>
      <c r="E278" s="3" t="s">
        <v>428</v>
      </c>
      <c r="F278" s="27" t="s">
        <v>465</v>
      </c>
      <c r="G278" s="27" t="s">
        <v>346</v>
      </c>
      <c r="H278" s="27"/>
      <c r="I278" s="27"/>
      <c r="J278" s="27"/>
      <c r="K278" s="27"/>
      <c r="L278" s="27"/>
      <c r="M278" s="27"/>
      <c r="N278" s="32">
        <f>IFERROR(VLOOKUP(F278,'[1]OB19 bij Fin'!$B:$Q,3,FALSE),0)</f>
        <v>596.5</v>
      </c>
      <c r="O278" s="33">
        <f>IFERROR(VLOOKUP(F278,'[1]OB19 bij Fin'!$B:$Q,8,FALSE),0)</f>
        <v>13908</v>
      </c>
      <c r="P278" s="34">
        <f t="shared" si="24"/>
        <v>-13311.5</v>
      </c>
    </row>
    <row r="279" spans="2:19" x14ac:dyDescent="0.25">
      <c r="B279" s="28"/>
      <c r="C279" s="3"/>
      <c r="D279" s="27"/>
      <c r="E279" s="3" t="s">
        <v>428</v>
      </c>
      <c r="F279" s="27" t="s">
        <v>466</v>
      </c>
      <c r="G279" s="27" t="s">
        <v>346</v>
      </c>
      <c r="H279" s="27"/>
      <c r="I279" s="27"/>
      <c r="J279" s="27"/>
      <c r="K279" s="27"/>
      <c r="L279" s="27"/>
      <c r="M279" s="27"/>
      <c r="N279" s="32">
        <f>IFERROR(VLOOKUP(F279,'[1]OB19 bij Fin'!$B:$Q,3,FALSE),0)</f>
        <v>261</v>
      </c>
      <c r="O279" s="33">
        <f>IFERROR(VLOOKUP(F279,'[1]OB19 bij Fin'!$B:$Q,8,FALSE),0)</f>
        <v>0</v>
      </c>
      <c r="P279" s="34">
        <f t="shared" si="24"/>
        <v>261</v>
      </c>
    </row>
    <row r="280" spans="2:19" x14ac:dyDescent="0.25">
      <c r="B280" s="28"/>
      <c r="C280" s="3"/>
      <c r="D280" s="27"/>
      <c r="E280" s="3" t="s">
        <v>428</v>
      </c>
      <c r="F280" s="27" t="s">
        <v>467</v>
      </c>
      <c r="G280" s="27" t="s">
        <v>346</v>
      </c>
      <c r="H280" s="27"/>
      <c r="I280" s="27"/>
      <c r="J280" s="27"/>
      <c r="K280" s="27"/>
      <c r="L280" s="27"/>
      <c r="M280" s="27"/>
      <c r="N280" s="32">
        <f>IFERROR(VLOOKUP(F280,'[1]OB19 bij Fin'!$B:$Q,3,FALSE),0)</f>
        <v>1409.2729999999999</v>
      </c>
      <c r="O280" s="33">
        <f>IFERROR(VLOOKUP(F280,'[1]OB19 bij Fin'!$B:$Q,8,FALSE),0)</f>
        <v>6415</v>
      </c>
      <c r="P280" s="34">
        <f t="shared" si="24"/>
        <v>-5005.7269999999999</v>
      </c>
    </row>
    <row r="281" spans="2:19" x14ac:dyDescent="0.25">
      <c r="B281" s="28"/>
      <c r="C281" s="3"/>
      <c r="D281" s="27"/>
      <c r="E281" s="3" t="s">
        <v>428</v>
      </c>
      <c r="F281" s="27" t="s">
        <v>468</v>
      </c>
      <c r="G281" s="27" t="s">
        <v>346</v>
      </c>
      <c r="H281" s="27"/>
      <c r="I281" s="27"/>
      <c r="J281" s="27"/>
      <c r="K281" s="27"/>
      <c r="L281" s="27"/>
      <c r="M281" s="27"/>
      <c r="N281" s="32">
        <f>IFERROR(VLOOKUP(F281,'[1]OB19 bij Fin'!$B:$Q,3,FALSE),0)</f>
        <v>3190.47381</v>
      </c>
      <c r="O281" s="33">
        <f>IFERROR(VLOOKUP(F281,'[1]OB19 bij Fin'!$B:$Q,8,FALSE),0)</f>
        <v>16032.999959999999</v>
      </c>
      <c r="P281" s="34">
        <f t="shared" si="24"/>
        <v>-12842.52615</v>
      </c>
    </row>
    <row r="282" spans="2:19" x14ac:dyDescent="0.25">
      <c r="B282" s="28"/>
      <c r="C282" s="3"/>
      <c r="D282" s="27"/>
      <c r="E282" s="3" t="s">
        <v>428</v>
      </c>
      <c r="F282" s="27" t="s">
        <v>469</v>
      </c>
      <c r="G282" s="27" t="s">
        <v>346</v>
      </c>
      <c r="H282" s="27"/>
      <c r="I282" s="27"/>
      <c r="J282" s="27"/>
      <c r="K282" s="27"/>
      <c r="L282" s="27"/>
      <c r="M282" s="27"/>
      <c r="N282" s="32">
        <f>IFERROR(VLOOKUP(F282,'[1]OB19 bij Fin'!$B:$Q,3,FALSE),0)</f>
        <v>11996.186</v>
      </c>
      <c r="O282" s="33">
        <f>IFERROR(VLOOKUP(F282,'[1]OB19 bij Fin'!$B:$Q,8,FALSE),0)</f>
        <v>6955.9759999999997</v>
      </c>
      <c r="P282" s="34">
        <f t="shared" si="24"/>
        <v>5040.21</v>
      </c>
    </row>
    <row r="283" spans="2:19" x14ac:dyDescent="0.25">
      <c r="B283" s="28"/>
      <c r="C283" s="3"/>
      <c r="D283" s="27" t="s">
        <v>470</v>
      </c>
      <c r="E283" s="3" t="s">
        <v>428</v>
      </c>
      <c r="F283" s="27" t="s">
        <v>471</v>
      </c>
      <c r="G283" s="27" t="s">
        <v>346</v>
      </c>
      <c r="H283" s="27"/>
      <c r="I283" s="27"/>
      <c r="J283" s="27"/>
      <c r="K283" s="27"/>
      <c r="L283" s="27"/>
      <c r="M283" s="27"/>
      <c r="N283" s="32">
        <f>IFERROR(VLOOKUP(F283,'[1]OB19 bij Fin'!$B:$Q,3,FALSE),0)</f>
        <v>3769.5701399999998</v>
      </c>
      <c r="O283" s="33">
        <f>IFERROR(VLOOKUP(F283,'[1]OB19 bij Fin'!$B:$Q,8,FALSE),0)</f>
        <v>3850.6812500000001</v>
      </c>
      <c r="P283" s="34">
        <f t="shared" si="24"/>
        <v>-81.111110000000281</v>
      </c>
    </row>
    <row r="284" spans="2:19" x14ac:dyDescent="0.25">
      <c r="B284" s="28"/>
      <c r="C284" s="3"/>
      <c r="D284" s="27" t="s">
        <v>472</v>
      </c>
      <c r="E284" s="3" t="s">
        <v>428</v>
      </c>
      <c r="F284" s="27" t="s">
        <v>473</v>
      </c>
      <c r="G284" s="27" t="s">
        <v>346</v>
      </c>
      <c r="H284" s="27"/>
      <c r="I284" s="27"/>
      <c r="J284" s="27"/>
      <c r="K284" s="27"/>
      <c r="L284" s="27"/>
      <c r="M284" s="27"/>
      <c r="N284" s="32">
        <f>IFERROR(VLOOKUP(F284,'[1]OB19 bij Fin'!$B:$Q,3,FALSE),0)</f>
        <v>280.26605000000001</v>
      </c>
      <c r="O284" s="33">
        <f>IFERROR(VLOOKUP(F284,'[1]OB19 bij Fin'!$B:$Q,8,FALSE),0)</f>
        <v>317.88378999999998</v>
      </c>
      <c r="P284" s="34">
        <f t="shared" si="24"/>
        <v>-37.617739999999969</v>
      </c>
    </row>
    <row r="285" spans="2:19" x14ac:dyDescent="0.25">
      <c r="B285" s="28"/>
      <c r="C285" s="3"/>
      <c r="D285" s="27" t="s">
        <v>474</v>
      </c>
      <c r="E285" s="3" t="s">
        <v>428</v>
      </c>
      <c r="F285" s="27" t="s">
        <v>475</v>
      </c>
      <c r="G285" s="27" t="s">
        <v>476</v>
      </c>
      <c r="H285" s="27"/>
      <c r="I285" s="27"/>
      <c r="J285" s="27"/>
      <c r="K285" s="27"/>
      <c r="L285" s="27"/>
      <c r="M285" s="27"/>
      <c r="N285" s="76">
        <f>IFERROR(VLOOKUP(F285,'[1]OB19 bij Fin'!$B:$Q,3,FALSE),0)</f>
        <v>778</v>
      </c>
      <c r="O285" s="77">
        <f>IFERROR(VLOOKUP(F285,'[1]OB19 bij Fin'!$B:$Q,8,FALSE),0)</f>
        <v>0</v>
      </c>
      <c r="P285" s="78">
        <f t="shared" si="24"/>
        <v>778</v>
      </c>
    </row>
    <row r="286" spans="2:19" x14ac:dyDescent="0.25">
      <c r="B286" s="28"/>
      <c r="C286" s="3"/>
      <c r="D286" s="27"/>
      <c r="E286" s="3" t="s">
        <v>428</v>
      </c>
      <c r="F286" s="27" t="s">
        <v>477</v>
      </c>
      <c r="G286" s="27" t="s">
        <v>476</v>
      </c>
      <c r="H286" s="27"/>
      <c r="I286" s="27"/>
      <c r="J286" s="27"/>
      <c r="K286" s="27"/>
      <c r="L286" s="27"/>
      <c r="M286" s="27"/>
      <c r="N286" s="76">
        <f>IFERROR(VLOOKUP(F286,'[1]OB19 bij Fin'!$B:$Q,3,FALSE),0)</f>
        <v>-29053.098000000002</v>
      </c>
      <c r="O286" s="77">
        <f>IFERROR(VLOOKUP(F286,'[1]OB19 bij Fin'!$B:$Q,8,FALSE),0)</f>
        <v>38407.129000000001</v>
      </c>
      <c r="P286" s="78">
        <f t="shared" si="24"/>
        <v>-67460.226999999999</v>
      </c>
    </row>
    <row r="287" spans="2:19" x14ac:dyDescent="0.25">
      <c r="B287" s="28"/>
      <c r="C287" s="3"/>
      <c r="D287" s="27" t="s">
        <v>478</v>
      </c>
      <c r="E287" s="3" t="s">
        <v>47</v>
      </c>
      <c r="F287" s="27" t="s">
        <v>479</v>
      </c>
      <c r="G287" s="27" t="s">
        <v>480</v>
      </c>
      <c r="H287" s="27"/>
      <c r="I287" s="27"/>
      <c r="J287" s="27"/>
      <c r="K287" s="27"/>
      <c r="L287" s="27"/>
      <c r="M287" s="27"/>
      <c r="N287" s="32">
        <f>IFERROR(VLOOKUP(F287,'[1]OB19 bij Fin'!$B:$Q,3,FALSE),0)</f>
        <v>677</v>
      </c>
      <c r="O287" s="33">
        <f>IFERROR(VLOOKUP(F287,'[1]OB19 bij Fin'!$B:$Q,8,FALSE),0)</f>
        <v>820</v>
      </c>
      <c r="P287" s="34">
        <f t="shared" si="24"/>
        <v>-143</v>
      </c>
    </row>
    <row r="288" spans="2:19" x14ac:dyDescent="0.25">
      <c r="B288" s="28"/>
      <c r="C288" s="3"/>
      <c r="D288" s="27"/>
      <c r="E288" s="3" t="s">
        <v>481</v>
      </c>
      <c r="F288" s="27" t="s">
        <v>482</v>
      </c>
      <c r="G288" s="27" t="s">
        <v>480</v>
      </c>
      <c r="H288" s="27"/>
      <c r="I288" s="27"/>
      <c r="J288" s="27"/>
      <c r="K288" s="27"/>
      <c r="L288" s="27"/>
      <c r="M288" s="27"/>
      <c r="N288" s="32">
        <f>IFERROR(VLOOKUP(F288,'[1]OB19 bij Fin'!$B:$Q,3,FALSE),0)</f>
        <v>-335</v>
      </c>
      <c r="O288" s="33">
        <f>IFERROR(VLOOKUP(F288,'[1]OB19 bij Fin'!$B:$Q,8,FALSE),0)</f>
        <v>3390</v>
      </c>
      <c r="P288" s="34">
        <f t="shared" si="24"/>
        <v>-3725</v>
      </c>
    </row>
    <row r="289" spans="2:19" x14ac:dyDescent="0.25">
      <c r="B289" s="28"/>
      <c r="C289" s="3"/>
      <c r="D289" s="27" t="s">
        <v>483</v>
      </c>
      <c r="E289" s="3" t="s">
        <v>484</v>
      </c>
      <c r="F289" s="27" t="s">
        <v>485</v>
      </c>
      <c r="G289" s="27" t="s">
        <v>346</v>
      </c>
      <c r="H289" s="27"/>
      <c r="I289" s="27"/>
      <c r="J289" s="27"/>
      <c r="K289" s="27"/>
      <c r="L289" s="27"/>
      <c r="M289" s="27"/>
      <c r="N289" s="32">
        <f>IFERROR(VLOOKUP(F289,'[1]OB19 bij Fin'!$B:$Q,3,FALSE),0)</f>
        <v>2000</v>
      </c>
      <c r="O289" s="33">
        <f>IFERROR(VLOOKUP(F289,'[1]OB19 bij Fin'!$B:$Q,8,FALSE),0)</f>
        <v>0</v>
      </c>
      <c r="P289" s="34">
        <f t="shared" si="24"/>
        <v>2000</v>
      </c>
    </row>
    <row r="290" spans="2:19" x14ac:dyDescent="0.25">
      <c r="B290" s="28"/>
      <c r="C290" s="3"/>
      <c r="D290" s="27" t="s">
        <v>486</v>
      </c>
      <c r="E290" s="3" t="s">
        <v>484</v>
      </c>
      <c r="F290" s="27" t="s">
        <v>487</v>
      </c>
      <c r="G290" s="27" t="s">
        <v>346</v>
      </c>
      <c r="H290" s="27"/>
      <c r="I290" s="27"/>
      <c r="J290" s="27"/>
      <c r="K290" s="27"/>
      <c r="L290" s="27"/>
      <c r="M290" s="27"/>
      <c r="N290" s="32">
        <f>IFERROR(VLOOKUP(F290,'[1]OB19 bij Fin'!$B:$Q,3,FALSE),0)</f>
        <v>608.19057999999995</v>
      </c>
      <c r="O290" s="33">
        <f>IFERROR(VLOOKUP(F290,'[1]OB19 bij Fin'!$B:$Q,8,FALSE),0)</f>
        <v>608.19057999999995</v>
      </c>
      <c r="P290" s="34">
        <f t="shared" si="24"/>
        <v>0</v>
      </c>
    </row>
    <row r="291" spans="2:19" x14ac:dyDescent="0.25">
      <c r="B291" s="35" t="s">
        <v>488</v>
      </c>
      <c r="C291" s="36"/>
      <c r="D291" s="36"/>
      <c r="E291" s="36"/>
      <c r="F291" s="36"/>
      <c r="G291" s="36"/>
      <c r="H291" s="35"/>
      <c r="I291" s="36"/>
      <c r="J291" s="36"/>
      <c r="K291" s="36"/>
      <c r="L291" s="36"/>
      <c r="M291" s="36"/>
      <c r="N291" s="37">
        <f>SUM(N254:N290)</f>
        <v>25614.790489999992</v>
      </c>
      <c r="O291" s="38">
        <f t="shared" ref="O291:P291" si="25">SUM(O254:O290)</f>
        <v>1439631.18958</v>
      </c>
      <c r="P291" s="39">
        <f t="shared" si="25"/>
        <v>-1414016.3990899997</v>
      </c>
    </row>
    <row r="292" spans="2:19" x14ac:dyDescent="0.25">
      <c r="B292" s="28" t="s">
        <v>489</v>
      </c>
      <c r="C292" s="3" t="s">
        <v>178</v>
      </c>
      <c r="D292" s="27" t="s">
        <v>490</v>
      </c>
      <c r="E292" s="3" t="s">
        <v>47</v>
      </c>
      <c r="F292" s="27" t="s">
        <v>491</v>
      </c>
      <c r="G292" s="27" t="s">
        <v>492</v>
      </c>
      <c r="H292" s="27"/>
      <c r="I292" s="27"/>
      <c r="J292" s="27"/>
      <c r="K292" s="27"/>
      <c r="L292" s="27"/>
      <c r="M292" s="27"/>
      <c r="N292" s="32">
        <f>IFERROR(VLOOKUP(F292,'[1]OB19 bij Fin'!$B:$Q,3,FALSE),0)</f>
        <v>142</v>
      </c>
      <c r="O292" s="33">
        <f>IFERROR(VLOOKUP(F292,'[1]OB19 bij Fin'!$B:$Q,8,FALSE),0)</f>
        <v>733</v>
      </c>
      <c r="P292" s="34">
        <f t="shared" ref="P292:P306" si="26">N292-O292</f>
        <v>-591</v>
      </c>
    </row>
    <row r="293" spans="2:19" s="81" customFormat="1" x14ac:dyDescent="0.25">
      <c r="B293" s="79"/>
      <c r="C293" s="67"/>
      <c r="D293" s="49" t="s">
        <v>493</v>
      </c>
      <c r="E293" s="67" t="s">
        <v>52</v>
      </c>
      <c r="F293" s="49" t="s">
        <v>494</v>
      </c>
      <c r="G293" s="49" t="s">
        <v>346</v>
      </c>
      <c r="H293" s="49"/>
      <c r="I293" s="49"/>
      <c r="J293" s="49"/>
      <c r="K293" s="49"/>
      <c r="L293" s="49"/>
      <c r="M293" s="49"/>
      <c r="N293" s="71">
        <f>IFERROR(VLOOKUP(F293,'[1]OB19 bij Fin'!$B:$Q,3,FALSE),0)</f>
        <v>329.71899999999999</v>
      </c>
      <c r="O293" s="72">
        <f>IFERROR(VLOOKUP(F293,'[1]OB19 bij Fin'!$B:$Q,8,FALSE),0)</f>
        <v>223.46</v>
      </c>
      <c r="P293" s="48">
        <f>N293-O293</f>
        <v>106.25899999999999</v>
      </c>
      <c r="Q293" s="66"/>
      <c r="S293" s="2"/>
    </row>
    <row r="294" spans="2:19" x14ac:dyDescent="0.25">
      <c r="B294" s="28"/>
      <c r="C294" s="3"/>
      <c r="D294" s="27" t="s">
        <v>495</v>
      </c>
      <c r="E294" s="3" t="s">
        <v>37</v>
      </c>
      <c r="F294" s="27" t="s">
        <v>496</v>
      </c>
      <c r="G294" s="27" t="s">
        <v>492</v>
      </c>
      <c r="H294" s="27"/>
      <c r="I294" s="27"/>
      <c r="J294" s="27"/>
      <c r="K294" s="27"/>
      <c r="L294" s="27"/>
      <c r="M294" s="27"/>
      <c r="N294" s="32">
        <f>IFERROR(VLOOKUP(F294,'[1]OB19 bij Fin'!$B:$Q,3,FALSE),0)</f>
        <v>5204</v>
      </c>
      <c r="O294" s="33">
        <f>IFERROR(VLOOKUP(F294,'[1]OB19 bij Fin'!$B:$Q,8,FALSE),0)</f>
        <v>0</v>
      </c>
      <c r="P294" s="34">
        <f t="shared" si="26"/>
        <v>5204</v>
      </c>
    </row>
    <row r="295" spans="2:19" x14ac:dyDescent="0.25">
      <c r="B295" s="28"/>
      <c r="C295" s="3"/>
      <c r="D295" s="27" t="s">
        <v>497</v>
      </c>
      <c r="E295" s="3" t="s">
        <v>37</v>
      </c>
      <c r="F295" s="27" t="s">
        <v>498</v>
      </c>
      <c r="G295" s="27" t="s">
        <v>492</v>
      </c>
      <c r="H295" s="27"/>
      <c r="I295" s="27"/>
      <c r="J295" s="27"/>
      <c r="K295" s="27"/>
      <c r="L295" s="27"/>
      <c r="M295" s="27"/>
      <c r="N295" s="32">
        <f>IFERROR(VLOOKUP(F295,'[1]OB19 bij Fin'!$B:$Q,3,FALSE),0)</f>
        <v>25502.2</v>
      </c>
      <c r="O295" s="33">
        <f>IFERROR(VLOOKUP(F295,'[1]OB19 bij Fin'!$B:$Q,8,FALSE),0)</f>
        <v>0</v>
      </c>
      <c r="P295" s="34">
        <f t="shared" si="26"/>
        <v>25502.2</v>
      </c>
    </row>
    <row r="296" spans="2:19" x14ac:dyDescent="0.25">
      <c r="B296" s="28"/>
      <c r="C296" s="3"/>
      <c r="D296" s="27" t="s">
        <v>499</v>
      </c>
      <c r="E296" s="3" t="s">
        <v>481</v>
      </c>
      <c r="F296" s="27" t="s">
        <v>500</v>
      </c>
      <c r="G296" s="27" t="s">
        <v>492</v>
      </c>
      <c r="H296" s="27"/>
      <c r="I296" s="27"/>
      <c r="J296" s="27"/>
      <c r="K296" s="27"/>
      <c r="L296" s="27"/>
      <c r="M296" s="27"/>
      <c r="N296" s="32">
        <f>IFERROR(VLOOKUP(F296,'[1]OB19 bij Fin'!$B:$Q,3,FALSE),0)</f>
        <v>50272</v>
      </c>
      <c r="O296" s="33">
        <f>IFERROR(VLOOKUP(F296,'[1]OB19 bij Fin'!$B:$Q,8,FALSE),0)</f>
        <v>0</v>
      </c>
      <c r="P296" s="34">
        <f t="shared" si="26"/>
        <v>50272</v>
      </c>
    </row>
    <row r="297" spans="2:19" x14ac:dyDescent="0.25">
      <c r="B297" s="28"/>
      <c r="C297" s="3"/>
      <c r="D297" s="27" t="s">
        <v>501</v>
      </c>
      <c r="E297" s="3" t="s">
        <v>37</v>
      </c>
      <c r="F297" s="27" t="s">
        <v>502</v>
      </c>
      <c r="G297" s="27" t="s">
        <v>492</v>
      </c>
      <c r="H297" s="27"/>
      <c r="I297" s="27"/>
      <c r="J297" s="27"/>
      <c r="K297" s="27"/>
      <c r="L297" s="27"/>
      <c r="M297" s="27"/>
      <c r="N297" s="32">
        <f>IFERROR(VLOOKUP(F297,'[1]OB19 bij Fin'!$B:$Q,3,FALSE),0)</f>
        <v>11066.8</v>
      </c>
      <c r="O297" s="33">
        <f>IFERROR(VLOOKUP(F297,'[1]OB19 bij Fin'!$B:$Q,8,FALSE),0)</f>
        <v>225</v>
      </c>
      <c r="P297" s="34">
        <f t="shared" si="26"/>
        <v>10841.8</v>
      </c>
    </row>
    <row r="298" spans="2:19" x14ac:dyDescent="0.25">
      <c r="B298" s="28"/>
      <c r="C298" s="3"/>
      <c r="D298" s="27" t="s">
        <v>503</v>
      </c>
      <c r="E298" s="3" t="s">
        <v>47</v>
      </c>
      <c r="F298" s="27" t="s">
        <v>504</v>
      </c>
      <c r="G298" s="27" t="s">
        <v>492</v>
      </c>
      <c r="H298" s="27"/>
      <c r="I298" s="27"/>
      <c r="J298" s="27"/>
      <c r="K298" s="27"/>
      <c r="L298" s="27"/>
      <c r="M298" s="27"/>
      <c r="N298" s="32">
        <f>IFERROR(VLOOKUP(F298,'[1]OB19 bij Fin'!$B:$Q,3,FALSE),0)</f>
        <v>2519</v>
      </c>
      <c r="O298" s="33">
        <f>IFERROR(VLOOKUP(F298,'[1]OB19 bij Fin'!$B:$Q,8,FALSE),0)</f>
        <v>0</v>
      </c>
      <c r="P298" s="34">
        <f t="shared" si="26"/>
        <v>2519</v>
      </c>
    </row>
    <row r="299" spans="2:19" x14ac:dyDescent="0.25">
      <c r="B299" s="28"/>
      <c r="C299" s="3"/>
      <c r="D299" s="27" t="s">
        <v>505</v>
      </c>
      <c r="E299" s="3" t="s">
        <v>52</v>
      </c>
      <c r="F299" s="27" t="s">
        <v>506</v>
      </c>
      <c r="G299" s="27" t="s">
        <v>492</v>
      </c>
      <c r="H299" s="27"/>
      <c r="I299" s="27"/>
      <c r="J299" s="27"/>
      <c r="K299" s="27"/>
      <c r="L299" s="27"/>
      <c r="M299" s="27"/>
      <c r="N299" s="32">
        <f>IFERROR(VLOOKUP(F299,'[1]OB19 bij Fin'!$B:$Q,3,FALSE),0)</f>
        <v>31420.792239999999</v>
      </c>
      <c r="O299" s="33">
        <f>IFERROR(VLOOKUP(F299,'[1]OB19 bij Fin'!$B:$Q,8,FALSE),0)</f>
        <v>0</v>
      </c>
      <c r="P299" s="34">
        <f t="shared" si="26"/>
        <v>31420.792239999999</v>
      </c>
    </row>
    <row r="300" spans="2:19" x14ac:dyDescent="0.25">
      <c r="B300" s="28"/>
      <c r="C300" s="3"/>
      <c r="D300" s="27" t="s">
        <v>507</v>
      </c>
      <c r="E300" s="3" t="s">
        <v>50</v>
      </c>
      <c r="F300" s="27" t="s">
        <v>508</v>
      </c>
      <c r="G300" s="27" t="s">
        <v>492</v>
      </c>
      <c r="H300" s="27"/>
      <c r="I300" s="27"/>
      <c r="J300" s="27"/>
      <c r="K300" s="27"/>
      <c r="L300" s="27"/>
      <c r="M300" s="27"/>
      <c r="N300" s="32">
        <f>IFERROR(VLOOKUP(F300,'[1]OB19 bij Fin'!$B:$Q,3,FALSE),0)</f>
        <v>24563</v>
      </c>
      <c r="O300" s="33">
        <f>IFERROR(VLOOKUP(F300,'[1]OB19 bij Fin'!$B:$Q,8,FALSE),0)</f>
        <v>0</v>
      </c>
      <c r="P300" s="34">
        <f t="shared" si="26"/>
        <v>24563</v>
      </c>
    </row>
    <row r="301" spans="2:19" x14ac:dyDescent="0.25">
      <c r="B301" s="28"/>
      <c r="C301" s="3"/>
      <c r="D301" s="27" t="s">
        <v>509</v>
      </c>
      <c r="E301" s="3" t="s">
        <v>59</v>
      </c>
      <c r="F301" s="27" t="s">
        <v>510</v>
      </c>
      <c r="G301" s="27" t="s">
        <v>492</v>
      </c>
      <c r="H301" s="27"/>
      <c r="I301" s="27"/>
      <c r="J301" s="27"/>
      <c r="K301" s="27"/>
      <c r="L301" s="27"/>
      <c r="M301" s="27"/>
      <c r="N301" s="32">
        <f>IFERROR(VLOOKUP(F301,'[1]OB19 bij Fin'!$B:$Q,3,FALSE),0)</f>
        <v>29960.406999999999</v>
      </c>
      <c r="O301" s="33">
        <f>IFERROR(VLOOKUP(F301,'[1]OB19 bij Fin'!$B:$Q,8,FALSE),0)</f>
        <v>10605.003000000001</v>
      </c>
      <c r="P301" s="34">
        <f t="shared" si="26"/>
        <v>19355.403999999999</v>
      </c>
    </row>
    <row r="302" spans="2:19" x14ac:dyDescent="0.25">
      <c r="B302" s="28"/>
      <c r="C302" s="3"/>
      <c r="D302" s="27" t="s">
        <v>511</v>
      </c>
      <c r="E302" s="3" t="s">
        <v>484</v>
      </c>
      <c r="F302" s="27" t="s">
        <v>512</v>
      </c>
      <c r="G302" s="27" t="s">
        <v>492</v>
      </c>
      <c r="H302" s="27"/>
      <c r="I302" s="27"/>
      <c r="J302" s="27"/>
      <c r="K302" s="27"/>
      <c r="L302" s="27"/>
      <c r="M302" s="27"/>
      <c r="N302" s="32">
        <f>IFERROR(VLOOKUP(F302,'[1]OB19 bij Fin'!$B:$Q,3,FALSE),0)</f>
        <v>1658.53574</v>
      </c>
      <c r="O302" s="33">
        <f>IFERROR(VLOOKUP(F302,'[1]OB19 bij Fin'!$B:$Q,8,FALSE),0)</f>
        <v>0</v>
      </c>
      <c r="P302" s="34">
        <f t="shared" si="26"/>
        <v>1658.53574</v>
      </c>
    </row>
    <row r="303" spans="2:19" x14ac:dyDescent="0.25">
      <c r="B303" s="28"/>
      <c r="C303" s="3"/>
      <c r="D303" s="27" t="s">
        <v>513</v>
      </c>
      <c r="E303" s="3" t="s">
        <v>172</v>
      </c>
      <c r="F303" s="27" t="s">
        <v>514</v>
      </c>
      <c r="G303" s="27" t="s">
        <v>492</v>
      </c>
      <c r="H303" s="27"/>
      <c r="I303" s="27"/>
      <c r="J303" s="27"/>
      <c r="K303" s="27"/>
      <c r="L303" s="27"/>
      <c r="M303" s="27"/>
      <c r="N303" s="32">
        <f>IFERROR(VLOOKUP(F303,'[1]OB19 bij Fin'!$B:$Q,3,FALSE),0)</f>
        <v>21299.617190000001</v>
      </c>
      <c r="O303" s="33">
        <f>IFERROR(VLOOKUP(F303,'[1]OB19 bij Fin'!$B:$Q,8,FALSE),0)</f>
        <v>18654.812999999998</v>
      </c>
      <c r="P303" s="34">
        <f t="shared" si="26"/>
        <v>2644.8041900000026</v>
      </c>
    </row>
    <row r="304" spans="2:19" x14ac:dyDescent="0.25">
      <c r="B304" s="28"/>
      <c r="C304" s="3"/>
      <c r="D304" s="27" t="s">
        <v>515</v>
      </c>
      <c r="E304" s="3" t="s">
        <v>481</v>
      </c>
      <c r="F304" s="27" t="s">
        <v>516</v>
      </c>
      <c r="G304" s="27" t="s">
        <v>492</v>
      </c>
      <c r="H304" s="27"/>
      <c r="I304" s="27"/>
      <c r="J304" s="27"/>
      <c r="K304" s="27"/>
      <c r="L304" s="27"/>
      <c r="M304" s="27"/>
      <c r="N304" s="32">
        <f>IFERROR(VLOOKUP(F304,'[1]OB19 bij Fin'!$B:$Q,3,FALSE),0)</f>
        <v>3963.6790000000001</v>
      </c>
      <c r="O304" s="33">
        <f>IFERROR(VLOOKUP(F304,'[1]OB19 bij Fin'!$B:$Q,8,FALSE),0)</f>
        <v>1234</v>
      </c>
      <c r="P304" s="34">
        <f t="shared" si="26"/>
        <v>2729.6790000000001</v>
      </c>
    </row>
    <row r="305" spans="2:16" x14ac:dyDescent="0.25">
      <c r="B305" s="28"/>
      <c r="C305" s="3"/>
      <c r="D305" s="27" t="s">
        <v>517</v>
      </c>
      <c r="E305" s="3" t="s">
        <v>93</v>
      </c>
      <c r="F305" s="27" t="s">
        <v>518</v>
      </c>
      <c r="G305" s="27" t="s">
        <v>492</v>
      </c>
      <c r="H305" s="27"/>
      <c r="I305" s="27"/>
      <c r="J305" s="27"/>
      <c r="K305" s="27"/>
      <c r="L305" s="27"/>
      <c r="M305" s="27"/>
      <c r="N305" s="32">
        <f>IFERROR(VLOOKUP(F305,'[1]OB19 bij Fin'!$B:$Q,3,FALSE),0)</f>
        <v>29566</v>
      </c>
      <c r="O305" s="33">
        <f>IFERROR(VLOOKUP(F305,'[1]OB19 bij Fin'!$B:$Q,8,FALSE),0)</f>
        <v>0</v>
      </c>
      <c r="P305" s="34">
        <f t="shared" si="26"/>
        <v>29566</v>
      </c>
    </row>
    <row r="306" spans="2:16" x14ac:dyDescent="0.25">
      <c r="B306" s="28"/>
      <c r="C306" s="3"/>
      <c r="D306" s="27" t="s">
        <v>519</v>
      </c>
      <c r="E306" s="3" t="s">
        <v>148</v>
      </c>
      <c r="F306" s="27" t="s">
        <v>520</v>
      </c>
      <c r="G306" s="27" t="s">
        <v>492</v>
      </c>
      <c r="H306" s="27"/>
      <c r="I306" s="27"/>
      <c r="J306" s="27"/>
      <c r="K306" s="27"/>
      <c r="L306" s="27"/>
      <c r="M306" s="27"/>
      <c r="N306" s="32">
        <f>IFERROR(VLOOKUP(F306,'[1]OB19 bij Fin'!$B:$Q,3,FALSE),0)</f>
        <v>36831.680999999997</v>
      </c>
      <c r="O306" s="33">
        <f>IFERROR(VLOOKUP(F306,'[1]OB19 bij Fin'!$B:$Q,8,FALSE),0)</f>
        <v>220.51400000000001</v>
      </c>
      <c r="P306" s="34">
        <f t="shared" si="26"/>
        <v>36611.166999999994</v>
      </c>
    </row>
    <row r="307" spans="2:16" x14ac:dyDescent="0.25">
      <c r="B307" s="35" t="s">
        <v>521</v>
      </c>
      <c r="C307" s="36"/>
      <c r="D307" s="36"/>
      <c r="E307" s="36"/>
      <c r="F307" s="36"/>
      <c r="G307" s="36"/>
      <c r="H307" s="35"/>
      <c r="I307" s="36"/>
      <c r="J307" s="36"/>
      <c r="K307" s="36"/>
      <c r="L307" s="36"/>
      <c r="M307" s="36"/>
      <c r="N307" s="37">
        <f>SUM(N292:N306)</f>
        <v>274299.43117</v>
      </c>
      <c r="O307" s="38">
        <f t="shared" ref="O307:P307" si="27">SUM(O292:O306)</f>
        <v>31895.789999999997</v>
      </c>
      <c r="P307" s="39">
        <f t="shared" si="27"/>
        <v>242403.64116999999</v>
      </c>
    </row>
    <row r="308" spans="2:16" x14ac:dyDescent="0.25">
      <c r="B308" s="83" t="s">
        <v>522</v>
      </c>
      <c r="C308" s="84"/>
      <c r="D308" s="84"/>
      <c r="E308" s="84"/>
      <c r="F308" s="84"/>
      <c r="G308" s="85"/>
      <c r="H308" s="86"/>
      <c r="I308" s="86"/>
      <c r="J308" s="86"/>
      <c r="K308" s="86"/>
      <c r="L308" s="86"/>
      <c r="M308" s="86"/>
      <c r="N308" s="87">
        <f>SUM(N307,N291,N253,N223,N204,N189,N177,N172,N135,N97,N80,N58,N40,N35,N20,N16)</f>
        <v>2259589.9740200005</v>
      </c>
      <c r="O308" s="88">
        <f>SUM(O307,O291,O253,O223,O204,O189,O177,O172,O135,O97,O80,O58,O40,O35,O20,O16)</f>
        <v>2259589.9675799999</v>
      </c>
      <c r="P308" s="89">
        <f>SUM(P307,P291,P253,P223,P204,P189,P177,P172,P135,P97,P80,P58,P40,P35,P20,P16)</f>
        <v>6.4400001865578815E-3</v>
      </c>
    </row>
    <row r="309" spans="2:16" x14ac:dyDescent="0.25">
      <c r="E309" s="27"/>
      <c r="N309" s="4"/>
      <c r="O309" s="4"/>
      <c r="P309" s="4"/>
    </row>
    <row r="310" spans="2:16" x14ac:dyDescent="0.25">
      <c r="N310" s="4"/>
      <c r="O310" s="4"/>
      <c r="P310" s="4"/>
    </row>
    <row r="311" spans="2:16" x14ac:dyDescent="0.25">
      <c r="N311" s="4"/>
      <c r="O311" s="4"/>
      <c r="P311" s="4"/>
    </row>
    <row r="312" spans="2:16" x14ac:dyDescent="0.25">
      <c r="N312" s="4"/>
      <c r="O312" s="4"/>
      <c r="P312" s="4"/>
    </row>
    <row r="313" spans="2:16" x14ac:dyDescent="0.25">
      <c r="N313" s="4"/>
      <c r="O313" s="4"/>
      <c r="P313" s="4"/>
    </row>
    <row r="314" spans="2:16" x14ac:dyDescent="0.25">
      <c r="N314" s="4"/>
      <c r="O314" s="4"/>
      <c r="P314" s="4"/>
    </row>
    <row r="315" spans="2:16" x14ac:dyDescent="0.25">
      <c r="N315" s="4"/>
      <c r="O315" s="4"/>
      <c r="P315" s="4"/>
    </row>
    <row r="316" spans="2:16" x14ac:dyDescent="0.25">
      <c r="N316" s="4"/>
      <c r="O316" s="4"/>
      <c r="P316" s="4"/>
    </row>
    <row r="317" spans="2:16" x14ac:dyDescent="0.25">
      <c r="N317" s="4"/>
      <c r="O317" s="4"/>
      <c r="P317" s="4"/>
    </row>
    <row r="318" spans="2:16" x14ac:dyDescent="0.25">
      <c r="N318" s="4"/>
      <c r="O318" s="4"/>
      <c r="P318" s="4"/>
    </row>
    <row r="319" spans="2:16" x14ac:dyDescent="0.25">
      <c r="N319" s="4"/>
      <c r="O319" s="4"/>
      <c r="P319" s="4"/>
    </row>
    <row r="320" spans="2:16" x14ac:dyDescent="0.25">
      <c r="N320" s="4"/>
      <c r="O320" s="4"/>
      <c r="P320" s="4"/>
    </row>
    <row r="321" spans="14:16" x14ac:dyDescent="0.25">
      <c r="N321" s="4"/>
      <c r="O321" s="4"/>
      <c r="P321" s="4"/>
    </row>
  </sheetData>
  <mergeCells count="4">
    <mergeCell ref="N3:P3"/>
    <mergeCell ref="Q144:Q146"/>
    <mergeCell ref="Q178:Q188"/>
    <mergeCell ref="Q201:Q203"/>
  </mergeCells>
  <pageMargins left="0.23622047244094491" right="0.23622047244094491" top="0.74803149606299213" bottom="0.74803149606299213" header="0.31496062992125984" footer="0.31496062992125984"/>
  <pageSetup paperSize="8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Bijlage 1</vt:lpstr>
      <vt:lpstr>'Bijlage 1'!Afdrukbereik</vt:lpstr>
      <vt:lpstr>'Bijlage 1'!Afdruktitels</vt:lpstr>
    </vt:vector>
  </TitlesOfParts>
  <Company>Gemeente Den Haag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Hoeks, M.G.</dc:creator>
  <cp:lastModifiedBy>Joost Bleiji</cp:lastModifiedBy>
  <cp:lastPrinted>2018-07-13T09:03:33Z</cp:lastPrinted>
  <dcterms:created xsi:type="dcterms:W3CDTF">2018-07-13T08:51:59Z</dcterms:created>
  <dcterms:modified xsi:type="dcterms:W3CDTF">2018-07-13T09:03:47Z</dcterms:modified>
</cp:coreProperties>
</file>