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Default Extension="rels" ContentType="application/vnd.openxmlformats-package.relationships+xml"/>
  <Default Extension="jpeg" ContentType="image/jpe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jpeg"/><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bookViews>
    <workbookView xWindow="0" yWindow="0" windowWidth="19320" windowHeight="14340" tabRatio="994" activeTab="1"/>
  </bookViews>
  <sheets>
    <sheet name="begroting" sheetId="1" r:id="rId1"/>
    <sheet name="totaalblad" sheetId="18" r:id="rId2"/>
    <sheet name="albrandswaard" sheetId="3" r:id="rId3"/>
    <sheet name="barendrecht" sheetId="4" r:id="rId4"/>
    <sheet name="ridderkerk" sheetId="5" r:id="rId5"/>
    <sheet name="spijkenisse" sheetId="6" r:id="rId6"/>
    <sheet name="bernisse" sheetId="7" r:id="rId7"/>
    <sheet name="brielle" sheetId="8" r:id="rId8"/>
    <sheet name="hellevoetsluis" sheetId="19" r:id="rId9"/>
    <sheet name="westvoorne" sheetId="9" r:id="rId10"/>
    <sheet name="goeree-overflakkee" sheetId="10" r:id="rId11"/>
    <sheet name="krimpen aan den IJssel" sheetId="11" r:id="rId12"/>
    <sheet name="capelle aan den ijssel" sheetId="12" r:id="rId13"/>
    <sheet name="lansingerland" sheetId="13" r:id="rId14"/>
    <sheet name="maassluis" sheetId="14" r:id="rId15"/>
    <sheet name="schiedam" sheetId="15" r:id="rId16"/>
    <sheet name="vlaardingen" sheetId="16" r:id="rId17"/>
    <sheet name="rotterdam" sheetId="17" r:id="rId18"/>
    <sheet name="BJZ en J&amp;O " sheetId="26" r:id="rId19"/>
    <sheet name="organisatiekosten" sheetId="20" r:id="rId20"/>
    <sheet name="vulling wijkteams gemeenten" sheetId="25" r:id="rId21"/>
    <sheet name="AWBZ" sheetId="27" r:id="rId22"/>
    <sheet name="versiebeheer" sheetId="21" r:id="rId23"/>
  </sheets>
  <externalReferences>
    <externalReference r:id="rId24"/>
    <externalReference r:id="rId25"/>
    <externalReference r:id="rId26"/>
  </externalReferences>
  <definedNames>
    <definedName name="_xlnm._FilterDatabase" localSheetId="20" hidden="1">'vulling wijkteams gemeenten'!$A$2:$N$19</definedName>
  </definedNames>
  <calcPr calcId="114210" concurrentCalc="0"/>
</workbook>
</file>

<file path=xl/calcChain.xml><?xml version="1.0" encoding="utf-8"?>
<calcChain xmlns="http://schemas.openxmlformats.org/spreadsheetml/2006/main">
  <c r="C20" i="3"/>
  <c r="C23"/>
  <c r="C25"/>
  <c r="C26"/>
  <c r="D28"/>
  <c r="C29"/>
  <c r="C28"/>
  <c r="C32"/>
  <c r="C19"/>
  <c r="C6"/>
  <c r="C8"/>
  <c r="B5"/>
  <c r="C9"/>
  <c r="D7"/>
  <c r="C10"/>
  <c r="C5"/>
  <c r="C12"/>
  <c r="C14"/>
  <c r="B11"/>
  <c r="C3" i="27"/>
  <c r="B11" i="17"/>
  <c r="C2" i="27"/>
  <c r="B11" i="4"/>
  <c r="C4" i="27"/>
  <c r="B11" i="7"/>
  <c r="C5" i="27"/>
  <c r="B11" i="8"/>
  <c r="C6" i="27"/>
  <c r="B11" i="12"/>
  <c r="C7" i="27"/>
  <c r="B11" i="10"/>
  <c r="C8" i="27"/>
  <c r="B11" i="19"/>
  <c r="C9" i="27"/>
  <c r="B11" i="11"/>
  <c r="C10" i="27"/>
  <c r="B11" i="13"/>
  <c r="C11" i="27"/>
  <c r="B11" i="14"/>
  <c r="C12" i="27"/>
  <c r="B11" i="5"/>
  <c r="C13" i="27"/>
  <c r="B11" i="15"/>
  <c r="C14" i="27"/>
  <c r="B11" i="6"/>
  <c r="C15" i="27"/>
  <c r="B11" i="16"/>
  <c r="C16" i="27"/>
  <c r="B11" i="9"/>
  <c r="C17" i="27"/>
  <c r="C18"/>
  <c r="D3"/>
  <c r="E3"/>
  <c r="C17" i="3"/>
  <c r="C11"/>
  <c r="C33"/>
  <c r="C35"/>
  <c r="C20" i="4"/>
  <c r="C23"/>
  <c r="C25"/>
  <c r="C26"/>
  <c r="D28"/>
  <c r="C29"/>
  <c r="C28"/>
  <c r="C32"/>
  <c r="C19"/>
  <c r="C6"/>
  <c r="C8"/>
  <c r="B5"/>
  <c r="C9"/>
  <c r="D7"/>
  <c r="C10"/>
  <c r="C5"/>
  <c r="C14"/>
  <c r="D4" i="27"/>
  <c r="E4"/>
  <c r="C17" i="4"/>
  <c r="C11"/>
  <c r="C33"/>
  <c r="C35"/>
  <c r="C20" i="5"/>
  <c r="C23"/>
  <c r="C25"/>
  <c r="C26"/>
  <c r="C27"/>
  <c r="C29"/>
  <c r="D28"/>
  <c r="C28"/>
  <c r="C32"/>
  <c r="C19"/>
  <c r="C6"/>
  <c r="C8"/>
  <c r="B5"/>
  <c r="C9"/>
  <c r="D7"/>
  <c r="C10"/>
  <c r="C5"/>
  <c r="C12"/>
  <c r="C14"/>
  <c r="D13" i="27"/>
  <c r="E13"/>
  <c r="C17" i="5"/>
  <c r="C11"/>
  <c r="C33"/>
  <c r="C35"/>
  <c r="C20" i="6"/>
  <c r="C23"/>
  <c r="C25"/>
  <c r="C26"/>
  <c r="D28"/>
  <c r="C29"/>
  <c r="C28"/>
  <c r="C32"/>
  <c r="C19"/>
  <c r="C6"/>
  <c r="C8"/>
  <c r="B5"/>
  <c r="C9"/>
  <c r="D7"/>
  <c r="C10"/>
  <c r="C5"/>
  <c r="C12"/>
  <c r="C14"/>
  <c r="D15" i="27"/>
  <c r="E15"/>
  <c r="C17" i="6"/>
  <c r="C11"/>
  <c r="C33"/>
  <c r="C35"/>
  <c r="C20" i="7"/>
  <c r="C23"/>
  <c r="C25"/>
  <c r="C26"/>
  <c r="D28"/>
  <c r="C29"/>
  <c r="C28"/>
  <c r="C32"/>
  <c r="C19"/>
  <c r="C6"/>
  <c r="C8"/>
  <c r="B5"/>
  <c r="C9"/>
  <c r="D7"/>
  <c r="C10"/>
  <c r="C5"/>
  <c r="C12"/>
  <c r="C14"/>
  <c r="D5" i="27"/>
  <c r="E5"/>
  <c r="C17" i="7"/>
  <c r="C11"/>
  <c r="C33"/>
  <c r="C35"/>
  <c r="C20" i="8"/>
  <c r="C23"/>
  <c r="C25"/>
  <c r="C26"/>
  <c r="D28"/>
  <c r="C29"/>
  <c r="C28"/>
  <c r="C32"/>
  <c r="C19"/>
  <c r="C6"/>
  <c r="C8"/>
  <c r="B5"/>
  <c r="C9"/>
  <c r="D7"/>
  <c r="C10"/>
  <c r="C5"/>
  <c r="C12"/>
  <c r="C14"/>
  <c r="D6" i="27"/>
  <c r="E6"/>
  <c r="C17" i="8"/>
  <c r="C11"/>
  <c r="C33"/>
  <c r="C35"/>
  <c r="C20" i="19"/>
  <c r="C23"/>
  <c r="C25"/>
  <c r="C26"/>
  <c r="D28"/>
  <c r="C29"/>
  <c r="C28"/>
  <c r="C32"/>
  <c r="C19"/>
  <c r="C6"/>
  <c r="C8"/>
  <c r="B5"/>
  <c r="C9"/>
  <c r="C10"/>
  <c r="C5"/>
  <c r="C12"/>
  <c r="C14"/>
  <c r="D9" i="27"/>
  <c r="E9"/>
  <c r="C17" i="19"/>
  <c r="C11"/>
  <c r="C33"/>
  <c r="C35"/>
  <c r="C20" i="9"/>
  <c r="C23"/>
  <c r="C25"/>
  <c r="C26"/>
  <c r="C29"/>
  <c r="D28"/>
  <c r="C28"/>
  <c r="C32"/>
  <c r="C19"/>
  <c r="C6"/>
  <c r="C8"/>
  <c r="B5"/>
  <c r="C9"/>
  <c r="D7"/>
  <c r="C10"/>
  <c r="C5"/>
  <c r="C12"/>
  <c r="C14"/>
  <c r="D17" i="27"/>
  <c r="E17"/>
  <c r="C17" i="9"/>
  <c r="C11"/>
  <c r="C33"/>
  <c r="C35"/>
  <c r="C20" i="10"/>
  <c r="C23"/>
  <c r="C26"/>
  <c r="C29"/>
  <c r="C32"/>
  <c r="C19"/>
  <c r="C6"/>
  <c r="C8"/>
  <c r="B5"/>
  <c r="C9"/>
  <c r="D7"/>
  <c r="C10"/>
  <c r="C5"/>
  <c r="C12"/>
  <c r="C14"/>
  <c r="D8" i="27"/>
  <c r="E8"/>
  <c r="C17" i="10"/>
  <c r="C11"/>
  <c r="C33"/>
  <c r="C35"/>
  <c r="C20" i="11"/>
  <c r="C23"/>
  <c r="C25"/>
  <c r="C26"/>
  <c r="D28"/>
  <c r="C29"/>
  <c r="C28"/>
  <c r="C32"/>
  <c r="C19"/>
  <c r="C6"/>
  <c r="C8"/>
  <c r="B5"/>
  <c r="C9"/>
  <c r="D7"/>
  <c r="C10"/>
  <c r="C5"/>
  <c r="C12"/>
  <c r="C14"/>
  <c r="D10" i="27"/>
  <c r="E10"/>
  <c r="C17" i="11"/>
  <c r="C11"/>
  <c r="C33"/>
  <c r="C35"/>
  <c r="C20" i="12"/>
  <c r="C23"/>
  <c r="C25"/>
  <c r="C26"/>
  <c r="D28"/>
  <c r="C29"/>
  <c r="C28"/>
  <c r="C32"/>
  <c r="C19"/>
  <c r="C6"/>
  <c r="C8"/>
  <c r="B5"/>
  <c r="C9"/>
  <c r="D7"/>
  <c r="C10"/>
  <c r="C5"/>
  <c r="C12"/>
  <c r="C14"/>
  <c r="D7" i="27"/>
  <c r="E7"/>
  <c r="C17" i="12"/>
  <c r="C11"/>
  <c r="C33"/>
  <c r="C35"/>
  <c r="C20" i="13"/>
  <c r="C23"/>
  <c r="C25"/>
  <c r="C26"/>
  <c r="C29"/>
  <c r="D28"/>
  <c r="C28"/>
  <c r="C32"/>
  <c r="C19"/>
  <c r="C5"/>
  <c r="C12"/>
  <c r="C14"/>
  <c r="D11" i="27"/>
  <c r="E11"/>
  <c r="C17" i="13"/>
  <c r="C11"/>
  <c r="C33"/>
  <c r="C35"/>
  <c r="C20" i="14"/>
  <c r="C23"/>
  <c r="C26"/>
  <c r="D28"/>
  <c r="C29"/>
  <c r="C28"/>
  <c r="C30"/>
  <c r="C32"/>
  <c r="C19"/>
  <c r="C6"/>
  <c r="C8"/>
  <c r="B5"/>
  <c r="C9"/>
  <c r="D7"/>
  <c r="C10"/>
  <c r="C5"/>
  <c r="C12"/>
  <c r="C14"/>
  <c r="D12" i="27"/>
  <c r="E12"/>
  <c r="C17" i="14"/>
  <c r="C11"/>
  <c r="C33"/>
  <c r="C35"/>
  <c r="C20" i="15"/>
  <c r="C23"/>
  <c r="C26"/>
  <c r="D28"/>
  <c r="C29"/>
  <c r="C28"/>
  <c r="C30"/>
  <c r="C32"/>
  <c r="C19"/>
  <c r="C6"/>
  <c r="C8"/>
  <c r="B5"/>
  <c r="C9"/>
  <c r="D7"/>
  <c r="C10"/>
  <c r="C5"/>
  <c r="C12"/>
  <c r="C14"/>
  <c r="D14" i="27"/>
  <c r="E14"/>
  <c r="C17" i="15"/>
  <c r="C11"/>
  <c r="C33"/>
  <c r="C35"/>
  <c r="C20" i="16"/>
  <c r="C23"/>
  <c r="C25"/>
  <c r="C26"/>
  <c r="D28"/>
  <c r="C29"/>
  <c r="C28"/>
  <c r="C32"/>
  <c r="C19"/>
  <c r="C6"/>
  <c r="C8"/>
  <c r="B5"/>
  <c r="C9"/>
  <c r="D7"/>
  <c r="C10"/>
  <c r="C5"/>
  <c r="C12"/>
  <c r="C13"/>
  <c r="D16" i="27"/>
  <c r="E16"/>
  <c r="C17" i="16"/>
  <c r="C11"/>
  <c r="C33"/>
  <c r="C35"/>
  <c r="C20" i="17"/>
  <c r="C23"/>
  <c r="C25"/>
  <c r="C26"/>
  <c r="D28"/>
  <c r="C29"/>
  <c r="C28"/>
  <c r="C32"/>
  <c r="C19"/>
  <c r="C6"/>
  <c r="C8"/>
  <c r="B5"/>
  <c r="C9"/>
  <c r="D7"/>
  <c r="C10"/>
  <c r="C5"/>
  <c r="C12"/>
  <c r="C14"/>
  <c r="D2" i="27"/>
  <c r="E2"/>
  <c r="C17" i="17"/>
  <c r="C11"/>
  <c r="C33"/>
  <c r="C35"/>
  <c r="C35" i="18"/>
  <c r="R2" i="25"/>
  <c r="S2"/>
  <c r="G2"/>
  <c r="R3"/>
  <c r="S3"/>
  <c r="G3"/>
  <c r="R4"/>
  <c r="S4"/>
  <c r="G4"/>
  <c r="R5"/>
  <c r="S5"/>
  <c r="G5"/>
  <c r="R6"/>
  <c r="S6"/>
  <c r="G6"/>
  <c r="R7"/>
  <c r="S7"/>
  <c r="G7"/>
  <c r="R8"/>
  <c r="S8"/>
  <c r="G8"/>
  <c r="R9"/>
  <c r="S9"/>
  <c r="G9"/>
  <c r="R10"/>
  <c r="S10"/>
  <c r="G10"/>
  <c r="R11"/>
  <c r="S11"/>
  <c r="G11"/>
  <c r="R12"/>
  <c r="S12"/>
  <c r="G12"/>
  <c r="R13"/>
  <c r="S13"/>
  <c r="G13"/>
  <c r="R14"/>
  <c r="S14"/>
  <c r="G14"/>
  <c r="R15"/>
  <c r="S15"/>
  <c r="G15"/>
  <c r="R16"/>
  <c r="S16"/>
  <c r="G16"/>
  <c r="R17"/>
  <c r="S17"/>
  <c r="G17"/>
  <c r="G18"/>
  <c r="S18"/>
  <c r="R18"/>
  <c r="C18"/>
  <c r="D13"/>
  <c r="D2"/>
  <c r="D3"/>
  <c r="D4"/>
  <c r="D5"/>
  <c r="D6"/>
  <c r="D7"/>
  <c r="D8"/>
  <c r="D9"/>
  <c r="D10"/>
  <c r="D11"/>
  <c r="D12"/>
  <c r="D14"/>
  <c r="D15"/>
  <c r="D16"/>
  <c r="D17"/>
  <c r="D18"/>
  <c r="L13"/>
  <c r="K13"/>
  <c r="M13"/>
  <c r="O13"/>
  <c r="P13"/>
  <c r="L3"/>
  <c r="K3"/>
  <c r="M3"/>
  <c r="O3"/>
  <c r="P3"/>
  <c r="L4"/>
  <c r="K4"/>
  <c r="M4"/>
  <c r="O4"/>
  <c r="P4"/>
  <c r="L15"/>
  <c r="K15"/>
  <c r="M15"/>
  <c r="O15"/>
  <c r="P15"/>
  <c r="L5"/>
  <c r="K5"/>
  <c r="M5"/>
  <c r="O5"/>
  <c r="P5"/>
  <c r="L6"/>
  <c r="K6"/>
  <c r="M6"/>
  <c r="O6"/>
  <c r="P6"/>
  <c r="L9"/>
  <c r="K9"/>
  <c r="M9"/>
  <c r="O9"/>
  <c r="P9"/>
  <c r="L17"/>
  <c r="K17"/>
  <c r="M17"/>
  <c r="O17"/>
  <c r="P17"/>
  <c r="L10"/>
  <c r="K10"/>
  <c r="M10"/>
  <c r="O10"/>
  <c r="P10"/>
  <c r="L7"/>
  <c r="K7"/>
  <c r="M7"/>
  <c r="O7"/>
  <c r="P7"/>
  <c r="L11"/>
  <c r="K11"/>
  <c r="M11"/>
  <c r="O11"/>
  <c r="P11"/>
  <c r="L12"/>
  <c r="K12"/>
  <c r="M12"/>
  <c r="O12"/>
  <c r="P12"/>
  <c r="L16"/>
  <c r="K16"/>
  <c r="M16"/>
  <c r="O16"/>
  <c r="P16"/>
  <c r="L2"/>
  <c r="K2"/>
  <c r="M2"/>
  <c r="O2"/>
  <c r="P2"/>
  <c r="D28" i="18"/>
  <c r="B33" i="1"/>
  <c r="B7" i="26"/>
  <c r="C7"/>
  <c r="D7"/>
  <c r="E7"/>
  <c r="P7"/>
  <c r="S7"/>
  <c r="T7"/>
  <c r="H7"/>
  <c r="J7"/>
  <c r="K7"/>
  <c r="Q7"/>
  <c r="R7"/>
  <c r="P6"/>
  <c r="Q6"/>
  <c r="R6"/>
  <c r="P8"/>
  <c r="Q8"/>
  <c r="R8"/>
  <c r="P9"/>
  <c r="Q9"/>
  <c r="R9"/>
  <c r="P10"/>
  <c r="Q10"/>
  <c r="R10"/>
  <c r="P11"/>
  <c r="Q11"/>
  <c r="R11"/>
  <c r="P12"/>
  <c r="Q12"/>
  <c r="R12"/>
  <c r="P13"/>
  <c r="Q13"/>
  <c r="R13"/>
  <c r="P14"/>
  <c r="Q14"/>
  <c r="R14"/>
  <c r="P15"/>
  <c r="Q15"/>
  <c r="R15"/>
  <c r="P16"/>
  <c r="Q16"/>
  <c r="R16"/>
  <c r="P17"/>
  <c r="Q17"/>
  <c r="R17"/>
  <c r="P18"/>
  <c r="Q18"/>
  <c r="R18"/>
  <c r="P19"/>
  <c r="Q19"/>
  <c r="R19"/>
  <c r="P20"/>
  <c r="Q20"/>
  <c r="R20"/>
  <c r="P21"/>
  <c r="Q21"/>
  <c r="R21"/>
  <c r="R23"/>
  <c r="U7"/>
  <c r="V7"/>
  <c r="B6"/>
  <c r="C6"/>
  <c r="D6"/>
  <c r="E6"/>
  <c r="H6"/>
  <c r="J6"/>
  <c r="K6"/>
  <c r="S6"/>
  <c r="T6"/>
  <c r="U6"/>
  <c r="V6"/>
  <c r="B8"/>
  <c r="C8"/>
  <c r="D8"/>
  <c r="E8"/>
  <c r="H8"/>
  <c r="J8"/>
  <c r="K8"/>
  <c r="S8"/>
  <c r="T8"/>
  <c r="U8"/>
  <c r="V8"/>
  <c r="B9"/>
  <c r="C9"/>
  <c r="D9"/>
  <c r="E9"/>
  <c r="H9"/>
  <c r="J9"/>
  <c r="K9"/>
  <c r="S9"/>
  <c r="T9"/>
  <c r="U9"/>
  <c r="V9"/>
  <c r="B10"/>
  <c r="C10"/>
  <c r="D10"/>
  <c r="E10"/>
  <c r="H10"/>
  <c r="J10"/>
  <c r="K10"/>
  <c r="S10"/>
  <c r="T10"/>
  <c r="U10"/>
  <c r="V10"/>
  <c r="B11"/>
  <c r="C11"/>
  <c r="D11"/>
  <c r="E11"/>
  <c r="H11"/>
  <c r="J11"/>
  <c r="K11"/>
  <c r="S11"/>
  <c r="T11"/>
  <c r="U11"/>
  <c r="V11"/>
  <c r="B12"/>
  <c r="C12"/>
  <c r="D12"/>
  <c r="E12"/>
  <c r="H12"/>
  <c r="J12"/>
  <c r="K12"/>
  <c r="S12"/>
  <c r="T12"/>
  <c r="U12"/>
  <c r="V12"/>
  <c r="B13"/>
  <c r="C13"/>
  <c r="D13"/>
  <c r="E13"/>
  <c r="H13"/>
  <c r="J13"/>
  <c r="K13"/>
  <c r="S13"/>
  <c r="T13"/>
  <c r="U13"/>
  <c r="V13"/>
  <c r="B14"/>
  <c r="C14"/>
  <c r="D14"/>
  <c r="E14"/>
  <c r="H14"/>
  <c r="J14"/>
  <c r="K14"/>
  <c r="S14"/>
  <c r="T14"/>
  <c r="U14"/>
  <c r="V14"/>
  <c r="B15"/>
  <c r="C15"/>
  <c r="D15"/>
  <c r="E15"/>
  <c r="H15"/>
  <c r="J15"/>
  <c r="K15"/>
  <c r="S15"/>
  <c r="T15"/>
  <c r="U15"/>
  <c r="V15"/>
  <c r="B16"/>
  <c r="C16"/>
  <c r="D16"/>
  <c r="E16"/>
  <c r="H16"/>
  <c r="J16"/>
  <c r="K16"/>
  <c r="S16"/>
  <c r="T16"/>
  <c r="U16"/>
  <c r="V16"/>
  <c r="B17"/>
  <c r="C17"/>
  <c r="D17"/>
  <c r="E17"/>
  <c r="H17"/>
  <c r="J17"/>
  <c r="K17"/>
  <c r="S17"/>
  <c r="T17"/>
  <c r="U17"/>
  <c r="V17"/>
  <c r="B18"/>
  <c r="C18"/>
  <c r="D18"/>
  <c r="E18"/>
  <c r="H18"/>
  <c r="J18"/>
  <c r="K18"/>
  <c r="S18"/>
  <c r="T18"/>
  <c r="U18"/>
  <c r="V18"/>
  <c r="B19"/>
  <c r="C19"/>
  <c r="D19"/>
  <c r="E19"/>
  <c r="H19"/>
  <c r="J19"/>
  <c r="K19"/>
  <c r="S19"/>
  <c r="T19"/>
  <c r="U19"/>
  <c r="V19"/>
  <c r="B20"/>
  <c r="C20"/>
  <c r="D20"/>
  <c r="E20"/>
  <c r="H20"/>
  <c r="J20"/>
  <c r="K20"/>
  <c r="S20"/>
  <c r="T20"/>
  <c r="U20"/>
  <c r="V20"/>
  <c r="B21"/>
  <c r="C21"/>
  <c r="D21"/>
  <c r="E21"/>
  <c r="H21"/>
  <c r="J21"/>
  <c r="K21"/>
  <c r="S21"/>
  <c r="T21"/>
  <c r="U21"/>
  <c r="V21"/>
  <c r="V23"/>
  <c r="Z23"/>
  <c r="Z7"/>
  <c r="N3" i="25"/>
  <c r="Q18"/>
  <c r="T3"/>
  <c r="U3"/>
  <c r="C33" i="1"/>
  <c r="D6"/>
  <c r="D33"/>
  <c r="F33"/>
  <c r="E6"/>
  <c r="E26"/>
  <c r="E7"/>
  <c r="E11"/>
  <c r="E12"/>
  <c r="E19"/>
  <c r="E16"/>
  <c r="E13"/>
  <c r="E18"/>
  <c r="E20"/>
  <c r="E22"/>
  <c r="E8"/>
  <c r="E23"/>
  <c r="E10"/>
  <c r="E24"/>
  <c r="E14"/>
  <c r="E33"/>
  <c r="G33"/>
  <c r="H33"/>
  <c r="I33"/>
  <c r="J33"/>
  <c r="K33"/>
  <c r="L33"/>
  <c r="B34"/>
  <c r="Z8" i="26"/>
  <c r="N4" i="25"/>
  <c r="T4"/>
  <c r="U4"/>
  <c r="C34" i="1"/>
  <c r="D7"/>
  <c r="D34"/>
  <c r="E34"/>
  <c r="F34"/>
  <c r="G34"/>
  <c r="H34"/>
  <c r="I34"/>
  <c r="J34"/>
  <c r="K34"/>
  <c r="L34"/>
  <c r="B35"/>
  <c r="Z17" i="26"/>
  <c r="N13" i="25"/>
  <c r="T13"/>
  <c r="U13"/>
  <c r="C35" i="1"/>
  <c r="D8"/>
  <c r="D35"/>
  <c r="F35"/>
  <c r="E35"/>
  <c r="G35"/>
  <c r="H35"/>
  <c r="I35"/>
  <c r="J35"/>
  <c r="K35"/>
  <c r="L35"/>
  <c r="B37"/>
  <c r="Z19" i="26"/>
  <c r="N15" i="25"/>
  <c r="T15"/>
  <c r="U15"/>
  <c r="C37" i="1"/>
  <c r="D10"/>
  <c r="D37"/>
  <c r="F37"/>
  <c r="E37"/>
  <c r="G37"/>
  <c r="H37"/>
  <c r="I37"/>
  <c r="J37"/>
  <c r="K37"/>
  <c r="L37"/>
  <c r="B38"/>
  <c r="Z9" i="26"/>
  <c r="N5" i="25"/>
  <c r="T5"/>
  <c r="U5"/>
  <c r="C38" i="1"/>
  <c r="D11"/>
  <c r="D38"/>
  <c r="F38"/>
  <c r="E38"/>
  <c r="G38"/>
  <c r="H38"/>
  <c r="I38"/>
  <c r="J38"/>
  <c r="K38"/>
  <c r="L38"/>
  <c r="B39"/>
  <c r="Z10" i="26"/>
  <c r="N6" i="25"/>
  <c r="T6"/>
  <c r="U6"/>
  <c r="C39" i="1"/>
  <c r="D12"/>
  <c r="D39"/>
  <c r="F39"/>
  <c r="E39"/>
  <c r="G39"/>
  <c r="H39"/>
  <c r="I39"/>
  <c r="J39"/>
  <c r="K39"/>
  <c r="L39"/>
  <c r="B40"/>
  <c r="Z13" i="26"/>
  <c r="N9" i="25"/>
  <c r="T9"/>
  <c r="U9"/>
  <c r="C40" i="1"/>
  <c r="D13"/>
  <c r="D40"/>
  <c r="F40"/>
  <c r="E40"/>
  <c r="G40"/>
  <c r="H40"/>
  <c r="I40"/>
  <c r="J40"/>
  <c r="K40"/>
  <c r="L40"/>
  <c r="B41"/>
  <c r="Z21" i="26"/>
  <c r="N17" i="25"/>
  <c r="T17"/>
  <c r="U17"/>
  <c r="C41" i="1"/>
  <c r="D14"/>
  <c r="D41"/>
  <c r="F41"/>
  <c r="E41"/>
  <c r="G41"/>
  <c r="H41"/>
  <c r="I41"/>
  <c r="J41"/>
  <c r="K41"/>
  <c r="L41"/>
  <c r="B43"/>
  <c r="L8" i="25"/>
  <c r="M8"/>
  <c r="N8"/>
  <c r="T8"/>
  <c r="U8"/>
  <c r="C43" i="1"/>
  <c r="D16"/>
  <c r="D43"/>
  <c r="E43"/>
  <c r="F43"/>
  <c r="G43"/>
  <c r="H43"/>
  <c r="I43"/>
  <c r="J43"/>
  <c r="K43"/>
  <c r="L43"/>
  <c r="B45"/>
  <c r="Z14" i="26"/>
  <c r="N10" i="25"/>
  <c r="T10"/>
  <c r="U10"/>
  <c r="C45" i="1"/>
  <c r="D18"/>
  <c r="D45"/>
  <c r="F45"/>
  <c r="E45"/>
  <c r="G45"/>
  <c r="H45"/>
  <c r="I45"/>
  <c r="J45"/>
  <c r="K45"/>
  <c r="L45"/>
  <c r="B46"/>
  <c r="Z11" i="26"/>
  <c r="N7" i="25"/>
  <c r="T7"/>
  <c r="U7"/>
  <c r="C46" i="1"/>
  <c r="D19"/>
  <c r="D46"/>
  <c r="F46"/>
  <c r="E46"/>
  <c r="G46"/>
  <c r="H46"/>
  <c r="I46"/>
  <c r="J46"/>
  <c r="K46"/>
  <c r="L46"/>
  <c r="B47"/>
  <c r="Z15" i="26"/>
  <c r="N11" i="25"/>
  <c r="T11"/>
  <c r="U11"/>
  <c r="C47" i="1"/>
  <c r="D20"/>
  <c r="D47"/>
  <c r="F47"/>
  <c r="E47"/>
  <c r="G47"/>
  <c r="H47"/>
  <c r="I47"/>
  <c r="J47"/>
  <c r="K47"/>
  <c r="L47"/>
  <c r="B49"/>
  <c r="Z16" i="26"/>
  <c r="N12" i="25"/>
  <c r="T12"/>
  <c r="U12"/>
  <c r="C49" i="1"/>
  <c r="D22"/>
  <c r="D49"/>
  <c r="F49"/>
  <c r="E49"/>
  <c r="G49"/>
  <c r="H49"/>
  <c r="I49"/>
  <c r="J49"/>
  <c r="K49"/>
  <c r="L49"/>
  <c r="B50"/>
  <c r="Z18" i="26"/>
  <c r="L14" i="25"/>
  <c r="M14"/>
  <c r="N14"/>
  <c r="T14"/>
  <c r="U14"/>
  <c r="C50" i="1"/>
  <c r="D23"/>
  <c r="D50"/>
  <c r="F50"/>
  <c r="E50"/>
  <c r="G50"/>
  <c r="H50"/>
  <c r="I50"/>
  <c r="J50"/>
  <c r="K50"/>
  <c r="L50"/>
  <c r="B51"/>
  <c r="Z20" i="26"/>
  <c r="N16" i="25"/>
  <c r="T16"/>
  <c r="U16"/>
  <c r="C51" i="1"/>
  <c r="D24"/>
  <c r="D51"/>
  <c r="F51"/>
  <c r="E51"/>
  <c r="G51"/>
  <c r="H51"/>
  <c r="I51"/>
  <c r="J51"/>
  <c r="K51"/>
  <c r="L51"/>
  <c r="B53"/>
  <c r="Z6" i="26"/>
  <c r="N2" i="25"/>
  <c r="T2"/>
  <c r="U2"/>
  <c r="C53" i="1"/>
  <c r="D26"/>
  <c r="D53"/>
  <c r="F53"/>
  <c r="E53"/>
  <c r="G53"/>
  <c r="H53"/>
  <c r="I53"/>
  <c r="J53"/>
  <c r="K53"/>
  <c r="L53"/>
  <c r="B28"/>
  <c r="B55"/>
  <c r="C55"/>
  <c r="D55"/>
  <c r="E55"/>
  <c r="F55"/>
  <c r="G55"/>
  <c r="H55"/>
  <c r="I55"/>
  <c r="D28"/>
  <c r="J55"/>
  <c r="K55"/>
  <c r="L55"/>
  <c r="D13" i="3"/>
  <c r="D16"/>
  <c r="D13" i="4"/>
  <c r="D16"/>
  <c r="D13" i="13"/>
  <c r="D15"/>
  <c r="D16"/>
  <c r="F30" i="4"/>
  <c r="C17" i="18"/>
  <c r="F17"/>
  <c r="M28" i="1"/>
  <c r="B38" i="18"/>
  <c r="H17"/>
  <c r="F17" i="16"/>
  <c r="B38"/>
  <c r="H17"/>
  <c r="F17" i="15"/>
  <c r="B38"/>
  <c r="H17"/>
  <c r="F17" i="14"/>
  <c r="B38"/>
  <c r="H17"/>
  <c r="F17" i="13"/>
  <c r="B38"/>
  <c r="H17"/>
  <c r="F17" i="12"/>
  <c r="B38"/>
  <c r="H17"/>
  <c r="F17" i="11"/>
  <c r="B38"/>
  <c r="H17"/>
  <c r="F17" i="10"/>
  <c r="B38"/>
  <c r="H17"/>
  <c r="F17" i="9"/>
  <c r="B38"/>
  <c r="H17"/>
  <c r="F17" i="19"/>
  <c r="B38"/>
  <c r="H17"/>
  <c r="F17" i="8"/>
  <c r="B38"/>
  <c r="H17"/>
  <c r="F17" i="7"/>
  <c r="B38"/>
  <c r="H17"/>
  <c r="F17" i="5"/>
  <c r="B38"/>
  <c r="H17"/>
  <c r="F17" i="6"/>
  <c r="B38"/>
  <c r="H17"/>
  <c r="F17" i="4"/>
  <c r="H17"/>
  <c r="AB8" i="26"/>
  <c r="AD8"/>
  <c r="D22" i="4"/>
  <c r="D24"/>
  <c r="C7" i="1"/>
  <c r="B19" i="4"/>
  <c r="D21"/>
  <c r="D19"/>
  <c r="D11"/>
  <c r="D5"/>
  <c r="D33"/>
  <c r="F33"/>
  <c r="G17"/>
  <c r="F17" i="3"/>
  <c r="AB7" i="26"/>
  <c r="AD7"/>
  <c r="D22" i="3"/>
  <c r="D24"/>
  <c r="C6" i="1"/>
  <c r="B19" i="3"/>
  <c r="D21"/>
  <c r="D19"/>
  <c r="D11"/>
  <c r="D5"/>
  <c r="D33"/>
  <c r="F33"/>
  <c r="G17"/>
  <c r="B38"/>
  <c r="H17"/>
  <c r="F17" i="17"/>
  <c r="B39"/>
  <c r="H17"/>
  <c r="E11" i="18"/>
  <c r="E33"/>
  <c r="C18"/>
  <c r="C12"/>
  <c r="C13"/>
  <c r="C11"/>
  <c r="B11"/>
  <c r="D13" i="17"/>
  <c r="D14" i="16"/>
  <c r="D13" i="15"/>
  <c r="D13" i="14"/>
  <c r="D13" i="12"/>
  <c r="D13" i="11"/>
  <c r="D13" i="10"/>
  <c r="D13" i="9"/>
  <c r="D13" i="8"/>
  <c r="D13" i="7"/>
  <c r="D13" i="6"/>
  <c r="D13" i="5"/>
  <c r="D14" i="18"/>
  <c r="D15"/>
  <c r="D16"/>
  <c r="D11"/>
  <c r="AB6" i="26"/>
  <c r="AD6"/>
  <c r="D22" i="17"/>
  <c r="AB20" i="26"/>
  <c r="AD20"/>
  <c r="D22" i="16"/>
  <c r="AB18" i="26"/>
  <c r="AD18"/>
  <c r="D22" i="15"/>
  <c r="AB16" i="26"/>
  <c r="AD16"/>
  <c r="D22" i="14"/>
  <c r="AB15" i="26"/>
  <c r="AC15"/>
  <c r="AD15"/>
  <c r="D22" i="13"/>
  <c r="AB11" i="26"/>
  <c r="AC11"/>
  <c r="AD11"/>
  <c r="D22" i="12"/>
  <c r="AB14" i="26"/>
  <c r="AD14"/>
  <c r="D22" i="11"/>
  <c r="AB12" i="26"/>
  <c r="AC12"/>
  <c r="AD12"/>
  <c r="D22" i="10"/>
  <c r="AB21" i="26"/>
  <c r="AC21"/>
  <c r="AD21"/>
  <c r="D22" i="9"/>
  <c r="AB13" i="26"/>
  <c r="AC13"/>
  <c r="AD13"/>
  <c r="D22" i="19"/>
  <c r="AB10" i="26"/>
  <c r="AC10"/>
  <c r="AD10"/>
  <c r="D22" i="8"/>
  <c r="AB9" i="26"/>
  <c r="AC9"/>
  <c r="AD9"/>
  <c r="D22" i="7"/>
  <c r="AB19" i="26"/>
  <c r="AC19"/>
  <c r="AD19"/>
  <c r="D22" i="6"/>
  <c r="AB17" i="26"/>
  <c r="AD17"/>
  <c r="D22" i="5"/>
  <c r="D22" i="18"/>
  <c r="D24" i="19"/>
  <c r="D24" i="17"/>
  <c r="D24" i="16"/>
  <c r="D24" i="15"/>
  <c r="D24" i="14"/>
  <c r="D24" i="13"/>
  <c r="D24" i="12"/>
  <c r="D24" i="11"/>
  <c r="D24" i="10"/>
  <c r="D24" i="9"/>
  <c r="D24" i="8"/>
  <c r="D24" i="7"/>
  <c r="D24" i="6"/>
  <c r="D24" i="5"/>
  <c r="D24" i="18"/>
  <c r="C20" i="1"/>
  <c r="B19" i="13"/>
  <c r="D21"/>
  <c r="C13" i="1"/>
  <c r="B19" i="19"/>
  <c r="D21"/>
  <c r="C26" i="1"/>
  <c r="B19" i="17"/>
  <c r="D21"/>
  <c r="C24" i="1"/>
  <c r="B19" i="16"/>
  <c r="D21"/>
  <c r="C23" i="1"/>
  <c r="B19" i="15"/>
  <c r="D21"/>
  <c r="C22" i="1"/>
  <c r="B19" i="14"/>
  <c r="D21"/>
  <c r="C19" i="1"/>
  <c r="B19" i="12"/>
  <c r="D21"/>
  <c r="C18" i="1"/>
  <c r="B19" i="11"/>
  <c r="D21"/>
  <c r="C16" i="1"/>
  <c r="B19" i="10"/>
  <c r="D21"/>
  <c r="C14" i="1"/>
  <c r="B19" i="9"/>
  <c r="D21"/>
  <c r="C12" i="1"/>
  <c r="B19" i="8"/>
  <c r="D21"/>
  <c r="C11" i="1"/>
  <c r="B19" i="7"/>
  <c r="D21"/>
  <c r="C10" i="1"/>
  <c r="B19" i="6"/>
  <c r="D21"/>
  <c r="C8" i="1"/>
  <c r="B19" i="5"/>
  <c r="D21"/>
  <c r="D21" i="18"/>
  <c r="D19"/>
  <c r="B5" i="13"/>
  <c r="C8"/>
  <c r="D7"/>
  <c r="D7" i="18"/>
  <c r="D5"/>
  <c r="D33"/>
  <c r="C26"/>
  <c r="C28"/>
  <c r="C20"/>
  <c r="C23"/>
  <c r="C25"/>
  <c r="C27"/>
  <c r="C29"/>
  <c r="C30"/>
  <c r="C31"/>
  <c r="C32"/>
  <c r="C19"/>
  <c r="B5"/>
  <c r="C9"/>
  <c r="C6"/>
  <c r="C8"/>
  <c r="C10"/>
  <c r="C5"/>
  <c r="C33"/>
  <c r="F33"/>
  <c r="G17"/>
  <c r="E11" i="17"/>
  <c r="E33"/>
  <c r="D15"/>
  <c r="D16"/>
  <c r="D11"/>
  <c r="D19"/>
  <c r="D5"/>
  <c r="D33"/>
  <c r="F33"/>
  <c r="G17"/>
  <c r="E11" i="16"/>
  <c r="E33"/>
  <c r="D15"/>
  <c r="D16"/>
  <c r="D11"/>
  <c r="D19"/>
  <c r="D5"/>
  <c r="D33"/>
  <c r="F33"/>
  <c r="G17"/>
  <c r="E11" i="15"/>
  <c r="E33"/>
  <c r="D15"/>
  <c r="D16"/>
  <c r="D11"/>
  <c r="D19"/>
  <c r="D5"/>
  <c r="D33"/>
  <c r="F33"/>
  <c r="G17"/>
  <c r="E11" i="14"/>
  <c r="E33"/>
  <c r="D15"/>
  <c r="D16"/>
  <c r="D11"/>
  <c r="D19"/>
  <c r="D5"/>
  <c r="D33"/>
  <c r="F33"/>
  <c r="G17"/>
  <c r="E11" i="13"/>
  <c r="E19"/>
  <c r="E33"/>
  <c r="D11"/>
  <c r="D19"/>
  <c r="D5"/>
  <c r="D33"/>
  <c r="F33"/>
  <c r="G17"/>
  <c r="E11" i="12"/>
  <c r="E33"/>
  <c r="D15"/>
  <c r="D16"/>
  <c r="D11"/>
  <c r="D19"/>
  <c r="D5"/>
  <c r="D33"/>
  <c r="F33"/>
  <c r="G17"/>
  <c r="E11" i="11"/>
  <c r="E33"/>
  <c r="D15"/>
  <c r="D16"/>
  <c r="D11"/>
  <c r="D19"/>
  <c r="D5"/>
  <c r="D33"/>
  <c r="F33"/>
  <c r="G17"/>
  <c r="E11" i="10"/>
  <c r="E33"/>
  <c r="D15"/>
  <c r="D16"/>
  <c r="D11"/>
  <c r="D19"/>
  <c r="D5"/>
  <c r="D33"/>
  <c r="F33"/>
  <c r="G17"/>
  <c r="E11" i="9"/>
  <c r="E33"/>
  <c r="D15"/>
  <c r="D16"/>
  <c r="D11"/>
  <c r="D19"/>
  <c r="D5"/>
  <c r="D33"/>
  <c r="F33"/>
  <c r="G17"/>
  <c r="E11" i="19"/>
  <c r="E33"/>
  <c r="D15"/>
  <c r="D16"/>
  <c r="D11"/>
  <c r="D19"/>
  <c r="D33"/>
  <c r="F33"/>
  <c r="G17"/>
  <c r="E11" i="8"/>
  <c r="E33"/>
  <c r="D15"/>
  <c r="D16"/>
  <c r="D11"/>
  <c r="D19"/>
  <c r="D5"/>
  <c r="D33"/>
  <c r="F33"/>
  <c r="G17"/>
  <c r="E11" i="7"/>
  <c r="E33"/>
  <c r="D15"/>
  <c r="D16"/>
  <c r="D11"/>
  <c r="D19"/>
  <c r="D5"/>
  <c r="D33"/>
  <c r="F33"/>
  <c r="G17"/>
  <c r="E11" i="6"/>
  <c r="E33"/>
  <c r="D15"/>
  <c r="D16"/>
  <c r="D11"/>
  <c r="D19"/>
  <c r="D5"/>
  <c r="D33"/>
  <c r="F33"/>
  <c r="G17"/>
  <c r="E11" i="5"/>
  <c r="E33"/>
  <c r="D16"/>
  <c r="D11"/>
  <c r="D19"/>
  <c r="D5"/>
  <c r="D33"/>
  <c r="F33"/>
  <c r="G17"/>
  <c r="E11" i="4"/>
  <c r="E33"/>
  <c r="D18" i="27"/>
  <c r="F28" i="18"/>
  <c r="F29"/>
  <c r="Z41" i="26"/>
  <c r="F28" i="8"/>
  <c r="O8" i="25"/>
  <c r="K14"/>
  <c r="O14"/>
  <c r="P18"/>
  <c r="P14"/>
  <c r="P8"/>
  <c r="J2"/>
  <c r="I2"/>
  <c r="J3"/>
  <c r="I3"/>
  <c r="J4"/>
  <c r="I4"/>
  <c r="J5"/>
  <c r="I5"/>
  <c r="J6"/>
  <c r="I6"/>
  <c r="J7"/>
  <c r="I7"/>
  <c r="J9"/>
  <c r="I9"/>
  <c r="J10"/>
  <c r="I10"/>
  <c r="J11"/>
  <c r="I11"/>
  <c r="J12"/>
  <c r="I12"/>
  <c r="J13"/>
  <c r="I13"/>
  <c r="J14"/>
  <c r="I14"/>
  <c r="J15"/>
  <c r="I15"/>
  <c r="J16"/>
  <c r="I16"/>
  <c r="J17"/>
  <c r="I17"/>
  <c r="C9" i="13"/>
  <c r="C6"/>
  <c r="C10"/>
  <c r="D5" i="19"/>
  <c r="F5" i="3"/>
  <c r="E19" i="10"/>
  <c r="B33"/>
  <c r="B39"/>
  <c r="F30"/>
  <c r="E19" i="19"/>
  <c r="E19" i="8"/>
  <c r="E19" i="7"/>
  <c r="E19" i="6"/>
  <c r="E19" i="5"/>
  <c r="F14" i="4"/>
  <c r="H14"/>
  <c r="E19"/>
  <c r="E11" i="3"/>
  <c r="E19"/>
  <c r="E33"/>
  <c r="E19" i="9"/>
  <c r="E19" i="11"/>
  <c r="E19" i="12"/>
  <c r="E19" i="14"/>
  <c r="E19" i="15"/>
  <c r="E19" i="16"/>
  <c r="T18" i="25"/>
  <c r="F24" i="3"/>
  <c r="H24"/>
  <c r="Z12" i="26"/>
  <c r="AF6"/>
  <c r="AF7"/>
  <c r="AF8"/>
  <c r="AF9"/>
  <c r="AF10"/>
  <c r="AF11"/>
  <c r="AF12"/>
  <c r="AF13"/>
  <c r="AF14"/>
  <c r="AF15"/>
  <c r="AF16"/>
  <c r="AF17"/>
  <c r="AF18"/>
  <c r="AF19"/>
  <c r="AF20"/>
  <c r="AF21"/>
  <c r="AF23"/>
  <c r="AF41"/>
  <c r="AF43"/>
  <c r="AD23"/>
  <c r="D23"/>
  <c r="AE23"/>
  <c r="AE43"/>
  <c r="AD41"/>
  <c r="AD43"/>
  <c r="AC23"/>
  <c r="AC43"/>
  <c r="AB23"/>
  <c r="AB43"/>
  <c r="AA6"/>
  <c r="AA7"/>
  <c r="AA8"/>
  <c r="AA9"/>
  <c r="AA10"/>
  <c r="AA11"/>
  <c r="AA12"/>
  <c r="AA13"/>
  <c r="AA14"/>
  <c r="AA15"/>
  <c r="AA16"/>
  <c r="AA17"/>
  <c r="AA18"/>
  <c r="AA19"/>
  <c r="AA20"/>
  <c r="AA21"/>
  <c r="AA23"/>
  <c r="AA43"/>
  <c r="Y43"/>
  <c r="X43"/>
  <c r="W43"/>
  <c r="U41"/>
  <c r="U43"/>
  <c r="P41"/>
  <c r="P23"/>
  <c r="S23"/>
  <c r="T23"/>
  <c r="P40"/>
  <c r="P43"/>
  <c r="Q23"/>
  <c r="Q41"/>
  <c r="Q43"/>
  <c r="M41"/>
  <c r="M43"/>
  <c r="L41"/>
  <c r="L43"/>
  <c r="K41"/>
  <c r="K23"/>
  <c r="K43"/>
  <c r="J23"/>
  <c r="J41"/>
  <c r="J43"/>
  <c r="I43"/>
  <c r="H23"/>
  <c r="H43"/>
  <c r="G43"/>
  <c r="F6"/>
  <c r="F7"/>
  <c r="F8"/>
  <c r="F9"/>
  <c r="F10"/>
  <c r="F11"/>
  <c r="F12"/>
  <c r="F13"/>
  <c r="F14"/>
  <c r="F15"/>
  <c r="F16"/>
  <c r="F17"/>
  <c r="F18"/>
  <c r="F19"/>
  <c r="F20"/>
  <c r="F21"/>
  <c r="F23"/>
  <c r="F43"/>
  <c r="E23"/>
  <c r="E41"/>
  <c r="E43"/>
  <c r="B19" i="18"/>
  <c r="D41" i="26"/>
  <c r="D43"/>
  <c r="N6"/>
  <c r="W6"/>
  <c r="AE6"/>
  <c r="AG6"/>
  <c r="AI6"/>
  <c r="AL6"/>
  <c r="AJ6"/>
  <c r="N7"/>
  <c r="W7"/>
  <c r="AE7"/>
  <c r="AG7"/>
  <c r="AI7"/>
  <c r="AL7"/>
  <c r="AJ7"/>
  <c r="N8"/>
  <c r="W8"/>
  <c r="AE8"/>
  <c r="AG8"/>
  <c r="AI8"/>
  <c r="AL8"/>
  <c r="AJ8"/>
  <c r="N9"/>
  <c r="W9"/>
  <c r="AE9"/>
  <c r="AG9"/>
  <c r="AI9"/>
  <c r="AL9"/>
  <c r="AJ9"/>
  <c r="N10"/>
  <c r="W10"/>
  <c r="AE10"/>
  <c r="AG10"/>
  <c r="AI10"/>
  <c r="AL10"/>
  <c r="AJ10"/>
  <c r="N11"/>
  <c r="W11"/>
  <c r="AE11"/>
  <c r="AG11"/>
  <c r="AI11"/>
  <c r="AL11"/>
  <c r="AJ11"/>
  <c r="N12"/>
  <c r="W12"/>
  <c r="AE12"/>
  <c r="AG12"/>
  <c r="AI12"/>
  <c r="AL12"/>
  <c r="AJ12"/>
  <c r="N13"/>
  <c r="W13"/>
  <c r="AE13"/>
  <c r="AG13"/>
  <c r="AI13"/>
  <c r="AL13"/>
  <c r="AJ13"/>
  <c r="N14"/>
  <c r="W14"/>
  <c r="AE14"/>
  <c r="AG14"/>
  <c r="AI14"/>
  <c r="AL14"/>
  <c r="AJ14"/>
  <c r="N15"/>
  <c r="W15"/>
  <c r="AE15"/>
  <c r="AG15"/>
  <c r="AI15"/>
  <c r="AL15"/>
  <c r="AJ15"/>
  <c r="N16"/>
  <c r="W16"/>
  <c r="AE16"/>
  <c r="AG16"/>
  <c r="AI16"/>
  <c r="AL16"/>
  <c r="AJ16"/>
  <c r="N17"/>
  <c r="W17"/>
  <c r="AE17"/>
  <c r="AG17"/>
  <c r="AI17"/>
  <c r="AL17"/>
  <c r="AJ17"/>
  <c r="N18"/>
  <c r="W18"/>
  <c r="AE18"/>
  <c r="AG18"/>
  <c r="AI18"/>
  <c r="AL18"/>
  <c r="AJ18"/>
  <c r="N19"/>
  <c r="W19"/>
  <c r="AE19"/>
  <c r="AG19"/>
  <c r="AI19"/>
  <c r="AL19"/>
  <c r="AJ19"/>
  <c r="N20"/>
  <c r="W20"/>
  <c r="AE20"/>
  <c r="AG20"/>
  <c r="AI20"/>
  <c r="AL20"/>
  <c r="AJ20"/>
  <c r="N21"/>
  <c r="W21"/>
  <c r="AE21"/>
  <c r="AG21"/>
  <c r="AI21"/>
  <c r="AL21"/>
  <c r="AJ21"/>
  <c r="B23"/>
  <c r="C23"/>
  <c r="L23"/>
  <c r="M23"/>
  <c r="AG23"/>
  <c r="AJ23"/>
  <c r="AK23"/>
  <c r="AL23"/>
  <c r="H24"/>
  <c r="J24"/>
  <c r="K24"/>
  <c r="L24"/>
  <c r="M24"/>
  <c r="P24"/>
  <c r="Q24"/>
  <c r="S24"/>
  <c r="T24"/>
  <c r="U24"/>
  <c r="V24"/>
  <c r="AA24"/>
  <c r="Z25"/>
  <c r="C27"/>
  <c r="E27"/>
  <c r="D27"/>
  <c r="AA27"/>
  <c r="AA28"/>
  <c r="E19" i="18"/>
  <c r="E18" i="25"/>
  <c r="F2"/>
  <c r="F3"/>
  <c r="F4"/>
  <c r="F5"/>
  <c r="F6"/>
  <c r="F7"/>
  <c r="J8"/>
  <c r="F9"/>
  <c r="F10"/>
  <c r="F11"/>
  <c r="F12"/>
  <c r="F13"/>
  <c r="F14"/>
  <c r="F15"/>
  <c r="F16"/>
  <c r="F17"/>
  <c r="F18"/>
  <c r="J18"/>
  <c r="L18"/>
  <c r="B33" i="11"/>
  <c r="F28" i="10"/>
  <c r="B33" i="18"/>
  <c r="B33" i="17"/>
  <c r="E19"/>
  <c r="B33" i="16"/>
  <c r="F30"/>
  <c r="B33" i="15"/>
  <c r="F30"/>
  <c r="B33" i="14"/>
  <c r="F30"/>
  <c r="B33" i="13"/>
  <c r="F30"/>
  <c r="B33" i="12"/>
  <c r="F30"/>
  <c r="B33" i="9"/>
  <c r="B33" i="3"/>
  <c r="B33" i="4"/>
  <c r="C12"/>
  <c r="B33" i="5"/>
  <c r="B33" i="6"/>
  <c r="B33" i="7"/>
  <c r="B33" i="8"/>
  <c r="B33" i="19"/>
  <c r="F30" i="6"/>
  <c r="F30" i="5"/>
  <c r="F30" i="7"/>
  <c r="F30" i="8"/>
  <c r="F30" i="19"/>
  <c r="F30" i="9"/>
  <c r="F30" i="11"/>
  <c r="F30" i="18"/>
  <c r="F30" i="17"/>
  <c r="F30" i="3"/>
  <c r="F23" i="16"/>
  <c r="H23"/>
  <c r="F8"/>
  <c r="H8"/>
  <c r="F13"/>
  <c r="H13"/>
  <c r="F23" i="18"/>
  <c r="H23"/>
  <c r="F13"/>
  <c r="H13"/>
  <c r="F8"/>
  <c r="H8"/>
  <c r="F23" i="17"/>
  <c r="H23"/>
  <c r="F14"/>
  <c r="H14"/>
  <c r="F8"/>
  <c r="H8"/>
  <c r="F23" i="15"/>
  <c r="B39"/>
  <c r="H23"/>
  <c r="F8"/>
  <c r="H8"/>
  <c r="F14"/>
  <c r="H14"/>
  <c r="F23" i="14"/>
  <c r="H23"/>
  <c r="F14"/>
  <c r="H14"/>
  <c r="F8"/>
  <c r="H8"/>
  <c r="F8" i="13"/>
  <c r="H8"/>
  <c r="F14"/>
  <c r="H14"/>
  <c r="F23"/>
  <c r="H23"/>
  <c r="F23" i="12"/>
  <c r="H23"/>
  <c r="F14"/>
  <c r="H14"/>
  <c r="F8"/>
  <c r="H8"/>
  <c r="F23" i="11"/>
  <c r="H23"/>
  <c r="F14"/>
  <c r="H14"/>
  <c r="F8"/>
  <c r="H8"/>
  <c r="F23" i="10"/>
  <c r="H23"/>
  <c r="F14"/>
  <c r="H14"/>
  <c r="F8"/>
  <c r="H8"/>
  <c r="F23" i="9"/>
  <c r="H23"/>
  <c r="F22"/>
  <c r="F14"/>
  <c r="H14"/>
  <c r="F8"/>
  <c r="H8"/>
  <c r="F23" i="19"/>
  <c r="H23"/>
  <c r="F14"/>
  <c r="H14"/>
  <c r="F8"/>
  <c r="H8"/>
  <c r="F23" i="8"/>
  <c r="H23"/>
  <c r="F22"/>
  <c r="F14"/>
  <c r="H14"/>
  <c r="F8"/>
  <c r="H8"/>
  <c r="F8" i="7"/>
  <c r="H8"/>
  <c r="F14"/>
  <c r="H14"/>
  <c r="F23"/>
  <c r="H23"/>
  <c r="F23" i="6"/>
  <c r="H23"/>
  <c r="F14"/>
  <c r="H14"/>
  <c r="F8"/>
  <c r="H8"/>
  <c r="F23" i="5"/>
  <c r="H23"/>
  <c r="F8"/>
  <c r="H8"/>
  <c r="F14"/>
  <c r="H14"/>
  <c r="F23" i="4"/>
  <c r="H23"/>
  <c r="F8"/>
  <c r="H8"/>
  <c r="F8" i="3"/>
  <c r="H8"/>
  <c r="F14"/>
  <c r="H14"/>
  <c r="F23"/>
  <c r="H23"/>
  <c r="F21" i="18"/>
  <c r="F20"/>
  <c r="F22" i="17"/>
  <c r="F21"/>
  <c r="F20"/>
  <c r="F22" i="16"/>
  <c r="F21"/>
  <c r="F20"/>
  <c r="F22" i="15"/>
  <c r="F21"/>
  <c r="F20"/>
  <c r="F22" i="14"/>
  <c r="F21"/>
  <c r="F20"/>
  <c r="F22" i="13"/>
  <c r="F21"/>
  <c r="F20"/>
  <c r="F22" i="12"/>
  <c r="F21"/>
  <c r="F20"/>
  <c r="F22" i="11"/>
  <c r="F21"/>
  <c r="F20"/>
  <c r="F21" i="10"/>
  <c r="F20"/>
  <c r="F21" i="9"/>
  <c r="F20"/>
  <c r="F22" i="19"/>
  <c r="F21"/>
  <c r="F20"/>
  <c r="F21" i="8"/>
  <c r="F20"/>
  <c r="F22" i="7"/>
  <c r="F21"/>
  <c r="F20"/>
  <c r="F22" i="6"/>
  <c r="F21"/>
  <c r="F20"/>
  <c r="F22" i="5"/>
  <c r="F21"/>
  <c r="F20"/>
  <c r="F22" i="4"/>
  <c r="F21"/>
  <c r="F20"/>
  <c r="F22" i="3"/>
  <c r="F21"/>
  <c r="F20"/>
  <c r="B39" i="19"/>
  <c r="B40"/>
  <c r="F32"/>
  <c r="H32"/>
  <c r="F31"/>
  <c r="H31"/>
  <c r="H30"/>
  <c r="F27"/>
  <c r="H27"/>
  <c r="F26"/>
  <c r="H26"/>
  <c r="F25"/>
  <c r="H25"/>
  <c r="F24"/>
  <c r="H24"/>
  <c r="H22"/>
  <c r="H21"/>
  <c r="H20"/>
  <c r="F18"/>
  <c r="H18"/>
  <c r="F16"/>
  <c r="H16"/>
  <c r="F15"/>
  <c r="H15"/>
  <c r="F13"/>
  <c r="H13"/>
  <c r="F12"/>
  <c r="H12"/>
  <c r="F11"/>
  <c r="H11"/>
  <c r="F10"/>
  <c r="H10"/>
  <c r="F9"/>
  <c r="H9"/>
  <c r="F7"/>
  <c r="H7"/>
  <c r="F6"/>
  <c r="H6"/>
  <c r="F5"/>
  <c r="H5"/>
  <c r="B39" i="18"/>
  <c r="B40"/>
  <c r="F32"/>
  <c r="H32"/>
  <c r="F31"/>
  <c r="H31"/>
  <c r="H30"/>
  <c r="F27"/>
  <c r="H27"/>
  <c r="F26"/>
  <c r="H26"/>
  <c r="F25"/>
  <c r="H25"/>
  <c r="F24"/>
  <c r="H24"/>
  <c r="H21"/>
  <c r="H20"/>
  <c r="F15"/>
  <c r="H15"/>
  <c r="F14"/>
  <c r="H14"/>
  <c r="F12"/>
  <c r="H12"/>
  <c r="F9"/>
  <c r="H9"/>
  <c r="F7"/>
  <c r="H7"/>
  <c r="F6"/>
  <c r="H6"/>
  <c r="B40" i="17"/>
  <c r="B41"/>
  <c r="F32"/>
  <c r="H32"/>
  <c r="F31"/>
  <c r="H31"/>
  <c r="H30"/>
  <c r="F27"/>
  <c r="H27"/>
  <c r="F26"/>
  <c r="H26"/>
  <c r="F25"/>
  <c r="H25"/>
  <c r="F24"/>
  <c r="H24"/>
  <c r="H22"/>
  <c r="H21"/>
  <c r="H20"/>
  <c r="F18"/>
  <c r="H18"/>
  <c r="F16"/>
  <c r="H16"/>
  <c r="F15"/>
  <c r="H15"/>
  <c r="F13"/>
  <c r="H13"/>
  <c r="F12"/>
  <c r="H12"/>
  <c r="F11"/>
  <c r="H11"/>
  <c r="F9"/>
  <c r="H9"/>
  <c r="F7"/>
  <c r="H7"/>
  <c r="F6"/>
  <c r="H6"/>
  <c r="B39" i="16"/>
  <c r="B40"/>
  <c r="F32"/>
  <c r="H32"/>
  <c r="F31"/>
  <c r="H31"/>
  <c r="H30"/>
  <c r="F27"/>
  <c r="H27"/>
  <c r="F26"/>
  <c r="H26"/>
  <c r="F25"/>
  <c r="H25"/>
  <c r="F24"/>
  <c r="H24"/>
  <c r="H22"/>
  <c r="H21"/>
  <c r="H20"/>
  <c r="F18"/>
  <c r="H18"/>
  <c r="F16"/>
  <c r="H16"/>
  <c r="F15"/>
  <c r="H15"/>
  <c r="F14"/>
  <c r="H14"/>
  <c r="F12"/>
  <c r="H12"/>
  <c r="F11"/>
  <c r="H11"/>
  <c r="F10"/>
  <c r="H10"/>
  <c r="F9"/>
  <c r="H9"/>
  <c r="F7"/>
  <c r="H7"/>
  <c r="F6"/>
  <c r="H6"/>
  <c r="F5"/>
  <c r="H5"/>
  <c r="B40" i="15"/>
  <c r="F32"/>
  <c r="H32"/>
  <c r="F31"/>
  <c r="H31"/>
  <c r="H30"/>
  <c r="F27"/>
  <c r="H27"/>
  <c r="F26"/>
  <c r="H26"/>
  <c r="F25"/>
  <c r="H25"/>
  <c r="F24"/>
  <c r="H24"/>
  <c r="H22"/>
  <c r="H21"/>
  <c r="H20"/>
  <c r="F18"/>
  <c r="H18"/>
  <c r="F16"/>
  <c r="H16"/>
  <c r="F15"/>
  <c r="H15"/>
  <c r="F13"/>
  <c r="H13"/>
  <c r="F12"/>
  <c r="H12"/>
  <c r="F11"/>
  <c r="H11"/>
  <c r="F10"/>
  <c r="H10"/>
  <c r="F9"/>
  <c r="H9"/>
  <c r="F7"/>
  <c r="H7"/>
  <c r="F6"/>
  <c r="H6"/>
  <c r="F5"/>
  <c r="H5"/>
  <c r="B39" i="14"/>
  <c r="B40"/>
  <c r="F32"/>
  <c r="H32"/>
  <c r="F31"/>
  <c r="H31"/>
  <c r="H30"/>
  <c r="F27"/>
  <c r="H27"/>
  <c r="F26"/>
  <c r="H26"/>
  <c r="F25"/>
  <c r="H25"/>
  <c r="F24"/>
  <c r="H24"/>
  <c r="H22"/>
  <c r="H21"/>
  <c r="H20"/>
  <c r="F18"/>
  <c r="H18"/>
  <c r="F16"/>
  <c r="H16"/>
  <c r="F15"/>
  <c r="H15"/>
  <c r="F13"/>
  <c r="H13"/>
  <c r="F12"/>
  <c r="H12"/>
  <c r="F11"/>
  <c r="H11"/>
  <c r="F10"/>
  <c r="H10"/>
  <c r="F9"/>
  <c r="H9"/>
  <c r="F7"/>
  <c r="H7"/>
  <c r="F6"/>
  <c r="H6"/>
  <c r="F5"/>
  <c r="H5"/>
  <c r="B39" i="13"/>
  <c r="B40"/>
  <c r="F32"/>
  <c r="H32"/>
  <c r="F31"/>
  <c r="H31"/>
  <c r="H30"/>
  <c r="F27"/>
  <c r="H27"/>
  <c r="F26"/>
  <c r="H26"/>
  <c r="F25"/>
  <c r="H25"/>
  <c r="F24"/>
  <c r="H24"/>
  <c r="H22"/>
  <c r="H21"/>
  <c r="H20"/>
  <c r="F18"/>
  <c r="H18"/>
  <c r="F16"/>
  <c r="H16"/>
  <c r="F15"/>
  <c r="H15"/>
  <c r="F13"/>
  <c r="H13"/>
  <c r="F12"/>
  <c r="H12"/>
  <c r="F11"/>
  <c r="H11"/>
  <c r="F10"/>
  <c r="H10"/>
  <c r="F9"/>
  <c r="H9"/>
  <c r="F7"/>
  <c r="H7"/>
  <c r="F6"/>
  <c r="H6"/>
  <c r="F5"/>
  <c r="H5"/>
  <c r="B39" i="12"/>
  <c r="B40"/>
  <c r="F32"/>
  <c r="H32"/>
  <c r="F31"/>
  <c r="H31"/>
  <c r="H30"/>
  <c r="F27"/>
  <c r="H27"/>
  <c r="F26"/>
  <c r="H26"/>
  <c r="F25"/>
  <c r="H25"/>
  <c r="F24"/>
  <c r="H24"/>
  <c r="H22"/>
  <c r="H21"/>
  <c r="H20"/>
  <c r="F18"/>
  <c r="H18"/>
  <c r="F16"/>
  <c r="H16"/>
  <c r="F15"/>
  <c r="H15"/>
  <c r="F13"/>
  <c r="H13"/>
  <c r="F12"/>
  <c r="H12"/>
  <c r="F11"/>
  <c r="H11"/>
  <c r="F10"/>
  <c r="H10"/>
  <c r="F9"/>
  <c r="H9"/>
  <c r="F7"/>
  <c r="H7"/>
  <c r="F6"/>
  <c r="H6"/>
  <c r="F5"/>
  <c r="H5"/>
  <c r="B39" i="11"/>
  <c r="B40"/>
  <c r="F32"/>
  <c r="H32"/>
  <c r="F31"/>
  <c r="H31"/>
  <c r="H30"/>
  <c r="F28"/>
  <c r="H28"/>
  <c r="F27"/>
  <c r="H27"/>
  <c r="F26"/>
  <c r="H26"/>
  <c r="F25"/>
  <c r="H25"/>
  <c r="F24"/>
  <c r="H24"/>
  <c r="H22"/>
  <c r="H21"/>
  <c r="H20"/>
  <c r="F18"/>
  <c r="H18"/>
  <c r="F16"/>
  <c r="H16"/>
  <c r="F15"/>
  <c r="H15"/>
  <c r="F13"/>
  <c r="H13"/>
  <c r="F12"/>
  <c r="H12"/>
  <c r="F11"/>
  <c r="H11"/>
  <c r="F10"/>
  <c r="H10"/>
  <c r="F9"/>
  <c r="H9"/>
  <c r="F7"/>
  <c r="H7"/>
  <c r="F6"/>
  <c r="H6"/>
  <c r="F5"/>
  <c r="H5"/>
  <c r="B40" i="10"/>
  <c r="F32"/>
  <c r="H32"/>
  <c r="F31"/>
  <c r="H31"/>
  <c r="H30"/>
  <c r="H28"/>
  <c r="F27"/>
  <c r="H27"/>
  <c r="F26"/>
  <c r="H26"/>
  <c r="F25"/>
  <c r="H25"/>
  <c r="F24"/>
  <c r="H24"/>
  <c r="F22"/>
  <c r="H22"/>
  <c r="H21"/>
  <c r="H20"/>
  <c r="F18"/>
  <c r="H18"/>
  <c r="F16"/>
  <c r="H16"/>
  <c r="F15"/>
  <c r="H15"/>
  <c r="F13"/>
  <c r="H13"/>
  <c r="F12"/>
  <c r="H12"/>
  <c r="F11"/>
  <c r="H11"/>
  <c r="F10"/>
  <c r="H10"/>
  <c r="F9"/>
  <c r="H9"/>
  <c r="F7"/>
  <c r="H7"/>
  <c r="F6"/>
  <c r="H6"/>
  <c r="F5"/>
  <c r="H5"/>
  <c r="B39" i="9"/>
  <c r="B40"/>
  <c r="F32"/>
  <c r="H32"/>
  <c r="F31"/>
  <c r="H31"/>
  <c r="H30"/>
  <c r="F27"/>
  <c r="H27"/>
  <c r="F26"/>
  <c r="H26"/>
  <c r="F25"/>
  <c r="H25"/>
  <c r="F24"/>
  <c r="H24"/>
  <c r="H22"/>
  <c r="H21"/>
  <c r="H20"/>
  <c r="F18"/>
  <c r="H18"/>
  <c r="F16"/>
  <c r="H16"/>
  <c r="F15"/>
  <c r="H15"/>
  <c r="F13"/>
  <c r="H13"/>
  <c r="F12"/>
  <c r="H12"/>
  <c r="F11"/>
  <c r="H11"/>
  <c r="F10"/>
  <c r="H10"/>
  <c r="F9"/>
  <c r="H9"/>
  <c r="F7"/>
  <c r="H7"/>
  <c r="F6"/>
  <c r="H6"/>
  <c r="F5"/>
  <c r="H5"/>
  <c r="B39" i="8"/>
  <c r="B40"/>
  <c r="F32"/>
  <c r="H32"/>
  <c r="F31"/>
  <c r="H31"/>
  <c r="H30"/>
  <c r="F27"/>
  <c r="H27"/>
  <c r="F26"/>
  <c r="H26"/>
  <c r="F25"/>
  <c r="H25"/>
  <c r="F24"/>
  <c r="H24"/>
  <c r="H22"/>
  <c r="H21"/>
  <c r="H20"/>
  <c r="F18"/>
  <c r="H18"/>
  <c r="F16"/>
  <c r="H16"/>
  <c r="F15"/>
  <c r="H15"/>
  <c r="F13"/>
  <c r="H13"/>
  <c r="F12"/>
  <c r="H12"/>
  <c r="F11"/>
  <c r="H11"/>
  <c r="F10"/>
  <c r="H10"/>
  <c r="F9"/>
  <c r="H9"/>
  <c r="F7"/>
  <c r="H7"/>
  <c r="F6"/>
  <c r="H6"/>
  <c r="F5"/>
  <c r="H5"/>
  <c r="B39" i="7"/>
  <c r="B40"/>
  <c r="F32"/>
  <c r="H32"/>
  <c r="F31"/>
  <c r="H31"/>
  <c r="H30"/>
  <c r="F27"/>
  <c r="H27"/>
  <c r="F26"/>
  <c r="H26"/>
  <c r="F25"/>
  <c r="H25"/>
  <c r="F24"/>
  <c r="H24"/>
  <c r="H22"/>
  <c r="H21"/>
  <c r="H20"/>
  <c r="F18"/>
  <c r="H18"/>
  <c r="F16"/>
  <c r="H16"/>
  <c r="F15"/>
  <c r="H15"/>
  <c r="F13"/>
  <c r="H13"/>
  <c r="F12"/>
  <c r="H12"/>
  <c r="F11"/>
  <c r="H11"/>
  <c r="F10"/>
  <c r="H10"/>
  <c r="F9"/>
  <c r="H9"/>
  <c r="F7"/>
  <c r="H7"/>
  <c r="F6"/>
  <c r="H6"/>
  <c r="F5"/>
  <c r="H5"/>
  <c r="B39" i="6"/>
  <c r="B40"/>
  <c r="F32"/>
  <c r="H32"/>
  <c r="F31"/>
  <c r="H31"/>
  <c r="H30"/>
  <c r="F27"/>
  <c r="H27"/>
  <c r="F26"/>
  <c r="H26"/>
  <c r="F25"/>
  <c r="H25"/>
  <c r="F24"/>
  <c r="H24"/>
  <c r="H22"/>
  <c r="H21"/>
  <c r="H20"/>
  <c r="F18"/>
  <c r="H18"/>
  <c r="F16"/>
  <c r="H16"/>
  <c r="F15"/>
  <c r="H15"/>
  <c r="F13"/>
  <c r="H13"/>
  <c r="F12"/>
  <c r="H12"/>
  <c r="F11"/>
  <c r="H11"/>
  <c r="F10"/>
  <c r="H10"/>
  <c r="F9"/>
  <c r="H9"/>
  <c r="F7"/>
  <c r="H7"/>
  <c r="F6"/>
  <c r="H6"/>
  <c r="F5"/>
  <c r="H5"/>
  <c r="B39" i="5"/>
  <c r="B40"/>
  <c r="F32"/>
  <c r="H32"/>
  <c r="F31"/>
  <c r="H31"/>
  <c r="H30"/>
  <c r="F27"/>
  <c r="H27"/>
  <c r="F26"/>
  <c r="H26"/>
  <c r="F25"/>
  <c r="H25"/>
  <c r="F24"/>
  <c r="H24"/>
  <c r="H22"/>
  <c r="H21"/>
  <c r="H20"/>
  <c r="F18"/>
  <c r="H18"/>
  <c r="F16"/>
  <c r="H16"/>
  <c r="F15"/>
  <c r="H15"/>
  <c r="F13"/>
  <c r="H13"/>
  <c r="F12"/>
  <c r="H12"/>
  <c r="F11"/>
  <c r="H11"/>
  <c r="F10"/>
  <c r="H10"/>
  <c r="F9"/>
  <c r="H9"/>
  <c r="F7"/>
  <c r="H7"/>
  <c r="F6"/>
  <c r="H6"/>
  <c r="F5"/>
  <c r="H5"/>
  <c r="B39" i="3"/>
  <c r="B40"/>
  <c r="F32"/>
  <c r="H32"/>
  <c r="F31"/>
  <c r="H31"/>
  <c r="H30"/>
  <c r="F27"/>
  <c r="H27"/>
  <c r="F26"/>
  <c r="H26"/>
  <c r="F25"/>
  <c r="H25"/>
  <c r="H22"/>
  <c r="H21"/>
  <c r="H20"/>
  <c r="F18"/>
  <c r="H18"/>
  <c r="F16"/>
  <c r="H16"/>
  <c r="F15"/>
  <c r="H15"/>
  <c r="F13"/>
  <c r="H13"/>
  <c r="F12"/>
  <c r="H12"/>
  <c r="F11"/>
  <c r="H11"/>
  <c r="F10"/>
  <c r="H10"/>
  <c r="F9"/>
  <c r="H9"/>
  <c r="F7"/>
  <c r="H7"/>
  <c r="F6"/>
  <c r="H6"/>
  <c r="F9" i="4"/>
  <c r="H21"/>
  <c r="F15"/>
  <c r="H15"/>
  <c r="H9"/>
  <c r="F32"/>
  <c r="F31"/>
  <c r="F27"/>
  <c r="F26"/>
  <c r="F25"/>
  <c r="F24"/>
  <c r="F18"/>
  <c r="F13"/>
  <c r="F12"/>
  <c r="F7"/>
  <c r="F6"/>
  <c r="H32"/>
  <c r="H31"/>
  <c r="H30"/>
  <c r="H27"/>
  <c r="H26"/>
  <c r="H25"/>
  <c r="H24"/>
  <c r="H22"/>
  <c r="H20"/>
  <c r="H18"/>
  <c r="H13"/>
  <c r="H12"/>
  <c r="H7"/>
  <c r="H6"/>
  <c r="L26" i="1"/>
  <c r="L24"/>
  <c r="L23"/>
  <c r="L22"/>
  <c r="L20"/>
  <c r="L19"/>
  <c r="L18"/>
  <c r="L16"/>
  <c r="L14"/>
  <c r="L13"/>
  <c r="L12"/>
  <c r="L11"/>
  <c r="L10"/>
  <c r="L8"/>
  <c r="L7"/>
  <c r="L6"/>
  <c r="K28"/>
  <c r="J28"/>
  <c r="E28"/>
  <c r="C28"/>
  <c r="Q26"/>
  <c r="Q24"/>
  <c r="Q23"/>
  <c r="Q22"/>
  <c r="Q20"/>
  <c r="Q19"/>
  <c r="Q18"/>
  <c r="Q16"/>
  <c r="Q14"/>
  <c r="Q13"/>
  <c r="Q12"/>
  <c r="Q11"/>
  <c r="Q10"/>
  <c r="Q8"/>
  <c r="Q7"/>
  <c r="Q6"/>
  <c r="Q28"/>
  <c r="P28"/>
  <c r="O28"/>
  <c r="N28"/>
  <c r="I28"/>
  <c r="L28"/>
  <c r="B39" i="4"/>
  <c r="B40"/>
  <c r="F16"/>
  <c r="H16"/>
  <c r="F11"/>
  <c r="H11"/>
  <c r="F10"/>
  <c r="H10"/>
  <c r="F5"/>
  <c r="H5"/>
  <c r="F18" i="18"/>
  <c r="H18"/>
  <c r="F16"/>
  <c r="H16"/>
  <c r="F11"/>
  <c r="H11"/>
  <c r="F22"/>
  <c r="H22"/>
  <c r="H5" i="3"/>
  <c r="F10" i="18"/>
  <c r="H10"/>
  <c r="F5"/>
  <c r="H5"/>
  <c r="F10" i="17"/>
  <c r="H10"/>
  <c r="F5"/>
  <c r="H5"/>
  <c r="F29" i="10"/>
  <c r="G29"/>
  <c r="H29"/>
  <c r="F29" i="19"/>
  <c r="H29"/>
  <c r="F29" i="8"/>
  <c r="H29"/>
  <c r="G29"/>
  <c r="F29" i="7"/>
  <c r="H29"/>
  <c r="G29"/>
  <c r="F29" i="6"/>
  <c r="H29"/>
  <c r="G29"/>
  <c r="F29" i="5"/>
  <c r="H29"/>
  <c r="G29"/>
  <c r="G14" i="4"/>
  <c r="F29"/>
  <c r="H29"/>
  <c r="G29"/>
  <c r="F29" i="3"/>
  <c r="H29"/>
  <c r="G29"/>
  <c r="F29" i="9"/>
  <c r="H29"/>
  <c r="F29" i="11"/>
  <c r="H29"/>
  <c r="G29"/>
  <c r="F29" i="12"/>
  <c r="H29"/>
  <c r="G29"/>
  <c r="F29" i="13"/>
  <c r="H29"/>
  <c r="G29"/>
  <c r="F29" i="14"/>
  <c r="H29"/>
  <c r="G29"/>
  <c r="F29" i="15"/>
  <c r="H29"/>
  <c r="G29"/>
  <c r="F29" i="16"/>
  <c r="H29"/>
  <c r="G29"/>
  <c r="F29" i="17"/>
  <c r="H29"/>
  <c r="H29" i="18"/>
  <c r="N18" i="25"/>
  <c r="G24" i="3"/>
  <c r="D37" i="16"/>
  <c r="C37"/>
  <c r="F37"/>
  <c r="D37" i="15"/>
  <c r="C37"/>
  <c r="F37"/>
  <c r="D37" i="14"/>
  <c r="C37"/>
  <c r="F37"/>
  <c r="D37" i="13"/>
  <c r="C37"/>
  <c r="F37"/>
  <c r="D37" i="12"/>
  <c r="C37"/>
  <c r="F37"/>
  <c r="D37" i="11"/>
  <c r="C37"/>
  <c r="F37"/>
  <c r="D37" i="10"/>
  <c r="C37"/>
  <c r="F37"/>
  <c r="D37" i="8"/>
  <c r="C37"/>
  <c r="D37" i="7"/>
  <c r="C37"/>
  <c r="F37"/>
  <c r="D37" i="6"/>
  <c r="C37"/>
  <c r="F37"/>
  <c r="D37" i="5"/>
  <c r="C37"/>
  <c r="F37"/>
  <c r="D37" i="4"/>
  <c r="C37"/>
  <c r="F37"/>
  <c r="D37" i="3"/>
  <c r="C37"/>
  <c r="F37"/>
  <c r="B42" i="11"/>
  <c r="B42" i="10"/>
  <c r="B42" i="16"/>
  <c r="B42" i="15"/>
  <c r="B42" i="14"/>
  <c r="B43" i="13"/>
  <c r="B42" i="12"/>
  <c r="B42" i="3"/>
  <c r="B42" i="4"/>
  <c r="B42" i="5"/>
  <c r="B42" i="6"/>
  <c r="B42" i="7"/>
  <c r="B42" i="8"/>
  <c r="G23" i="16"/>
  <c r="G8"/>
  <c r="G13"/>
  <c r="G23" i="15"/>
  <c r="G8"/>
  <c r="G14"/>
  <c r="G23" i="14"/>
  <c r="G14"/>
  <c r="G8"/>
  <c r="G8" i="13"/>
  <c r="G14"/>
  <c r="G23"/>
  <c r="G23" i="12"/>
  <c r="G14"/>
  <c r="G8"/>
  <c r="G23" i="11"/>
  <c r="G14"/>
  <c r="G8"/>
  <c r="G23" i="10"/>
  <c r="G14"/>
  <c r="G8"/>
  <c r="G23" i="8"/>
  <c r="G14"/>
  <c r="G8"/>
  <c r="G8" i="7"/>
  <c r="G14"/>
  <c r="G23"/>
  <c r="G23" i="6"/>
  <c r="G14"/>
  <c r="G8"/>
  <c r="G23" i="5"/>
  <c r="G8"/>
  <c r="G14"/>
  <c r="G23" i="4"/>
  <c r="G8"/>
  <c r="G8" i="3"/>
  <c r="G14"/>
  <c r="G23"/>
  <c r="F28" i="17"/>
  <c r="H28"/>
  <c r="F19"/>
  <c r="H19"/>
  <c r="H33" i="16"/>
  <c r="G33"/>
  <c r="G32"/>
  <c r="G31"/>
  <c r="G30"/>
  <c r="F28"/>
  <c r="H28"/>
  <c r="G28"/>
  <c r="G27"/>
  <c r="G26"/>
  <c r="G25"/>
  <c r="G24"/>
  <c r="G22"/>
  <c r="G21"/>
  <c r="G20"/>
  <c r="F19"/>
  <c r="H19"/>
  <c r="G19"/>
  <c r="G18"/>
  <c r="G16"/>
  <c r="G15"/>
  <c r="G14"/>
  <c r="G12"/>
  <c r="G11"/>
  <c r="G10"/>
  <c r="G9"/>
  <c r="G7"/>
  <c r="G6"/>
  <c r="G5"/>
  <c r="H33" i="15"/>
  <c r="G33"/>
  <c r="G32"/>
  <c r="G31"/>
  <c r="G30"/>
  <c r="F28"/>
  <c r="H28"/>
  <c r="G28"/>
  <c r="G27"/>
  <c r="G26"/>
  <c r="G25"/>
  <c r="G24"/>
  <c r="G22"/>
  <c r="G21"/>
  <c r="G20"/>
  <c r="F19"/>
  <c r="H19"/>
  <c r="G19"/>
  <c r="G18"/>
  <c r="G16"/>
  <c r="G15"/>
  <c r="G13"/>
  <c r="G12"/>
  <c r="G11"/>
  <c r="G10"/>
  <c r="G9"/>
  <c r="G7"/>
  <c r="G6"/>
  <c r="G5"/>
  <c r="H33" i="14"/>
  <c r="G33"/>
  <c r="G32"/>
  <c r="G31"/>
  <c r="G30"/>
  <c r="F28"/>
  <c r="H28"/>
  <c r="G28"/>
  <c r="G27"/>
  <c r="G26"/>
  <c r="G25"/>
  <c r="G24"/>
  <c r="G22"/>
  <c r="G21"/>
  <c r="G20"/>
  <c r="F19"/>
  <c r="H19"/>
  <c r="G19"/>
  <c r="G18"/>
  <c r="G16"/>
  <c r="G15"/>
  <c r="G13"/>
  <c r="G12"/>
  <c r="G11"/>
  <c r="G10"/>
  <c r="G9"/>
  <c r="G7"/>
  <c r="G6"/>
  <c r="G5"/>
  <c r="H33" i="13"/>
  <c r="G33"/>
  <c r="G32"/>
  <c r="G31"/>
  <c r="G30"/>
  <c r="F28"/>
  <c r="H28"/>
  <c r="G28"/>
  <c r="G27"/>
  <c r="G26"/>
  <c r="G25"/>
  <c r="G24"/>
  <c r="G22"/>
  <c r="G21"/>
  <c r="G20"/>
  <c r="F19"/>
  <c r="H19"/>
  <c r="G19"/>
  <c r="G18"/>
  <c r="G16"/>
  <c r="G15"/>
  <c r="G13"/>
  <c r="G12"/>
  <c r="G11"/>
  <c r="G10"/>
  <c r="G9"/>
  <c r="G7"/>
  <c r="G6"/>
  <c r="G5"/>
  <c r="H33" i="12"/>
  <c r="G33"/>
  <c r="G32"/>
  <c r="G31"/>
  <c r="G30"/>
  <c r="F28"/>
  <c r="H28"/>
  <c r="G28"/>
  <c r="G27"/>
  <c r="G26"/>
  <c r="G25"/>
  <c r="G24"/>
  <c r="G22"/>
  <c r="G21"/>
  <c r="G20"/>
  <c r="F19"/>
  <c r="H19"/>
  <c r="G19"/>
  <c r="G18"/>
  <c r="G16"/>
  <c r="G15"/>
  <c r="G13"/>
  <c r="G12"/>
  <c r="G11"/>
  <c r="G10"/>
  <c r="G9"/>
  <c r="G7"/>
  <c r="G6"/>
  <c r="G5"/>
  <c r="H33" i="11"/>
  <c r="G33"/>
  <c r="G32"/>
  <c r="G31"/>
  <c r="G30"/>
  <c r="G28"/>
  <c r="G27"/>
  <c r="G26"/>
  <c r="G25"/>
  <c r="G24"/>
  <c r="G22"/>
  <c r="G21"/>
  <c r="G20"/>
  <c r="F19"/>
  <c r="H19"/>
  <c r="G19"/>
  <c r="G18"/>
  <c r="G16"/>
  <c r="G15"/>
  <c r="G13"/>
  <c r="G12"/>
  <c r="G11"/>
  <c r="G10"/>
  <c r="G9"/>
  <c r="G7"/>
  <c r="G6"/>
  <c r="G5"/>
  <c r="H33" i="10"/>
  <c r="G33"/>
  <c r="G32"/>
  <c r="G31"/>
  <c r="G30"/>
  <c r="G28"/>
  <c r="G27"/>
  <c r="G26"/>
  <c r="G25"/>
  <c r="G24"/>
  <c r="G22"/>
  <c r="G21"/>
  <c r="G20"/>
  <c r="F19"/>
  <c r="H19"/>
  <c r="G19"/>
  <c r="G18"/>
  <c r="G16"/>
  <c r="G15"/>
  <c r="G13"/>
  <c r="G12"/>
  <c r="G11"/>
  <c r="G10"/>
  <c r="G9"/>
  <c r="G7"/>
  <c r="G6"/>
  <c r="G5"/>
  <c r="H33" i="8"/>
  <c r="G33"/>
  <c r="G32"/>
  <c r="G31"/>
  <c r="G30"/>
  <c r="H28"/>
  <c r="G28"/>
  <c r="G27"/>
  <c r="G26"/>
  <c r="G25"/>
  <c r="G24"/>
  <c r="G22"/>
  <c r="G21"/>
  <c r="G20"/>
  <c r="F19"/>
  <c r="H19"/>
  <c r="G19"/>
  <c r="G18"/>
  <c r="G16"/>
  <c r="G15"/>
  <c r="G13"/>
  <c r="G12"/>
  <c r="G11"/>
  <c r="G10"/>
  <c r="G9"/>
  <c r="G7"/>
  <c r="G6"/>
  <c r="G5"/>
  <c r="H33" i="7"/>
  <c r="G33"/>
  <c r="G32"/>
  <c r="G31"/>
  <c r="G30"/>
  <c r="F28"/>
  <c r="H28"/>
  <c r="G28"/>
  <c r="G27"/>
  <c r="G26"/>
  <c r="G25"/>
  <c r="G24"/>
  <c r="G22"/>
  <c r="G21"/>
  <c r="G20"/>
  <c r="F19"/>
  <c r="H19"/>
  <c r="G19"/>
  <c r="G18"/>
  <c r="G16"/>
  <c r="G15"/>
  <c r="G13"/>
  <c r="G12"/>
  <c r="G11"/>
  <c r="G10"/>
  <c r="G9"/>
  <c r="G7"/>
  <c r="G6"/>
  <c r="G5"/>
  <c r="H33" i="6"/>
  <c r="G33"/>
  <c r="G32"/>
  <c r="G31"/>
  <c r="G30"/>
  <c r="F28"/>
  <c r="H28"/>
  <c r="G28"/>
  <c r="G27"/>
  <c r="G26"/>
  <c r="G25"/>
  <c r="G24"/>
  <c r="G22"/>
  <c r="G21"/>
  <c r="G20"/>
  <c r="F19"/>
  <c r="H19"/>
  <c r="G19"/>
  <c r="G18"/>
  <c r="G16"/>
  <c r="G15"/>
  <c r="G13"/>
  <c r="G12"/>
  <c r="G11"/>
  <c r="G10"/>
  <c r="G9"/>
  <c r="G7"/>
  <c r="G6"/>
  <c r="G5"/>
  <c r="H33" i="5"/>
  <c r="G33"/>
  <c r="G32"/>
  <c r="G31"/>
  <c r="G30"/>
  <c r="F28"/>
  <c r="H28"/>
  <c r="G28"/>
  <c r="G27"/>
  <c r="G26"/>
  <c r="G25"/>
  <c r="G24"/>
  <c r="G22"/>
  <c r="G21"/>
  <c r="G20"/>
  <c r="F19"/>
  <c r="H19"/>
  <c r="G19"/>
  <c r="G18"/>
  <c r="G16"/>
  <c r="G15"/>
  <c r="G13"/>
  <c r="G12"/>
  <c r="G11"/>
  <c r="G10"/>
  <c r="G9"/>
  <c r="G7"/>
  <c r="G6"/>
  <c r="G5"/>
  <c r="H33" i="3"/>
  <c r="G33"/>
  <c r="G32"/>
  <c r="G31"/>
  <c r="G30"/>
  <c r="F28"/>
  <c r="H28"/>
  <c r="G28"/>
  <c r="G27"/>
  <c r="G26"/>
  <c r="G25"/>
  <c r="G22"/>
  <c r="G21"/>
  <c r="G20"/>
  <c r="F19"/>
  <c r="H19"/>
  <c r="G19"/>
  <c r="G18"/>
  <c r="G16"/>
  <c r="G15"/>
  <c r="G13"/>
  <c r="G12"/>
  <c r="G11"/>
  <c r="G10"/>
  <c r="G9"/>
  <c r="G7"/>
  <c r="G6"/>
  <c r="F28" i="4"/>
  <c r="H28"/>
  <c r="F19"/>
  <c r="H19"/>
  <c r="G26" i="1"/>
  <c r="G24"/>
  <c r="G23"/>
  <c r="G22"/>
  <c r="G20"/>
  <c r="G19"/>
  <c r="G18"/>
  <c r="G16"/>
  <c r="G12"/>
  <c r="G10"/>
  <c r="G8"/>
  <c r="G7"/>
  <c r="H26"/>
  <c r="F26"/>
  <c r="H24"/>
  <c r="F24"/>
  <c r="H23"/>
  <c r="F23"/>
  <c r="H22"/>
  <c r="F22"/>
  <c r="H20"/>
  <c r="F20"/>
  <c r="H19"/>
  <c r="F19"/>
  <c r="H18"/>
  <c r="F18"/>
  <c r="H16"/>
  <c r="F16"/>
  <c r="H12"/>
  <c r="F12"/>
  <c r="H10"/>
  <c r="F10"/>
  <c r="H8"/>
  <c r="F8"/>
  <c r="H7"/>
  <c r="F7"/>
  <c r="G6"/>
  <c r="H6"/>
  <c r="F6"/>
  <c r="H11"/>
  <c r="F11"/>
  <c r="G11"/>
  <c r="G21" i="4"/>
  <c r="G15"/>
  <c r="G9"/>
  <c r="G19"/>
  <c r="G33"/>
  <c r="G32"/>
  <c r="G31"/>
  <c r="G30"/>
  <c r="G28"/>
  <c r="G27"/>
  <c r="G26"/>
  <c r="G25"/>
  <c r="G24"/>
  <c r="G22"/>
  <c r="G20"/>
  <c r="G18"/>
  <c r="G16"/>
  <c r="G13"/>
  <c r="G12"/>
  <c r="G11"/>
  <c r="G10"/>
  <c r="G7"/>
  <c r="G6"/>
  <c r="G5"/>
  <c r="H33"/>
  <c r="G5" i="3"/>
  <c r="G29" i="17"/>
  <c r="D38"/>
  <c r="C38"/>
  <c r="B43"/>
  <c r="G23"/>
  <c r="G14"/>
  <c r="G8"/>
  <c r="H33"/>
  <c r="G33"/>
  <c r="G32"/>
  <c r="G31"/>
  <c r="G30"/>
  <c r="G28"/>
  <c r="G27"/>
  <c r="G26"/>
  <c r="G25"/>
  <c r="G24"/>
  <c r="G22"/>
  <c r="G21"/>
  <c r="G20"/>
  <c r="G19"/>
  <c r="G18"/>
  <c r="G16"/>
  <c r="G15"/>
  <c r="G13"/>
  <c r="G12"/>
  <c r="G11"/>
  <c r="G10"/>
  <c r="G9"/>
  <c r="G7"/>
  <c r="G6"/>
  <c r="G5"/>
  <c r="G29" i="9"/>
  <c r="D37"/>
  <c r="C37"/>
  <c r="F37"/>
  <c r="B42"/>
  <c r="G23"/>
  <c r="G14"/>
  <c r="G8"/>
  <c r="H33"/>
  <c r="G33"/>
  <c r="G32"/>
  <c r="G31"/>
  <c r="G30"/>
  <c r="F28"/>
  <c r="H28"/>
  <c r="G28"/>
  <c r="G27"/>
  <c r="G26"/>
  <c r="G25"/>
  <c r="G24"/>
  <c r="G22"/>
  <c r="G21"/>
  <c r="G20"/>
  <c r="F19"/>
  <c r="H19"/>
  <c r="G19"/>
  <c r="G18"/>
  <c r="G16"/>
  <c r="G15"/>
  <c r="G13"/>
  <c r="G12"/>
  <c r="G11"/>
  <c r="G10"/>
  <c r="G9"/>
  <c r="G7"/>
  <c r="G6"/>
  <c r="G5"/>
  <c r="H14" i="1"/>
  <c r="F14"/>
  <c r="G14"/>
  <c r="G29" i="19"/>
  <c r="D37"/>
  <c r="C37"/>
  <c r="F37"/>
  <c r="B42"/>
  <c r="G23"/>
  <c r="G14"/>
  <c r="G8"/>
  <c r="H33"/>
  <c r="G33"/>
  <c r="G32"/>
  <c r="G31"/>
  <c r="G30"/>
  <c r="F28"/>
  <c r="H28"/>
  <c r="G28"/>
  <c r="G27"/>
  <c r="G26"/>
  <c r="G25"/>
  <c r="G24"/>
  <c r="G22"/>
  <c r="G21"/>
  <c r="G20"/>
  <c r="F19"/>
  <c r="H19"/>
  <c r="G19"/>
  <c r="G18"/>
  <c r="G16"/>
  <c r="G15"/>
  <c r="G13"/>
  <c r="G12"/>
  <c r="G11"/>
  <c r="G10"/>
  <c r="G9"/>
  <c r="G7"/>
  <c r="G6"/>
  <c r="G5"/>
  <c r="G13" i="1"/>
  <c r="H13"/>
  <c r="F13"/>
  <c r="Z43" i="26"/>
  <c r="H28" i="18"/>
  <c r="H28" i="1"/>
  <c r="F28"/>
  <c r="G28"/>
  <c r="F19" i="18"/>
  <c r="H19"/>
  <c r="G29"/>
  <c r="D37"/>
  <c r="C37"/>
  <c r="F37"/>
  <c r="C42"/>
  <c r="G23"/>
  <c r="G13"/>
  <c r="G8"/>
  <c r="H33"/>
  <c r="G33"/>
  <c r="G32"/>
  <c r="G31"/>
  <c r="G30"/>
  <c r="G28"/>
  <c r="G27"/>
  <c r="G26"/>
  <c r="G25"/>
  <c r="G24"/>
  <c r="G22"/>
  <c r="G21"/>
  <c r="G20"/>
  <c r="G19"/>
  <c r="G18"/>
  <c r="G16"/>
  <c r="G15"/>
  <c r="G14"/>
  <c r="G12"/>
  <c r="G11"/>
  <c r="G10"/>
  <c r="G9"/>
  <c r="G7"/>
  <c r="G6"/>
  <c r="G5"/>
</calcChain>
</file>

<file path=xl/comments1.xml><?xml version="1.0" encoding="utf-8"?>
<comments xmlns="http://schemas.openxmlformats.org/spreadsheetml/2006/main">
  <authors>
    <author>Aben D.J. (Dirk)</author>
  </authors>
  <commentList>
    <comment ref="A5" authorId="0">
      <text>
        <r>
          <rPr>
            <b/>
            <sz val="8"/>
            <color indexed="81"/>
            <rFont val="Tahoma"/>
          </rPr>
          <t>Aben D.J. (Dirk):</t>
        </r>
        <r>
          <rPr>
            <sz val="8"/>
            <color indexed="81"/>
            <rFont val="Tahoma"/>
          </rPr>
          <t xml:space="preserve">
Bron: pdf bijstelling-verdeling-historische middelen-jeugdzorg-20111
pagina 11 en verder</t>
        </r>
      </text>
    </comment>
    <comment ref="L5" authorId="0">
      <text>
        <r>
          <rPr>
            <b/>
            <sz val="8"/>
            <color indexed="81"/>
            <rFont val="Tahoma"/>
          </rPr>
          <t>Aben D.J. (Dirk):</t>
        </r>
        <r>
          <rPr>
            <sz val="8"/>
            <color indexed="81"/>
            <rFont val="Tahoma"/>
          </rPr>
          <t xml:space="preserve">
Verdeling obv JBJR</t>
        </r>
      </text>
    </comment>
    <comment ref="M5" authorId="0">
      <text>
        <r>
          <rPr>
            <b/>
            <sz val="8"/>
            <color indexed="81"/>
            <rFont val="Tahoma"/>
          </rPr>
          <t>Aben D.J. (Dirk):</t>
        </r>
        <r>
          <rPr>
            <sz val="8"/>
            <color indexed="81"/>
            <rFont val="Tahoma"/>
          </rPr>
          <t xml:space="preserve">
Verdeling obv JBJR</t>
        </r>
      </text>
    </comment>
    <comment ref="T5" authorId="0">
      <text>
        <r>
          <rPr>
            <b/>
            <sz val="8"/>
            <color indexed="81"/>
            <rFont val="Tahoma"/>
          </rPr>
          <t>Aben D.J. (Dirk):</t>
        </r>
        <r>
          <rPr>
            <sz val="8"/>
            <color indexed="81"/>
            <rFont val="Tahoma"/>
          </rPr>
          <t xml:space="preserve">
Nieuw tarief? -5%</t>
        </r>
      </text>
    </comment>
    <comment ref="V5" authorId="0">
      <text>
        <r>
          <rPr>
            <b/>
            <sz val="8"/>
            <color indexed="81"/>
            <rFont val="Tahoma"/>
          </rPr>
          <t>Aben D.J. (Dirk):</t>
        </r>
        <r>
          <rPr>
            <sz val="8"/>
            <color indexed="81"/>
            <rFont val="Tahoma"/>
          </rPr>
          <t xml:space="preserve">
mensen wijkteam en specialistishce zorg</t>
        </r>
      </text>
    </comment>
    <comment ref="J23" authorId="0">
      <text>
        <r>
          <rPr>
            <b/>
            <sz val="8"/>
            <color indexed="81"/>
            <rFont val="Tahoma"/>
          </rPr>
          <t>Aben D.J. (Dirk):</t>
        </r>
        <r>
          <rPr>
            <sz val="8"/>
            <color indexed="81"/>
            <rFont val="Tahoma"/>
          </rPr>
          <t xml:space="preserve">
378 bedden kunnen naar 310, totaal gaat dan naar 17,082
van 146 bedden verlaagd met 5% = 139 bedden (8 juli 2014)</t>
        </r>
      </text>
    </comment>
    <comment ref="L23" authorId="0">
      <text>
        <r>
          <rPr>
            <b/>
            <sz val="8"/>
            <color indexed="81"/>
            <rFont val="Tahoma"/>
          </rPr>
          <t>Aben D.J. (Dirk):</t>
        </r>
        <r>
          <rPr>
            <sz val="8"/>
            <color indexed="81"/>
            <rFont val="Tahoma"/>
          </rPr>
          <t xml:space="preserve">
14,53 fte
7,7 en 6,83 fte</t>
        </r>
      </text>
    </comment>
    <comment ref="Z23" authorId="0">
      <text>
        <r>
          <rPr>
            <b/>
            <sz val="8"/>
            <color indexed="81"/>
            <rFont val="Tahoma"/>
          </rPr>
          <t>Aben D.J. (Dirk):</t>
        </r>
        <r>
          <rPr>
            <sz val="8"/>
            <color indexed="81"/>
            <rFont val="Tahoma"/>
          </rPr>
          <t xml:space="preserve">
budget 2014 +2,5% OVA - 5% bezuiniging
Boer B. de (Bart):
som Y6 t/m Y21. Handmatig met een percentage van 91.65% in plaats van 95% (getal delen door 95 en vervolgens vermenigvuldigen met 91,65%)</t>
        </r>
      </text>
    </comment>
  </commentList>
</comments>
</file>

<file path=xl/sharedStrings.xml><?xml version="1.0" encoding="utf-8"?>
<sst xmlns="http://schemas.openxmlformats.org/spreadsheetml/2006/main" count="1110" uniqueCount="229">
  <si>
    <t>Albrandswaard</t>
  </si>
  <si>
    <t>Barendrecht</t>
  </si>
  <si>
    <t>Ridderkerk</t>
  </si>
  <si>
    <t>Spijkenisse</t>
  </si>
  <si>
    <t>Bernisse</t>
  </si>
  <si>
    <t>Brielle</t>
  </si>
  <si>
    <t>Hellevoetsluis</t>
  </si>
  <si>
    <t>Westvoorne</t>
  </si>
  <si>
    <t>Krimpen aan den Ijssel</t>
  </si>
  <si>
    <t>Capelle aan den Ijssel</t>
  </si>
  <si>
    <t>Lansingerland</t>
  </si>
  <si>
    <t>Maassluis</t>
  </si>
  <si>
    <t>Schiedam</t>
  </si>
  <si>
    <t>Vlaardingen</t>
  </si>
  <si>
    <t>Rotterdam</t>
  </si>
  <si>
    <t>zvw</t>
  </si>
  <si>
    <t>awbz</t>
  </si>
  <si>
    <t>totaal</t>
  </si>
  <si>
    <t>stadsregio</t>
  </si>
  <si>
    <t>aantal jongeren</t>
  </si>
  <si>
    <t>Goeree-Overflakkee</t>
  </si>
  <si>
    <t>begrotingsgefinancierd (J&amp;O)</t>
  </si>
  <si>
    <t>Zvw (j-GGZ)</t>
  </si>
  <si>
    <t>Grondslagen historisch verdeelmodel</t>
  </si>
  <si>
    <t>gemeente</t>
  </si>
  <si>
    <t>Totaal</t>
  </si>
  <si>
    <t>AWBZ (jeugd met beperking)</t>
  </si>
  <si>
    <t>mei-circulaire</t>
  </si>
  <si>
    <t>mei-circulaire 2014</t>
  </si>
  <si>
    <t>% AWBZ</t>
  </si>
  <si>
    <t>cf verdeelmodel</t>
  </si>
  <si>
    <t>% Zvw (j-GGZ)</t>
  </si>
  <si>
    <t>% stadsregio</t>
  </si>
  <si>
    <t>Gemeenten</t>
  </si>
  <si>
    <t>Wijkteam</t>
  </si>
  <si>
    <t>Capelle aan den IJssel</t>
  </si>
  <si>
    <t>Krimpen aan den IJssel</t>
  </si>
  <si>
    <t>binnenwijks</t>
  </si>
  <si>
    <t>buitenwijks</t>
  </si>
  <si>
    <t xml:space="preserve"> </t>
  </si>
  <si>
    <t>3,76% landelijke zorgfuncties</t>
  </si>
  <si>
    <t>lokaal</t>
  </si>
  <si>
    <t>percentage lokaal tov mei-circ</t>
  </si>
  <si>
    <t>percentage regionaal tov mei</t>
  </si>
  <si>
    <t>minimaal te reserveren regionaal</t>
  </si>
  <si>
    <t>reserveringen</t>
  </si>
  <si>
    <t>Gemeente Barendrecht</t>
  </si>
  <si>
    <t>Zorgdomein</t>
  </si>
  <si>
    <t>macrobudget</t>
  </si>
  <si>
    <t>onverdeeld</t>
  </si>
  <si>
    <t xml:space="preserve">percentage </t>
  </si>
  <si>
    <t>per kind</t>
  </si>
  <si>
    <t>Jeugd GGZ</t>
  </si>
  <si>
    <t>Zorgfunctie</t>
  </si>
  <si>
    <t>Uitvoeringskosten</t>
  </si>
  <si>
    <t>Jeugd met een beperking</t>
  </si>
  <si>
    <t>AWBZ extramuraal</t>
  </si>
  <si>
    <t>AWBZ intramuraal</t>
  </si>
  <si>
    <t>KSCD tbv JB JR</t>
  </si>
  <si>
    <t>dwang/drang</t>
  </si>
  <si>
    <t>AMHK/CIT</t>
  </si>
  <si>
    <t>Jeugd en opvoedhulp</t>
  </si>
  <si>
    <t>KSCD tbv CDT</t>
  </si>
  <si>
    <t>Jeugdzorgplus</t>
  </si>
  <si>
    <t>buitenregionale plaatsing</t>
  </si>
  <si>
    <t>verhouding binnenwijks / buitenwijks</t>
  </si>
  <si>
    <t>aantal kinderen</t>
  </si>
  <si>
    <t>budget mei-circulaire</t>
  </si>
  <si>
    <t>Korting RTA 1%</t>
  </si>
  <si>
    <t>uitvoeringskosten</t>
  </si>
  <si>
    <t>Gemeente Albrandswaard</t>
  </si>
  <si>
    <t>Gemeente Ridderkerk</t>
  </si>
  <si>
    <t>Gemeente Spijkenisse</t>
  </si>
  <si>
    <t>Gemeente Bernisse</t>
  </si>
  <si>
    <t>Gemeente Brielle</t>
  </si>
  <si>
    <t>Gemeente Westvoorne</t>
  </si>
  <si>
    <t>Gemeente Goeree-Overflakkee</t>
  </si>
  <si>
    <t>Gemeente Krimpen aan den Ijssel</t>
  </si>
  <si>
    <t>Gemeente Capelle aan den Ijssel</t>
  </si>
  <si>
    <t>Gemeente Lansingerland</t>
  </si>
  <si>
    <t>Gemeente Schiedam</t>
  </si>
  <si>
    <t>Gemeente Vlaardingen</t>
  </si>
  <si>
    <t>Gemeente Rotterdam</t>
  </si>
  <si>
    <t>Gemeente Hellevoetsluis</t>
  </si>
  <si>
    <t>Organisatiekosten GR</t>
  </si>
  <si>
    <t>Oragnisatiekosten GR</t>
  </si>
  <si>
    <t>0 tot en met 18 jaar [aantal], 2012 - Gemeenten</t>
  </si>
  <si>
    <t xml:space="preserve">0 t/m 18 jaar </t>
  </si>
  <si>
    <t>Goeree Overflakkee</t>
  </si>
  <si>
    <t>Veranderd ten opzichte van versie donderdag 14 augustus jl.:</t>
  </si>
  <si>
    <t>1. blad organisatiekosten GR toegevoegd</t>
  </si>
  <si>
    <t>3. organisatiekosten omgeslagen per domein (gedeeld door 3) en afgetrokken van uitvoeringskosten</t>
  </si>
  <si>
    <t>4. formule in AWBZ aangepast (cel C11 gecorrigeerd)</t>
  </si>
  <si>
    <t>5. In blad 1 (begroting) AWBZ-bedragen buitenwijks gekoppeld aan gemeentelijke werkbladen</t>
  </si>
  <si>
    <t>6. Alle cellen op waarde "financieel" gezet</t>
  </si>
  <si>
    <t>7. In alle gemeentelijke werkbladen bij J&amp;O regel "calamiteiten 1%" verwijderd</t>
  </si>
  <si>
    <t>8. diverse formules gekoppeld en gecontroleerd</t>
  </si>
  <si>
    <t>2. bij ieder domein in werkbladen gemeenten regel organisatiekosten GR toegevoegd aan buitenwijkse zorg en gekoppeld aan werkblad organisatiekosten</t>
  </si>
  <si>
    <t>9. uitvoeringskosten op binnenwijkse zorg geplaatst</t>
  </si>
  <si>
    <t>10. landelijke reserveringen op buitenwijkse zorg geplaatst</t>
  </si>
  <si>
    <t>11. uitvoeringskosten geplaatst op binnenwijkse zorg</t>
  </si>
  <si>
    <t>Nog te doen voor versie 0.995:</t>
  </si>
  <si>
    <t xml:space="preserve">2. KSCD ten bate van CDT besluit overnemen </t>
  </si>
  <si>
    <t>3. Wanneer 1 en 2 zijn besloten werkblad begroting verder vullen met formules en koppelingen met gemeentelijke bladen</t>
  </si>
  <si>
    <t>Versie 0.99 d.d. 18 augustus 2015, beheerder: Bianca den Outer</t>
  </si>
  <si>
    <t>Landelijke inkoop geindiceerde jeugdzorg</t>
  </si>
  <si>
    <t>Landelijke inkoop</t>
  </si>
  <si>
    <t>Versie 9.995:</t>
  </si>
  <si>
    <t>1. term "reservering" vervangen door "inkoop"</t>
  </si>
  <si>
    <t>2. uitvoeringskosten j-GGZ verplaatst van buitenwijks naar binnenweeks</t>
  </si>
  <si>
    <t>1. onverdeelde posten J&amp;O wegzetten op binnenwijks / buitenwijks</t>
  </si>
  <si>
    <t>Grondslag historisch verdeelmodel + feitelijk zorggebruik</t>
  </si>
  <si>
    <t>3. calamiteiten Goeree-Overflakkee verwijderd</t>
  </si>
  <si>
    <t xml:space="preserve">verschil </t>
  </si>
  <si>
    <t>verschil</t>
  </si>
  <si>
    <t>bijdrage GR</t>
  </si>
  <si>
    <t>1. formule in cel D13 aangepast (was verkeerde module waardoor macrobudget j-GGZ Hellevoetsluis positief is bijgesteld</t>
  </si>
  <si>
    <t>2. de term buitenwijks vervangen door "bijdrage GR"</t>
  </si>
  <si>
    <t xml:space="preserve">3. lay out geindiceerde jeugdzorg aangepast </t>
  </si>
  <si>
    <t>4. verhouding binnenwijks/buitenwijks toegevoegd</t>
  </si>
  <si>
    <t>4. regel "aantal inwoners" verwijderd. Heeft geen toegevoegde waarde. Bedragen zijn per kind uitgerekend</t>
  </si>
  <si>
    <t xml:space="preserve">5. blad toegevoegd: de berekening van aantal fte J&amp;O naar rato van het macrobudget. </t>
  </si>
  <si>
    <t>6. bedrag per fte J&amp;O is vastgesteld op 87.740</t>
  </si>
  <si>
    <t>7. op basis van fte naar rato macrobudget obv 91,65% budgetgarantie aantal fte vermenigvuldigd met 87.740 met uitzondering Goeree Overflakkee, daar heb ik opgave van GO overgenomen</t>
  </si>
  <si>
    <t>8. wijzigingen per gemeente doorgevoerd: zie mails aan Westvoorne, Goeree-Overflakkee, Hellevoetsluis, Capelle aan den Ijssel</t>
  </si>
  <si>
    <t>op basis van 91,65% (32 fte minder)</t>
  </si>
  <si>
    <t>op basis van 95%</t>
  </si>
  <si>
    <t>156.843.735 - Goeree (3.965.725) = 152.878.009</t>
  </si>
  <si>
    <t>TOTAAL</t>
  </si>
  <si>
    <t>Voorne</t>
  </si>
  <si>
    <t>Nieuwe Waterweg Noord</t>
  </si>
  <si>
    <t>Nissewaard</t>
  </si>
  <si>
    <t>BAR</t>
  </si>
  <si>
    <t>CKL</t>
  </si>
  <si>
    <t>FTE aanbod instellingen</t>
  </si>
  <si>
    <t>Macrobudget J&amp;O</t>
  </si>
  <si>
    <t>Gemeente</t>
  </si>
  <si>
    <t>Gebied</t>
  </si>
  <si>
    <t>6. Uitvoeringskosten 3.024% voor Rotterdam</t>
  </si>
  <si>
    <t>5. graag bij JZ+ een alternatieve kolom opnemen met daarin een korting van 4%.</t>
  </si>
  <si>
    <t>4. graag toevoegen een kolom CDT (vullen we later in)</t>
  </si>
  <si>
    <t>3. Begroting BJZ: uit deze begroting ajb 1,53 miljoen trekken en een aparte lijn maken vanwege KSCD/CJG</t>
  </si>
  <si>
    <t>2. Bij overtollig BJZ is het goed te rekenen met 78 fte (R'dam = 42) x kostprijs (ruim genomen 90.000). Dan resteert er een budget.</t>
  </si>
  <si>
    <t>60/40 verdeling werkelijk gebruik</t>
  </si>
  <si>
    <t>1. De 3,76% zou gediffierentieerd gaan worden over de segmenten. Jerome heeft daar gisteravond e.e.a. over aangeleverd. Voor J&amp;O gaat het om 17 miljoen van 154 miljoen (ongeveer).  dit betekent dat de kosten voor J&amp;O omlaag kunnen en niet meer 3,76% zijn, maar ...</t>
  </si>
  <si>
    <t>wim</t>
  </si>
  <si>
    <t>Hella inzet wijkteams Rian smit</t>
  </si>
  <si>
    <t>check</t>
  </si>
  <si>
    <t>regionaal</t>
  </si>
  <si>
    <t>landelijke inkoop</t>
  </si>
  <si>
    <t>a</t>
  </si>
  <si>
    <t>* nog 2,5 mln uithalen gegevens volgen</t>
  </si>
  <si>
    <t>Totaal Regio</t>
  </si>
  <si>
    <t>Totaal Kosten</t>
  </si>
  <si>
    <t>Korting JB JR</t>
  </si>
  <si>
    <t>Verschil J&amp;O budget 2015 tov subsidie incl uitv</t>
  </si>
  <si>
    <t>Aanpassing JBJR</t>
  </si>
  <si>
    <t>Totaal Saldo Opbrengsten - Kosten</t>
  </si>
  <si>
    <t>1% calamiteiten</t>
  </si>
  <si>
    <t>Percentage uitvoerings-kosten van macro budget</t>
  </si>
  <si>
    <t>Uitvoeringskosten + stukje faciliteren 4,463%</t>
  </si>
  <si>
    <t>Uitvoeringskosten afwijkend van 3,4%</t>
  </si>
  <si>
    <t>Uitvoeringskosten + stukje faciliteren 3,4%</t>
  </si>
  <si>
    <t>Verschil J&amp;O budget 2015 tov subsidie</t>
  </si>
  <si>
    <t>Budget J&amp;O obv subsidie 2015 excl 5%</t>
  </si>
  <si>
    <t>Specialistische zorg</t>
  </si>
  <si>
    <t>Budget J&amp;O 2014</t>
  </si>
  <si>
    <t>Buiten regionale plaatsing 
(obv BJZ)</t>
  </si>
  <si>
    <t>LDH
 (incl SGJ)
(bezuiniging 5% nog verwerken)</t>
  </si>
  <si>
    <t>Budget WSG (bezuiniging 5% nog verwerken)</t>
  </si>
  <si>
    <t>Budget BJZ 
(excl Jeugdzorg+ Budget lokaal)</t>
  </si>
  <si>
    <t>AMK (bezuiniging 5% nog verwerken)</t>
  </si>
  <si>
    <t>Verwachte subsidie uit ander regio</t>
  </si>
  <si>
    <t xml:space="preserve">Maatregelen uitgevoerd buiten de regio </t>
  </si>
  <si>
    <t>CJG</t>
  </si>
  <si>
    <t>KSCD/ JBJR</t>
  </si>
  <si>
    <t>Overtollig personeel BJZ</t>
  </si>
  <si>
    <t>Bruto Begroting 
BJZ en J&amp;O excl li</t>
  </si>
  <si>
    <t>Huisvestingskosten JZ+ al er af gehaald</t>
  </si>
  <si>
    <t>Landelijke inkoop 3,76 % (oud)</t>
  </si>
  <si>
    <t>Landelijke inkoop obv gebruik nieuw (3,76% proportioneel)</t>
  </si>
  <si>
    <t>Bruto Begroting 
BJZ en J&amp;O 2015</t>
  </si>
  <si>
    <t>indexering 1,94%, zit er al in</t>
  </si>
  <si>
    <t>Bruto Begroting 
BJZ en J&amp;O</t>
  </si>
  <si>
    <t xml:space="preserve">b </t>
  </si>
  <si>
    <t>a+b</t>
  </si>
  <si>
    <t>e+f</t>
  </si>
  <si>
    <t>f</t>
  </si>
  <si>
    <t>e</t>
  </si>
  <si>
    <t>BJZ en J&amp;O per Gemeente</t>
  </si>
  <si>
    <t>x</t>
  </si>
  <si>
    <t>voormalig toegang BJZ</t>
  </si>
  <si>
    <t>Voormalig toegang BJZ</t>
  </si>
  <si>
    <t>9. term "gecertificeerde instellingen" vervangen door "voormalig toegang BJZ"</t>
  </si>
  <si>
    <t>10. blad BJZ en J&amp;O toegevoegd en gekoppeld aan berekeningen</t>
  </si>
  <si>
    <t>11. op blad 1 de bijdrage GR J&amp;O totaal gekoppeld</t>
  </si>
  <si>
    <t>Dwang en drang</t>
  </si>
  <si>
    <t>zie dwang/drang</t>
  </si>
  <si>
    <t>Specialistische ambulante jeugdhulp</t>
  </si>
  <si>
    <t>12. ambulante specalistische jeugdhulp toegevoegd in de vorm van FTE (zie blad vulling wijkteams). Bedragen toegevoegd aan regionaal deel en in minderinge gebracht op lokaal deel</t>
  </si>
  <si>
    <t>13. aantal beschikbare fte J&amp;O opgehoogd naar 280 en naar rato macrobudget verdeeld.</t>
  </si>
  <si>
    <t>maatregelen buiten regio verrekend met te ontvangen subsidies regio</t>
  </si>
  <si>
    <t>Versie 0.995 en versie 0.996:</t>
  </si>
  <si>
    <t>1. bedrag uitvoeringskosten j-GGZ opgeteld bij totaal binnenwijks</t>
  </si>
  <si>
    <t xml:space="preserve">2. correctie aantal fte's doorgevoerd: 280 fte - 77 fte BJZ = 203 fte  </t>
  </si>
  <si>
    <t>3. middelen van 77 fte overgeheveld naar J&amp;O buitenwijks tegen een fte-prijs van 87740</t>
  </si>
  <si>
    <t>Totaal GR</t>
  </si>
  <si>
    <t>Versie 0.999</t>
  </si>
  <si>
    <t>Versie 0.997 en versie 0.998</t>
  </si>
  <si>
    <t xml:space="preserve">1. Organisatiekosten in totaalblad waren in mindering gebracht op uitvoeringskosten. Dat is niet correct omdat de organisatiekosten op gemeentelijke bladen al waren verwerkt </t>
  </si>
  <si>
    <t>1) totale vraag van de regio is inclusief BJZ medewerkers, ook buiten wijkteams inzetbaar</t>
  </si>
  <si>
    <t>2) binnen het totale aanbod van 312,6 fte zitten ook de 60 fte specialistisch ambulant (de Plank) deze worden regionaal ingekocht, maar werken wel in gebiedsteams. Aan instellingen is gevraagd om de plank te verkleinen.</t>
  </si>
  <si>
    <t>3) vraag gemeente Rotterdam: 186 fte medewerkers + 20 fte voormannen. (vraag voormannen: 42 fte = 29 fte J&amp;O deel * 2/3 werkzaamheden voorman = 20 fte)</t>
  </si>
  <si>
    <t>4) totale boventalligheid BJZ 78,6. Gemeenten nemen gezamenlijk 77,08 fte af.</t>
  </si>
  <si>
    <t>5) op basis van 95% kunnen de instellingen iets meer leveren nl 312,6 fte ipv 295 fte</t>
  </si>
  <si>
    <t xml:space="preserve"> -</t>
  </si>
  <si>
    <t>344 = (Totaal - Goeree-Overflakkee 9)</t>
  </si>
  <si>
    <t>FTE vraag per gemeente inclusief BJZ</t>
  </si>
  <si>
    <t>specialistisch op de plank GR</t>
  </si>
  <si>
    <t>Lokaal Ingekocht</t>
  </si>
  <si>
    <t>Deze fte maken deel uit van de FTE obv 91,65%</t>
  </si>
  <si>
    <t>percentage</t>
  </si>
  <si>
    <t>AWBZ j-GGZ</t>
  </si>
  <si>
    <t>Jeugd- en opvoedhulp (inclusief JB/JR)</t>
  </si>
  <si>
    <t>Gemeente Maassluis</t>
  </si>
  <si>
    <t>overtollig personeel BJZ</t>
  </si>
  <si>
    <t>FTE beschikbaar per gemeente inclusief BJZ</t>
  </si>
  <si>
    <t xml:space="preserve">op basis van 91,65% inclusief BJZ </t>
  </si>
  <si>
    <t>3% van bijdrage GR</t>
  </si>
</sst>
</file>

<file path=xl/styles.xml><?xml version="1.0" encoding="utf-8"?>
<styleSheet xmlns="http://schemas.openxmlformats.org/spreadsheetml/2006/main">
  <numFmts count="12">
    <numFmt numFmtId="6" formatCode="&quot;€&quot;\ #,##0_-;[Red]&quot;€&quot;\ #,##0\-"/>
    <numFmt numFmtId="8" formatCode="&quot;€&quot;\ #,##0.00_-;[Red]&quot;€&quot;\ #,##0.00\-"/>
    <numFmt numFmtId="41" formatCode="_-* #,##0_-;_-* #,##0\-;_-* &quot;-&quot;_-;_-@_-"/>
    <numFmt numFmtId="44" formatCode="_-&quot;€&quot;\ * #,##0.00_-;_-&quot;€&quot;\ * #,##0.00\-;_-&quot;€&quot;\ * &quot;-&quot;??_-;_-@_-"/>
    <numFmt numFmtId="43" formatCode="_-* #,##0.00_-;_-* #,##0.00\-;_-* &quot;-&quot;??_-;_-@_-"/>
    <numFmt numFmtId="164" formatCode="0.0"/>
    <numFmt numFmtId="165" formatCode="_-&quot;€&quot;\ * #,##0_-;_-&quot;€&quot;\ * #,##0\-;_-&quot;€&quot;\ * &quot;-&quot;??_-;_-@_-"/>
    <numFmt numFmtId="166" formatCode="_-* #,##0_-;_-* #,##0\-;_-* &quot;-&quot;??_-;_-@_-"/>
    <numFmt numFmtId="167" formatCode="0.0%"/>
    <numFmt numFmtId="168" formatCode="_ * #,##0_ ;_ * \-#,##0_ ;_ * &quot;-&quot;_ ;_ @_ "/>
    <numFmt numFmtId="169" formatCode="0.000%"/>
    <numFmt numFmtId="170" formatCode="_ * #,##0.0_ ;_ * \-#,##0.0_ ;_ * &quot;-&quot;_ ;_ @_ "/>
  </numFmts>
  <fonts count="37">
    <font>
      <sz val="12"/>
      <color theme="1"/>
      <name val="Calibri"/>
      <family val="2"/>
      <scheme val="minor"/>
    </font>
    <font>
      <sz val="12"/>
      <color indexed="8"/>
      <name val="Calibri"/>
      <family val="2"/>
    </font>
    <font>
      <sz val="12"/>
      <color indexed="8"/>
      <name val="Calibri"/>
      <family val="2"/>
    </font>
    <font>
      <b/>
      <sz val="12"/>
      <color indexed="8"/>
      <name val="Calibri"/>
      <family val="2"/>
    </font>
    <font>
      <sz val="8"/>
      <name val="Calibri"/>
      <family val="2"/>
    </font>
    <font>
      <sz val="12"/>
      <name val="Calibri"/>
    </font>
    <font>
      <b/>
      <sz val="12"/>
      <name val="Calibri"/>
    </font>
    <font>
      <i/>
      <sz val="12"/>
      <color indexed="8"/>
      <name val="Calibri"/>
    </font>
    <font>
      <i/>
      <sz val="12"/>
      <name val="Calibri"/>
    </font>
    <font>
      <b/>
      <sz val="10"/>
      <name val="Arial"/>
      <family val="2"/>
    </font>
    <font>
      <sz val="10"/>
      <name val="Arial"/>
    </font>
    <font>
      <b/>
      <sz val="12"/>
      <color indexed="8"/>
      <name val="Calibri"/>
      <family val="2"/>
    </font>
    <font>
      <sz val="16"/>
      <color indexed="8"/>
      <name val="Calibri"/>
    </font>
    <font>
      <b/>
      <sz val="12"/>
      <color indexed="8"/>
      <name val="Calibri"/>
      <family val="2"/>
    </font>
    <font>
      <i/>
      <sz val="12"/>
      <color indexed="8"/>
      <name val="Calibri"/>
    </font>
    <font>
      <sz val="12"/>
      <color indexed="8"/>
      <name val="Calibri"/>
      <family val="2"/>
    </font>
    <font>
      <sz val="12"/>
      <name val="Calibri"/>
    </font>
    <font>
      <b/>
      <sz val="12"/>
      <name val="Calibri"/>
    </font>
    <font>
      <i/>
      <sz val="12"/>
      <color indexed="8"/>
      <name val="Calibri"/>
    </font>
    <font>
      <sz val="20"/>
      <color indexed="8"/>
      <name val="Calibri"/>
    </font>
    <font>
      <sz val="14"/>
      <color indexed="8"/>
      <name val="Calibri"/>
    </font>
    <font>
      <b/>
      <sz val="10"/>
      <color indexed="8"/>
      <name val="Arial"/>
    </font>
    <font>
      <sz val="10"/>
      <color indexed="8"/>
      <name val="Arial"/>
    </font>
    <font>
      <sz val="10"/>
      <color indexed="8"/>
      <name val="Arial"/>
    </font>
    <font>
      <b/>
      <sz val="10"/>
      <color indexed="8"/>
      <name val="Arial"/>
    </font>
    <font>
      <b/>
      <sz val="10"/>
      <color indexed="8"/>
      <name val="Arial"/>
      <family val="2"/>
    </font>
    <font>
      <sz val="10"/>
      <color indexed="8"/>
      <name val="Arial"/>
      <family val="2"/>
    </font>
    <font>
      <sz val="10"/>
      <color indexed="10"/>
      <name val="Arial"/>
    </font>
    <font>
      <b/>
      <sz val="12"/>
      <name val="Arial"/>
      <family val="2"/>
    </font>
    <font>
      <b/>
      <sz val="8"/>
      <color indexed="81"/>
      <name val="Tahoma"/>
    </font>
    <font>
      <sz val="8"/>
      <color indexed="81"/>
      <name val="Tahoma"/>
    </font>
    <font>
      <b/>
      <sz val="12"/>
      <color indexed="8"/>
      <name val="Calibri"/>
    </font>
    <font>
      <sz val="12"/>
      <color indexed="8"/>
      <name val="Calibri"/>
    </font>
    <font>
      <sz val="12"/>
      <color indexed="47"/>
      <name val="Calibri"/>
    </font>
    <font>
      <sz val="12"/>
      <color indexed="10"/>
      <name val="Calibri"/>
      <family val="2"/>
    </font>
    <font>
      <b/>
      <sz val="10"/>
      <color indexed="57"/>
      <name val="Arial"/>
    </font>
    <font>
      <sz val="10"/>
      <color indexed="57"/>
      <name val="Arial"/>
    </font>
  </fonts>
  <fills count="11">
    <fill>
      <patternFill patternType="none"/>
    </fill>
    <fill>
      <patternFill patternType="gray125"/>
    </fill>
    <fill>
      <patternFill patternType="solid">
        <fgColor indexed="42"/>
        <bgColor indexed="64"/>
      </patternFill>
    </fill>
    <fill>
      <patternFill patternType="solid">
        <fgColor indexed="45"/>
        <bgColor indexed="64"/>
      </patternFill>
    </fill>
    <fill>
      <patternFill patternType="solid">
        <fgColor indexed="47"/>
        <bgColor indexed="64"/>
      </patternFill>
    </fill>
    <fill>
      <patternFill patternType="solid">
        <fgColor indexed="13"/>
        <bgColor indexed="64"/>
      </patternFill>
    </fill>
    <fill>
      <patternFill patternType="solid">
        <fgColor indexed="11"/>
        <bgColor indexed="64"/>
      </patternFill>
    </fill>
    <fill>
      <patternFill patternType="solid">
        <fgColor indexed="57"/>
        <bgColor indexed="64"/>
      </patternFill>
    </fill>
    <fill>
      <patternFill patternType="solid">
        <fgColor indexed="47"/>
        <bgColor indexed="8"/>
      </patternFill>
    </fill>
    <fill>
      <patternFill patternType="solid">
        <fgColor indexed="9"/>
        <bgColor indexed="64"/>
      </patternFill>
    </fill>
    <fill>
      <patternFill patternType="solid">
        <fgColor indexed="43"/>
        <bgColor indexed="64"/>
      </patternFill>
    </fill>
  </fills>
  <borders count="17">
    <border>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s>
  <cellStyleXfs count="7">
    <xf numFmtId="0" fontId="0" fillId="0" borderId="0"/>
    <xf numFmtId="44" fontId="10" fillId="0" borderId="0" applyFont="0" applyFill="0" applyBorder="0" applyAlignment="0" applyProtection="0"/>
    <xf numFmtId="43" fontId="2" fillId="0" borderId="0" applyFont="0" applyFill="0" applyBorder="0" applyAlignment="0" applyProtection="0"/>
    <xf numFmtId="0" fontId="10" fillId="0" borderId="0"/>
    <xf numFmtId="9" fontId="2" fillId="0" borderId="0" applyFont="0" applyFill="0" applyBorder="0" applyAlignment="0" applyProtection="0"/>
    <xf numFmtId="9" fontId="10" fillId="0" borderId="0" applyFont="0" applyFill="0" applyBorder="0" applyAlignment="0" applyProtection="0"/>
    <xf numFmtId="0" fontId="2" fillId="0" borderId="0"/>
  </cellStyleXfs>
  <cellXfs count="297">
    <xf numFmtId="0" fontId="0" fillId="0" borderId="0" xfId="0"/>
    <xf numFmtId="0" fontId="3" fillId="0" borderId="0" xfId="0" applyFont="1"/>
    <xf numFmtId="0" fontId="0" fillId="0" borderId="0" xfId="0" applyBorder="1"/>
    <xf numFmtId="0" fontId="0" fillId="0" borderId="0" xfId="0" applyFont="1" applyBorder="1"/>
    <xf numFmtId="164" fontId="0" fillId="0" borderId="0" xfId="0" applyNumberFormat="1" applyBorder="1"/>
    <xf numFmtId="3" fontId="0" fillId="0" borderId="0" xfId="0" applyNumberFormat="1" applyBorder="1"/>
    <xf numFmtId="0" fontId="5" fillId="0" borderId="0" xfId="0" applyFont="1" applyFill="1" applyBorder="1"/>
    <xf numFmtId="3" fontId="5" fillId="0" borderId="0" xfId="0" applyNumberFormat="1" applyFont="1" applyFill="1" applyBorder="1"/>
    <xf numFmtId="0" fontId="5" fillId="0" borderId="0" xfId="0" applyFont="1" applyFill="1"/>
    <xf numFmtId="0" fontId="5" fillId="0" borderId="0" xfId="0" applyFont="1"/>
    <xf numFmtId="165" fontId="5" fillId="0" borderId="0" xfId="0" applyNumberFormat="1" applyFont="1" applyFill="1"/>
    <xf numFmtId="165" fontId="5" fillId="0" borderId="0" xfId="0" applyNumberFormat="1" applyFont="1"/>
    <xf numFmtId="44" fontId="5" fillId="0" borderId="0" xfId="0" applyNumberFormat="1" applyFont="1" applyFill="1" applyBorder="1"/>
    <xf numFmtId="0" fontId="6" fillId="0" borderId="0" xfId="0" applyFont="1" applyFill="1" applyBorder="1"/>
    <xf numFmtId="0" fontId="3" fillId="0" borderId="0" xfId="0" applyFont="1" applyBorder="1"/>
    <xf numFmtId="0" fontId="6" fillId="0" borderId="0" xfId="0" applyFont="1"/>
    <xf numFmtId="0" fontId="6" fillId="0" borderId="0" xfId="0" applyFont="1" applyFill="1"/>
    <xf numFmtId="0" fontId="7" fillId="0" borderId="0" xfId="0" applyFont="1" applyBorder="1"/>
    <xf numFmtId="164" fontId="7" fillId="0" borderId="0" xfId="0" applyNumberFormat="1" applyFont="1" applyBorder="1"/>
    <xf numFmtId="166" fontId="2" fillId="0" borderId="0" xfId="2" applyNumberFormat="1" applyFont="1" applyBorder="1"/>
    <xf numFmtId="3" fontId="0" fillId="0" borderId="0" xfId="0" applyNumberFormat="1" applyFont="1" applyBorder="1"/>
    <xf numFmtId="165" fontId="5" fillId="0" borderId="0" xfId="0" applyNumberFormat="1" applyFont="1" applyAlignment="1">
      <alignment horizontal="left"/>
    </xf>
    <xf numFmtId="165" fontId="8" fillId="0" borderId="0" xfId="0" applyNumberFormat="1" applyFont="1" applyFill="1" applyBorder="1"/>
    <xf numFmtId="165" fontId="5" fillId="0" borderId="0" xfId="0" applyNumberFormat="1" applyFont="1" applyFill="1" applyBorder="1"/>
    <xf numFmtId="6" fontId="0" fillId="0" borderId="0" xfId="0" applyNumberFormat="1"/>
    <xf numFmtId="6" fontId="5" fillId="0" borderId="0" xfId="2" applyNumberFormat="1" applyFont="1" applyFill="1"/>
    <xf numFmtId="6" fontId="5" fillId="0" borderId="0" xfId="2" applyNumberFormat="1" applyFont="1"/>
    <xf numFmtId="165" fontId="5" fillId="0" borderId="0" xfId="2" applyNumberFormat="1" applyFont="1" applyFill="1" applyAlignment="1">
      <alignment horizontal="right"/>
    </xf>
    <xf numFmtId="1" fontId="0" fillId="0" borderId="0" xfId="0" applyNumberFormat="1"/>
    <xf numFmtId="8" fontId="0" fillId="0" borderId="0" xfId="0" applyNumberFormat="1"/>
    <xf numFmtId="10" fontId="0" fillId="0" borderId="0" xfId="0" applyNumberFormat="1"/>
    <xf numFmtId="165" fontId="0" fillId="0" borderId="0" xfId="0" applyNumberFormat="1"/>
    <xf numFmtId="10" fontId="7" fillId="0" borderId="0" xfId="0" applyNumberFormat="1" applyFont="1"/>
    <xf numFmtId="10" fontId="5" fillId="0" borderId="0" xfId="0" applyNumberFormat="1" applyFont="1" applyFill="1" applyBorder="1"/>
    <xf numFmtId="10" fontId="7" fillId="0" borderId="0" xfId="4" applyNumberFormat="1" applyFont="1"/>
    <xf numFmtId="10" fontId="0" fillId="0" borderId="0" xfId="4" applyNumberFormat="1" applyFont="1"/>
    <xf numFmtId="10" fontId="0" fillId="0" borderId="0" xfId="0" applyNumberFormat="1" applyFont="1"/>
    <xf numFmtId="1" fontId="0" fillId="0" borderId="0" xfId="0" applyNumberFormat="1" applyFont="1"/>
    <xf numFmtId="0" fontId="12" fillId="0" borderId="0" xfId="0" applyFont="1"/>
    <xf numFmtId="0" fontId="11" fillId="0" borderId="0" xfId="0" applyFont="1"/>
    <xf numFmtId="6" fontId="13" fillId="0" borderId="0" xfId="0" applyNumberFormat="1" applyFont="1"/>
    <xf numFmtId="6" fontId="11" fillId="0" borderId="0" xfId="0" applyNumberFormat="1" applyFont="1"/>
    <xf numFmtId="10" fontId="13" fillId="0" borderId="0" xfId="0" applyNumberFormat="1" applyFont="1"/>
    <xf numFmtId="165" fontId="11" fillId="0" borderId="0" xfId="0" applyNumberFormat="1" applyFont="1"/>
    <xf numFmtId="0" fontId="11" fillId="0" borderId="0" xfId="0" applyFont="1" applyFill="1"/>
    <xf numFmtId="8" fontId="11" fillId="0" borderId="0" xfId="0" applyNumberFormat="1" applyFont="1" applyFill="1"/>
    <xf numFmtId="6" fontId="11" fillId="0" borderId="0" xfId="0" applyNumberFormat="1" applyFont="1" applyFill="1"/>
    <xf numFmtId="0" fontId="13" fillId="2" borderId="1" xfId="0" applyFont="1" applyFill="1" applyBorder="1"/>
    <xf numFmtId="6" fontId="13" fillId="2" borderId="2" xfId="0" applyNumberFormat="1" applyFont="1" applyFill="1" applyBorder="1"/>
    <xf numFmtId="0" fontId="14" fillId="2" borderId="3" xfId="0" applyFont="1" applyFill="1" applyBorder="1"/>
    <xf numFmtId="0" fontId="0" fillId="2" borderId="4" xfId="0" applyFill="1" applyBorder="1"/>
    <xf numFmtId="8" fontId="15" fillId="2" borderId="4" xfId="0" applyNumberFormat="1" applyFont="1" applyFill="1" applyBorder="1"/>
    <xf numFmtId="0" fontId="14" fillId="2" borderId="5" xfId="0" applyFont="1" applyFill="1" applyBorder="1"/>
    <xf numFmtId="0" fontId="15" fillId="2" borderId="6" xfId="0" applyFont="1" applyFill="1" applyBorder="1"/>
    <xf numFmtId="165" fontId="13" fillId="2" borderId="7" xfId="0" applyNumberFormat="1" applyFont="1" applyFill="1" applyBorder="1"/>
    <xf numFmtId="165" fontId="15" fillId="2" borderId="8" xfId="0" applyNumberFormat="1" applyFont="1" applyFill="1" applyBorder="1"/>
    <xf numFmtId="165" fontId="15" fillId="2" borderId="9" xfId="0" applyNumberFormat="1" applyFont="1" applyFill="1" applyBorder="1"/>
    <xf numFmtId="6" fontId="13" fillId="2" borderId="7" xfId="0" applyNumberFormat="1" applyFont="1" applyFill="1" applyBorder="1"/>
    <xf numFmtId="10" fontId="13" fillId="2" borderId="7" xfId="0" applyNumberFormat="1" applyFont="1" applyFill="1" applyBorder="1"/>
    <xf numFmtId="10" fontId="15" fillId="2" borderId="8" xfId="0" applyNumberFormat="1" applyFont="1" applyFill="1" applyBorder="1"/>
    <xf numFmtId="10" fontId="15" fillId="2" borderId="9" xfId="0" applyNumberFormat="1" applyFont="1" applyFill="1" applyBorder="1"/>
    <xf numFmtId="0" fontId="13" fillId="2" borderId="7" xfId="0" applyFont="1" applyFill="1" applyBorder="1"/>
    <xf numFmtId="0" fontId="14" fillId="2" borderId="8" xfId="0" applyFont="1" applyFill="1" applyBorder="1"/>
    <xf numFmtId="0" fontId="14" fillId="2" borderId="9" xfId="0" applyFont="1" applyFill="1" applyBorder="1"/>
    <xf numFmtId="0" fontId="13" fillId="3" borderId="1" xfId="0" applyFont="1" applyFill="1" applyBorder="1"/>
    <xf numFmtId="6" fontId="13" fillId="3" borderId="2" xfId="0" applyNumberFormat="1" applyFont="1" applyFill="1" applyBorder="1"/>
    <xf numFmtId="0" fontId="14" fillId="3" borderId="3" xfId="0" applyFont="1" applyFill="1" applyBorder="1"/>
    <xf numFmtId="6" fontId="15" fillId="3" borderId="4" xfId="0" applyNumberFormat="1" applyFont="1" applyFill="1" applyBorder="1"/>
    <xf numFmtId="8" fontId="13" fillId="3" borderId="4" xfId="0" applyNumberFormat="1" applyFont="1" applyFill="1" applyBorder="1"/>
    <xf numFmtId="8" fontId="15" fillId="3" borderId="4" xfId="0" applyNumberFormat="1" applyFont="1" applyFill="1" applyBorder="1"/>
    <xf numFmtId="0" fontId="14" fillId="3" borderId="5" xfId="0" applyFont="1" applyFill="1" applyBorder="1"/>
    <xf numFmtId="8" fontId="15" fillId="3" borderId="6" xfId="0" applyNumberFormat="1" applyFont="1" applyFill="1" applyBorder="1"/>
    <xf numFmtId="165" fontId="13" fillId="3" borderId="7" xfId="0" applyNumberFormat="1" applyFont="1" applyFill="1" applyBorder="1"/>
    <xf numFmtId="165" fontId="15" fillId="3" borderId="8" xfId="0" applyNumberFormat="1" applyFont="1" applyFill="1" applyBorder="1"/>
    <xf numFmtId="44" fontId="15" fillId="3" borderId="8" xfId="0" applyNumberFormat="1" applyFont="1" applyFill="1" applyBorder="1"/>
    <xf numFmtId="165" fontId="15" fillId="3" borderId="9" xfId="0" applyNumberFormat="1" applyFont="1" applyFill="1" applyBorder="1"/>
    <xf numFmtId="6" fontId="15" fillId="3" borderId="8" xfId="0" applyNumberFormat="1" applyFont="1" applyFill="1" applyBorder="1"/>
    <xf numFmtId="44" fontId="15" fillId="3" borderId="9" xfId="0" applyNumberFormat="1" applyFont="1" applyFill="1" applyBorder="1"/>
    <xf numFmtId="6" fontId="13" fillId="3" borderId="7" xfId="0" applyNumberFormat="1" applyFont="1" applyFill="1" applyBorder="1"/>
    <xf numFmtId="10" fontId="13" fillId="3" borderId="7" xfId="0" applyNumberFormat="1" applyFont="1" applyFill="1" applyBorder="1"/>
    <xf numFmtId="10" fontId="15" fillId="3" borderId="8" xfId="0" applyNumberFormat="1" applyFont="1" applyFill="1" applyBorder="1"/>
    <xf numFmtId="10" fontId="15" fillId="3" borderId="9" xfId="0" applyNumberFormat="1" applyFont="1" applyFill="1" applyBorder="1"/>
    <xf numFmtId="0" fontId="13" fillId="3" borderId="7" xfId="0" applyFont="1" applyFill="1" applyBorder="1"/>
    <xf numFmtId="0" fontId="14" fillId="3" borderId="8" xfId="0" applyFont="1" applyFill="1" applyBorder="1"/>
    <xf numFmtId="0" fontId="14" fillId="3" borderId="9" xfId="0" applyFont="1" applyFill="1" applyBorder="1"/>
    <xf numFmtId="0" fontId="11" fillId="4" borderId="7" xfId="0" applyFont="1" applyFill="1" applyBorder="1"/>
    <xf numFmtId="0" fontId="14" fillId="4" borderId="8" xfId="0" applyFont="1" applyFill="1" applyBorder="1"/>
    <xf numFmtId="0" fontId="18" fillId="4" borderId="8" xfId="0" applyFont="1" applyFill="1" applyBorder="1"/>
    <xf numFmtId="0" fontId="15" fillId="4" borderId="8" xfId="0" applyFont="1" applyFill="1" applyBorder="1"/>
    <xf numFmtId="6" fontId="11" fillId="4" borderId="7" xfId="0" applyNumberFormat="1" applyFont="1" applyFill="1" applyBorder="1"/>
    <xf numFmtId="44" fontId="15" fillId="4" borderId="8" xfId="0" applyNumberFormat="1" applyFont="1" applyFill="1" applyBorder="1"/>
    <xf numFmtId="8" fontId="11" fillId="4" borderId="8" xfId="0" applyNumberFormat="1" applyFont="1" applyFill="1" applyBorder="1"/>
    <xf numFmtId="8" fontId="15" fillId="4" borderId="8" xfId="0" applyNumberFormat="1" applyFont="1" applyFill="1" applyBorder="1"/>
    <xf numFmtId="41" fontId="9" fillId="4" borderId="8" xfId="0" applyNumberFormat="1" applyFont="1" applyFill="1" applyBorder="1"/>
    <xf numFmtId="8" fontId="0" fillId="4" borderId="8" xfId="0" applyNumberFormat="1" applyFill="1" applyBorder="1"/>
    <xf numFmtId="8" fontId="15" fillId="4" borderId="9" xfId="0" applyNumberFormat="1" applyFont="1" applyFill="1" applyBorder="1"/>
    <xf numFmtId="165" fontId="11" fillId="4" borderId="7" xfId="0" applyNumberFormat="1" applyFont="1" applyFill="1" applyBorder="1"/>
    <xf numFmtId="165" fontId="0" fillId="4" borderId="8" xfId="0" applyNumberFormat="1" applyFill="1" applyBorder="1"/>
    <xf numFmtId="165" fontId="15" fillId="4" borderId="8" xfId="0" applyNumberFormat="1" applyFont="1" applyFill="1" applyBorder="1"/>
    <xf numFmtId="165" fontId="0" fillId="4" borderId="8" xfId="0" applyNumberFormat="1" applyFont="1" applyFill="1" applyBorder="1"/>
    <xf numFmtId="165" fontId="15" fillId="4" borderId="9" xfId="0" applyNumberFormat="1" applyFont="1" applyFill="1" applyBorder="1"/>
    <xf numFmtId="165" fontId="16" fillId="4" borderId="8" xfId="0" applyNumberFormat="1" applyFont="1" applyFill="1" applyBorder="1"/>
    <xf numFmtId="165" fontId="17" fillId="4" borderId="8" xfId="0" applyNumberFormat="1" applyFont="1" applyFill="1" applyBorder="1"/>
    <xf numFmtId="10" fontId="13" fillId="4" borderId="7" xfId="0" applyNumberFormat="1" applyFont="1" applyFill="1" applyBorder="1"/>
    <xf numFmtId="10" fontId="15" fillId="4" borderId="8" xfId="0" applyNumberFormat="1" applyFont="1" applyFill="1" applyBorder="1"/>
    <xf numFmtId="10" fontId="15" fillId="4" borderId="9" xfId="0" applyNumberFormat="1" applyFont="1" applyFill="1" applyBorder="1"/>
    <xf numFmtId="0" fontId="19" fillId="0" borderId="0" xfId="0" applyFont="1"/>
    <xf numFmtId="0" fontId="20" fillId="0" borderId="0" xfId="0" applyFont="1"/>
    <xf numFmtId="0" fontId="14" fillId="4" borderId="3" xfId="0" applyFont="1" applyFill="1" applyBorder="1"/>
    <xf numFmtId="0" fontId="18" fillId="4" borderId="3" xfId="0" applyFont="1" applyFill="1" applyBorder="1"/>
    <xf numFmtId="0" fontId="14" fillId="4" borderId="5" xfId="0" applyFont="1" applyFill="1" applyBorder="1"/>
    <xf numFmtId="6" fontId="13" fillId="4" borderId="2" xfId="0" applyNumberFormat="1" applyFont="1" applyFill="1" applyBorder="1"/>
    <xf numFmtId="44" fontId="0" fillId="4" borderId="0" xfId="0" applyNumberFormat="1" applyFill="1"/>
    <xf numFmtId="44" fontId="0" fillId="3" borderId="0" xfId="0" applyNumberFormat="1" applyFill="1"/>
    <xf numFmtId="0" fontId="21" fillId="0" borderId="10" xfId="0" applyFont="1" applyBorder="1" applyAlignment="1">
      <alignment vertical="center"/>
    </xf>
    <xf numFmtId="0" fontId="22" fillId="0" borderId="11" xfId="0" applyFont="1" applyBorder="1" applyAlignment="1">
      <alignment vertical="center"/>
    </xf>
    <xf numFmtId="0" fontId="22" fillId="0" borderId="12" xfId="0" applyFont="1" applyBorder="1" applyAlignment="1">
      <alignment vertical="center"/>
    </xf>
    <xf numFmtId="0" fontId="22" fillId="0" borderId="13" xfId="0" applyFont="1" applyBorder="1" applyAlignment="1">
      <alignment vertical="center"/>
    </xf>
    <xf numFmtId="0" fontId="23" fillId="0" borderId="13" xfId="0" applyFont="1" applyBorder="1" applyAlignment="1">
      <alignment horizontal="right" vertical="center"/>
    </xf>
    <xf numFmtId="0" fontId="23" fillId="0" borderId="12" xfId="0" applyFont="1" applyBorder="1" applyAlignment="1">
      <alignment vertical="center"/>
    </xf>
    <xf numFmtId="3" fontId="22" fillId="0" borderId="13" xfId="0" applyNumberFormat="1" applyFont="1" applyBorder="1" applyAlignment="1">
      <alignment horizontal="right" vertical="center"/>
    </xf>
    <xf numFmtId="10" fontId="22" fillId="0" borderId="13" xfId="0" applyNumberFormat="1" applyFont="1" applyBorder="1" applyAlignment="1">
      <alignment horizontal="right" vertical="center"/>
    </xf>
    <xf numFmtId="8" fontId="22" fillId="0" borderId="13" xfId="0" applyNumberFormat="1" applyFont="1" applyBorder="1" applyAlignment="1">
      <alignment horizontal="right" vertical="center"/>
    </xf>
    <xf numFmtId="0" fontId="21" fillId="0" borderId="12" xfId="0" applyFont="1" applyBorder="1" applyAlignment="1">
      <alignment vertical="center"/>
    </xf>
    <xf numFmtId="3" fontId="24" fillId="0" borderId="13" xfId="0" applyNumberFormat="1" applyFont="1" applyBorder="1" applyAlignment="1">
      <alignment horizontal="right" vertical="center"/>
    </xf>
    <xf numFmtId="10" fontId="24" fillId="0" borderId="13" xfId="0" applyNumberFormat="1" applyFont="1" applyBorder="1" applyAlignment="1">
      <alignment horizontal="right" vertical="center"/>
    </xf>
    <xf numFmtId="6" fontId="24" fillId="0" borderId="13" xfId="0" applyNumberFormat="1" applyFont="1" applyBorder="1" applyAlignment="1">
      <alignment horizontal="right" vertical="center"/>
    </xf>
    <xf numFmtId="165" fontId="0" fillId="4" borderId="9" xfId="0" applyNumberFormat="1" applyFont="1" applyFill="1" applyBorder="1"/>
    <xf numFmtId="165" fontId="0" fillId="3" borderId="0" xfId="0" applyNumberFormat="1" applyFill="1"/>
    <xf numFmtId="165" fontId="0" fillId="4" borderId="0" xfId="0" applyNumberFormat="1" applyFill="1"/>
    <xf numFmtId="165" fontId="0" fillId="3" borderId="8" xfId="0" applyNumberFormat="1" applyFill="1" applyBorder="1"/>
    <xf numFmtId="165" fontId="15" fillId="3" borderId="0" xfId="0" applyNumberFormat="1" applyFont="1" applyFill="1" applyBorder="1"/>
    <xf numFmtId="44" fontId="0" fillId="2" borderId="0" xfId="0" applyNumberFormat="1" applyFill="1"/>
    <xf numFmtId="165" fontId="0" fillId="4" borderId="3" xfId="0" applyNumberFormat="1" applyFont="1" applyFill="1" applyBorder="1"/>
    <xf numFmtId="10" fontId="15" fillId="4" borderId="3" xfId="0" applyNumberFormat="1" applyFont="1" applyFill="1" applyBorder="1"/>
    <xf numFmtId="165" fontId="16" fillId="4" borderId="0" xfId="0" applyNumberFormat="1" applyFont="1" applyFill="1" applyBorder="1"/>
    <xf numFmtId="0" fontId="0" fillId="0" borderId="3" xfId="0" applyBorder="1"/>
    <xf numFmtId="0" fontId="18" fillId="4" borderId="0" xfId="0" applyFont="1" applyFill="1" applyBorder="1"/>
    <xf numFmtId="0" fontId="14" fillId="4" borderId="9" xfId="0" applyFont="1" applyFill="1" applyBorder="1"/>
    <xf numFmtId="0" fontId="10" fillId="0" borderId="0" xfId="3"/>
    <xf numFmtId="164" fontId="10" fillId="0" borderId="0" xfId="3" applyNumberFormat="1"/>
    <xf numFmtId="0" fontId="10" fillId="0" borderId="0" xfId="3" applyAlignment="1">
      <alignment wrapText="1"/>
    </xf>
    <xf numFmtId="164" fontId="10" fillId="0" borderId="0" xfId="3" applyNumberFormat="1" applyAlignment="1">
      <alignment wrapText="1"/>
    </xf>
    <xf numFmtId="167" fontId="25" fillId="0" borderId="0" xfId="3" applyNumberFormat="1" applyFont="1" applyAlignment="1">
      <alignment vertical="top" wrapText="1"/>
    </xf>
    <xf numFmtId="0" fontId="26" fillId="0" borderId="0" xfId="3" applyFont="1" applyAlignment="1">
      <alignment horizontal="right" vertical="top" wrapText="1"/>
    </xf>
    <xf numFmtId="0" fontId="25" fillId="0" borderId="0" xfId="3" applyFont="1" applyAlignment="1">
      <alignment vertical="top" wrapText="1"/>
    </xf>
    <xf numFmtId="167" fontId="9" fillId="0" borderId="2" xfId="3" applyNumberFormat="1" applyFont="1" applyBorder="1"/>
    <xf numFmtId="0" fontId="9" fillId="0" borderId="0" xfId="3" applyFont="1"/>
    <xf numFmtId="167" fontId="9" fillId="0" borderId="4" xfId="3" applyNumberFormat="1" applyFont="1" applyBorder="1"/>
    <xf numFmtId="164" fontId="9" fillId="0" borderId="0" xfId="3" applyNumberFormat="1" applyFont="1" applyBorder="1"/>
    <xf numFmtId="168" fontId="9" fillId="0" borderId="0" xfId="3" applyNumberFormat="1" applyFont="1" applyBorder="1"/>
    <xf numFmtId="0" fontId="10" fillId="0" borderId="4" xfId="3" applyBorder="1"/>
    <xf numFmtId="0" fontId="25" fillId="0" borderId="0" xfId="3" applyFont="1" applyFill="1" applyBorder="1"/>
    <xf numFmtId="1" fontId="10" fillId="0" borderId="0" xfId="3" applyNumberFormat="1"/>
    <xf numFmtId="167" fontId="10" fillId="0" borderId="6" xfId="3" applyNumberFormat="1" applyBorder="1"/>
    <xf numFmtId="164" fontId="10" fillId="0" borderId="5" xfId="3" applyNumberFormat="1" applyBorder="1"/>
    <xf numFmtId="167" fontId="10" fillId="0" borderId="6" xfId="3" applyNumberFormat="1" applyFont="1" applyBorder="1"/>
    <xf numFmtId="168" fontId="10" fillId="0" borderId="14" xfId="3" applyNumberFormat="1" applyBorder="1"/>
    <xf numFmtId="0" fontId="26" fillId="0" borderId="6" xfId="3" applyFont="1" applyBorder="1" applyAlignment="1">
      <alignment wrapText="1"/>
    </xf>
    <xf numFmtId="0" fontId="26" fillId="0" borderId="14" xfId="3" applyFont="1" applyBorder="1"/>
    <xf numFmtId="167" fontId="10" fillId="0" borderId="4" xfId="3" applyNumberFormat="1" applyBorder="1"/>
    <xf numFmtId="167" fontId="10" fillId="0" borderId="4" xfId="3" applyNumberFormat="1" applyFont="1" applyBorder="1"/>
    <xf numFmtId="168" fontId="10" fillId="0" borderId="0" xfId="3" applyNumberFormat="1" applyBorder="1"/>
    <xf numFmtId="0" fontId="26" fillId="0" borderId="4" xfId="3" applyFont="1" applyBorder="1" applyAlignment="1">
      <alignment wrapText="1"/>
    </xf>
    <xf numFmtId="0" fontId="26" fillId="0" borderId="0" xfId="3" applyFont="1" applyBorder="1"/>
    <xf numFmtId="167" fontId="26" fillId="0" borderId="4" xfId="3" applyNumberFormat="1" applyFont="1" applyFill="1" applyBorder="1"/>
    <xf numFmtId="167" fontId="26" fillId="0" borderId="4" xfId="3" applyNumberFormat="1" applyFont="1" applyBorder="1"/>
    <xf numFmtId="0" fontId="10" fillId="0" borderId="4" xfId="3" applyFont="1" applyBorder="1" applyAlignment="1">
      <alignment wrapText="1"/>
    </xf>
    <xf numFmtId="0" fontId="9" fillId="0" borderId="0" xfId="3" applyFont="1" applyAlignment="1">
      <alignment wrapText="1"/>
    </xf>
    <xf numFmtId="0" fontId="25" fillId="0" borderId="4" xfId="3" applyFont="1" applyBorder="1" applyAlignment="1">
      <alignment horizontal="right"/>
    </xf>
    <xf numFmtId="0" fontId="25" fillId="0" borderId="0" xfId="3" applyFont="1" applyBorder="1" applyAlignment="1">
      <alignment wrapText="1"/>
    </xf>
    <xf numFmtId="0" fontId="25" fillId="0" borderId="4" xfId="3" applyFont="1" applyBorder="1" applyAlignment="1">
      <alignment vertical="top" wrapText="1"/>
    </xf>
    <xf numFmtId="0" fontId="25" fillId="0" borderId="0" xfId="3" applyFont="1" applyBorder="1" applyAlignment="1">
      <alignment vertical="top" wrapText="1"/>
    </xf>
    <xf numFmtId="165" fontId="10" fillId="0" borderId="0" xfId="3" applyNumberFormat="1"/>
    <xf numFmtId="0" fontId="10" fillId="0" borderId="0" xfId="3" applyFill="1" applyBorder="1"/>
    <xf numFmtId="41" fontId="10" fillId="0" borderId="0" xfId="3" applyNumberFormat="1" applyFill="1" applyBorder="1"/>
    <xf numFmtId="41" fontId="10" fillId="0" borderId="0" xfId="3" applyNumberFormat="1"/>
    <xf numFmtId="0" fontId="10" fillId="0" borderId="0" xfId="3" applyAlignment="1">
      <alignment horizontal="center"/>
    </xf>
    <xf numFmtId="0" fontId="10" fillId="0" borderId="0" xfId="3" applyAlignment="1">
      <alignment vertical="top" wrapText="1"/>
    </xf>
    <xf numFmtId="169" fontId="0" fillId="0" borderId="0" xfId="5" applyNumberFormat="1" applyFont="1" applyAlignment="1">
      <alignment vertical="top" wrapText="1"/>
    </xf>
    <xf numFmtId="169" fontId="0" fillId="0" borderId="0" xfId="5" applyNumberFormat="1" applyFont="1" applyFill="1" applyBorder="1" applyAlignment="1">
      <alignment vertical="top" wrapText="1"/>
    </xf>
    <xf numFmtId="0" fontId="10" fillId="0" borderId="0" xfId="3" applyAlignment="1">
      <alignment horizontal="center" vertical="top" wrapText="1"/>
    </xf>
    <xf numFmtId="0" fontId="10" fillId="2" borderId="15" xfId="3" applyFill="1" applyBorder="1" applyAlignment="1">
      <alignment vertical="top" wrapText="1"/>
    </xf>
    <xf numFmtId="41" fontId="10" fillId="0" borderId="0" xfId="3" applyNumberFormat="1" applyAlignment="1">
      <alignment vertical="top" wrapText="1"/>
    </xf>
    <xf numFmtId="41" fontId="10" fillId="5" borderId="0" xfId="3" applyNumberFormat="1" applyFill="1" applyAlignment="1">
      <alignment vertical="top" wrapText="1"/>
    </xf>
    <xf numFmtId="0" fontId="10" fillId="5" borderId="0" xfId="3" applyFill="1"/>
    <xf numFmtId="41" fontId="10" fillId="0" borderId="0" xfId="3" applyNumberFormat="1" applyAlignment="1">
      <alignment horizontal="center"/>
    </xf>
    <xf numFmtId="41" fontId="10" fillId="6" borderId="0" xfId="3" applyNumberFormat="1" applyFill="1" applyAlignment="1">
      <alignment horizontal="center"/>
    </xf>
    <xf numFmtId="43" fontId="10" fillId="0" borderId="0" xfId="3" applyNumberFormat="1" applyAlignment="1">
      <alignment horizontal="center"/>
    </xf>
    <xf numFmtId="41" fontId="9" fillId="5" borderId="15" xfId="3" applyNumberFormat="1" applyFont="1" applyFill="1" applyBorder="1"/>
    <xf numFmtId="41" fontId="9" fillId="0" borderId="8" xfId="3" applyNumberFormat="1" applyFont="1" applyFill="1" applyBorder="1"/>
    <xf numFmtId="167" fontId="9" fillId="5" borderId="15" xfId="5" applyNumberFormat="1" applyFont="1" applyFill="1" applyBorder="1"/>
    <xf numFmtId="41" fontId="9" fillId="0" borderId="15" xfId="3" applyNumberFormat="1" applyFont="1" applyBorder="1"/>
    <xf numFmtId="0" fontId="9" fillId="0" borderId="15" xfId="3" applyFont="1" applyBorder="1"/>
    <xf numFmtId="41" fontId="10" fillId="0" borderId="15" xfId="3" applyNumberFormat="1" applyBorder="1"/>
    <xf numFmtId="41" fontId="10" fillId="5" borderId="15" xfId="3" applyNumberFormat="1" applyFill="1" applyBorder="1"/>
    <xf numFmtId="41" fontId="10" fillId="0" borderId="8" xfId="3" applyNumberFormat="1" applyFill="1" applyBorder="1"/>
    <xf numFmtId="41" fontId="10" fillId="0" borderId="15" xfId="3" applyNumberFormat="1" applyFill="1" applyBorder="1"/>
    <xf numFmtId="167" fontId="0" fillId="0" borderId="15" xfId="5" applyNumberFormat="1" applyFont="1" applyFill="1" applyBorder="1"/>
    <xf numFmtId="0" fontId="10" fillId="0" borderId="15" xfId="3" applyBorder="1"/>
    <xf numFmtId="41" fontId="10" fillId="0" borderId="15" xfId="3" applyNumberFormat="1" applyFont="1" applyFill="1" applyBorder="1"/>
    <xf numFmtId="41" fontId="27" fillId="0" borderId="15" xfId="3" applyNumberFormat="1" applyFont="1" applyFill="1" applyBorder="1"/>
    <xf numFmtId="167" fontId="0" fillId="5" borderId="15" xfId="5" applyNumberFormat="1" applyFont="1" applyFill="1" applyBorder="1"/>
    <xf numFmtId="0" fontId="10" fillId="0" borderId="15" xfId="3" applyFont="1" applyBorder="1"/>
    <xf numFmtId="0" fontId="9" fillId="0" borderId="15" xfId="3" applyFont="1" applyFill="1" applyBorder="1" applyAlignment="1">
      <alignment horizontal="center" vertical="top" wrapText="1"/>
    </xf>
    <xf numFmtId="0" fontId="9" fillId="0" borderId="8" xfId="3" applyFont="1" applyFill="1" applyBorder="1" applyAlignment="1">
      <alignment horizontal="center" vertical="top" wrapText="1"/>
    </xf>
    <xf numFmtId="0" fontId="9" fillId="2" borderId="15" xfId="3" applyFont="1" applyFill="1" applyBorder="1" applyAlignment="1">
      <alignment horizontal="center" vertical="top" wrapText="1"/>
    </xf>
    <xf numFmtId="0" fontId="9" fillId="0" borderId="15" xfId="3" applyFont="1" applyFill="1" applyBorder="1" applyAlignment="1">
      <alignment vertical="top" wrapText="1"/>
    </xf>
    <xf numFmtId="0" fontId="9" fillId="0" borderId="15" xfId="3" applyFont="1" applyBorder="1" applyAlignment="1">
      <alignment horizontal="center" vertical="top" wrapText="1"/>
    </xf>
    <xf numFmtId="0" fontId="10" fillId="0" borderId="0" xfId="3" quotePrefix="1" applyAlignment="1">
      <alignment horizontal="center" vertical="top" wrapText="1"/>
    </xf>
    <xf numFmtId="0" fontId="10" fillId="0" borderId="0" xfId="3" quotePrefix="1" applyAlignment="1">
      <alignment horizontal="center"/>
    </xf>
    <xf numFmtId="0" fontId="10" fillId="0" borderId="0" xfId="3" applyFill="1" applyBorder="1" applyAlignment="1">
      <alignment horizontal="center"/>
    </xf>
    <xf numFmtId="0" fontId="28" fillId="0" borderId="0" xfId="3" applyFont="1"/>
    <xf numFmtId="6" fontId="10" fillId="0" borderId="0" xfId="3" applyNumberFormat="1"/>
    <xf numFmtId="165" fontId="10" fillId="7" borderId="0" xfId="3" applyNumberFormat="1" applyFill="1"/>
    <xf numFmtId="165" fontId="17" fillId="4" borderId="0" xfId="0" applyNumberFormat="1" applyFont="1" applyFill="1" applyBorder="1"/>
    <xf numFmtId="0" fontId="14" fillId="8" borderId="0" xfId="0" applyFont="1" applyFill="1"/>
    <xf numFmtId="165" fontId="0" fillId="4" borderId="0" xfId="0" applyNumberFormat="1" applyFont="1" applyFill="1" applyBorder="1"/>
    <xf numFmtId="165" fontId="15" fillId="4" borderId="0" xfId="0" applyNumberFormat="1" applyFont="1" applyFill="1" applyBorder="1"/>
    <xf numFmtId="9" fontId="10" fillId="0" borderId="0" xfId="3" applyNumberFormat="1"/>
    <xf numFmtId="165" fontId="13" fillId="4" borderId="7" xfId="0" applyNumberFormat="1" applyFont="1" applyFill="1" applyBorder="1"/>
    <xf numFmtId="165" fontId="13" fillId="0" borderId="0" xfId="0" applyNumberFormat="1" applyFont="1"/>
    <xf numFmtId="0" fontId="0" fillId="2" borderId="8" xfId="0" applyFill="1" applyBorder="1"/>
    <xf numFmtId="8" fontId="15" fillId="2" borderId="8" xfId="0" applyNumberFormat="1" applyFont="1" applyFill="1" applyBorder="1"/>
    <xf numFmtId="0" fontId="15" fillId="2" borderId="9" xfId="0" applyFont="1" applyFill="1" applyBorder="1"/>
    <xf numFmtId="8" fontId="13" fillId="3" borderId="8" xfId="0" applyNumberFormat="1" applyFont="1" applyFill="1" applyBorder="1"/>
    <xf numFmtId="8" fontId="15" fillId="3" borderId="8" xfId="0" applyNumberFormat="1" applyFont="1" applyFill="1" applyBorder="1"/>
    <xf numFmtId="8" fontId="15" fillId="3" borderId="9" xfId="0" applyNumberFormat="1" applyFont="1" applyFill="1" applyBorder="1"/>
    <xf numFmtId="6" fontId="11" fillId="0" borderId="0" xfId="0" applyNumberFormat="1" applyFont="1" applyFill="1" applyBorder="1"/>
    <xf numFmtId="165" fontId="15" fillId="4" borderId="3" xfId="0" applyNumberFormat="1" applyFont="1" applyFill="1" applyBorder="1"/>
    <xf numFmtId="164" fontId="10" fillId="0" borderId="0" xfId="0" applyNumberFormat="1" applyFont="1"/>
    <xf numFmtId="4" fontId="23" fillId="0" borderId="0" xfId="0" applyNumberFormat="1" applyFont="1"/>
    <xf numFmtId="168" fontId="10" fillId="0" borderId="0" xfId="0" applyNumberFormat="1" applyFont="1"/>
    <xf numFmtId="164" fontId="10" fillId="0" borderId="14" xfId="0" applyNumberFormat="1" applyFont="1" applyBorder="1"/>
    <xf numFmtId="0" fontId="9" fillId="0" borderId="0" xfId="0" applyFont="1" applyAlignment="1">
      <alignment horizontal="center" wrapText="1"/>
    </xf>
    <xf numFmtId="1" fontId="9" fillId="0" borderId="0" xfId="3" applyNumberFormat="1" applyFont="1"/>
    <xf numFmtId="1" fontId="10" fillId="0" borderId="5" xfId="3" applyNumberFormat="1" applyBorder="1"/>
    <xf numFmtId="165" fontId="10" fillId="0" borderId="14" xfId="3" applyNumberFormat="1" applyBorder="1"/>
    <xf numFmtId="164" fontId="10" fillId="0" borderId="14" xfId="3" applyNumberFormat="1" applyBorder="1"/>
    <xf numFmtId="9" fontId="10" fillId="0" borderId="14" xfId="3" applyNumberFormat="1" applyBorder="1"/>
    <xf numFmtId="165" fontId="9" fillId="0" borderId="0" xfId="3" applyNumberFormat="1" applyFont="1"/>
    <xf numFmtId="168" fontId="9" fillId="0" borderId="0" xfId="3" applyNumberFormat="1" applyFont="1"/>
    <xf numFmtId="9" fontId="9" fillId="0" borderId="0" xfId="3" applyNumberFormat="1" applyFont="1"/>
    <xf numFmtId="0" fontId="9" fillId="0" borderId="4" xfId="3" applyFont="1" applyBorder="1"/>
    <xf numFmtId="165" fontId="11" fillId="0" borderId="1" xfId="0" applyNumberFormat="1" applyFont="1" applyBorder="1"/>
    <xf numFmtId="168" fontId="17" fillId="0" borderId="0" xfId="3" applyNumberFormat="1" applyFont="1" applyBorder="1"/>
    <xf numFmtId="167" fontId="17" fillId="0" borderId="4" xfId="3" applyNumberFormat="1" applyFont="1" applyBorder="1"/>
    <xf numFmtId="168" fontId="16" fillId="0" borderId="0" xfId="3" applyNumberFormat="1" applyFont="1" applyBorder="1"/>
    <xf numFmtId="167" fontId="16" fillId="0" borderId="4" xfId="3" applyNumberFormat="1" applyFont="1" applyBorder="1"/>
    <xf numFmtId="6" fontId="1" fillId="0" borderId="0" xfId="0" applyNumberFormat="1" applyFont="1"/>
    <xf numFmtId="168" fontId="16" fillId="0" borderId="14" xfId="3" applyNumberFormat="1" applyFont="1" applyBorder="1"/>
    <xf numFmtId="167" fontId="16" fillId="0" borderId="6" xfId="3" applyNumberFormat="1" applyFont="1" applyBorder="1"/>
    <xf numFmtId="0" fontId="31" fillId="0" borderId="0" xfId="3" applyFont="1" applyBorder="1" applyAlignment="1">
      <alignment vertical="top" wrapText="1"/>
    </xf>
    <xf numFmtId="0" fontId="31" fillId="0" borderId="4" xfId="3" applyFont="1" applyBorder="1" applyAlignment="1">
      <alignment vertical="top" wrapText="1"/>
    </xf>
    <xf numFmtId="0" fontId="32" fillId="0" borderId="0" xfId="3" applyFont="1" applyBorder="1"/>
    <xf numFmtId="0" fontId="16" fillId="0" borderId="4" xfId="3" applyFont="1" applyBorder="1" applyAlignment="1">
      <alignment wrapText="1"/>
    </xf>
    <xf numFmtId="0" fontId="32" fillId="0" borderId="4" xfId="3" applyFont="1" applyBorder="1" applyAlignment="1">
      <alignment wrapText="1"/>
    </xf>
    <xf numFmtId="0" fontId="32" fillId="0" borderId="14" xfId="3" applyFont="1" applyBorder="1"/>
    <xf numFmtId="0" fontId="32" fillId="0" borderId="6" xfId="3" applyFont="1" applyBorder="1" applyAlignment="1">
      <alignment wrapText="1"/>
    </xf>
    <xf numFmtId="0" fontId="33" fillId="4" borderId="0" xfId="0" applyFont="1" applyFill="1"/>
    <xf numFmtId="0" fontId="14" fillId="4" borderId="14" xfId="0" applyFont="1" applyFill="1" applyBorder="1"/>
    <xf numFmtId="165" fontId="15" fillId="4" borderId="14" xfId="0" applyNumberFormat="1" applyFont="1" applyFill="1" applyBorder="1"/>
    <xf numFmtId="8" fontId="15" fillId="4" borderId="5" xfId="0" applyNumberFormat="1" applyFont="1" applyFill="1" applyBorder="1"/>
    <xf numFmtId="165" fontId="15" fillId="4" borderId="5" xfId="0" applyNumberFormat="1" applyFont="1" applyFill="1" applyBorder="1"/>
    <xf numFmtId="165" fontId="0" fillId="4" borderId="5" xfId="0" applyNumberFormat="1" applyFont="1" applyFill="1" applyBorder="1"/>
    <xf numFmtId="10" fontId="15" fillId="4" borderId="5" xfId="0" applyNumberFormat="1" applyFont="1" applyFill="1" applyBorder="1"/>
    <xf numFmtId="165" fontId="10" fillId="9" borderId="0" xfId="3" applyNumberFormat="1" applyFill="1"/>
    <xf numFmtId="41" fontId="0" fillId="0" borderId="0" xfId="0" applyNumberFormat="1"/>
    <xf numFmtId="165" fontId="34" fillId="0" borderId="0" xfId="0" applyNumberFormat="1" applyFont="1"/>
    <xf numFmtId="168" fontId="9" fillId="0" borderId="16" xfId="3" applyNumberFormat="1" applyFont="1" applyBorder="1"/>
    <xf numFmtId="0" fontId="25" fillId="0" borderId="0" xfId="3" applyFont="1" applyBorder="1" applyAlignment="1">
      <alignment horizontal="right"/>
    </xf>
    <xf numFmtId="167" fontId="26" fillId="0" borderId="0" xfId="3" applyNumberFormat="1" applyFont="1" applyBorder="1"/>
    <xf numFmtId="167" fontId="26" fillId="0" borderId="0" xfId="3" applyNumberFormat="1" applyFont="1" applyFill="1" applyBorder="1"/>
    <xf numFmtId="167" fontId="10" fillId="0" borderId="0" xfId="3" applyNumberFormat="1" applyFont="1" applyBorder="1"/>
    <xf numFmtId="167" fontId="10" fillId="0" borderId="14" xfId="3" applyNumberFormat="1" applyFont="1" applyBorder="1"/>
    <xf numFmtId="167" fontId="9" fillId="0" borderId="0" xfId="3" applyNumberFormat="1" applyFont="1" applyBorder="1"/>
    <xf numFmtId="0" fontId="35" fillId="0" borderId="0" xfId="3" applyFont="1" applyBorder="1" applyAlignment="1">
      <alignment wrapText="1"/>
    </xf>
    <xf numFmtId="2" fontId="36" fillId="0" borderId="0" xfId="3" applyNumberFormat="1" applyFont="1" applyBorder="1"/>
    <xf numFmtId="2" fontId="35" fillId="0" borderId="1" xfId="3" applyNumberFormat="1" applyFont="1" applyBorder="1"/>
    <xf numFmtId="167" fontId="35" fillId="0" borderId="0" xfId="3" applyNumberFormat="1" applyFont="1" applyAlignment="1">
      <alignment vertical="top" wrapText="1"/>
    </xf>
    <xf numFmtId="170" fontId="10" fillId="0" borderId="0" xfId="3" applyNumberFormat="1" applyBorder="1"/>
    <xf numFmtId="0" fontId="13" fillId="0" borderId="0" xfId="0" applyFont="1"/>
    <xf numFmtId="9" fontId="11" fillId="0" borderId="0" xfId="0" applyNumberFormat="1" applyFont="1"/>
    <xf numFmtId="9" fontId="13" fillId="0" borderId="0" xfId="0" applyNumberFormat="1" applyFont="1"/>
    <xf numFmtId="0" fontId="10" fillId="10" borderId="5" xfId="3" applyFont="1" applyFill="1" applyBorder="1" applyAlignment="1">
      <alignment horizontal="left" vertical="top" wrapText="1"/>
    </xf>
    <xf numFmtId="0" fontId="10" fillId="10" borderId="14" xfId="3" applyFont="1" applyFill="1" applyBorder="1" applyAlignment="1">
      <alignment vertical="top" wrapText="1"/>
    </xf>
    <xf numFmtId="0" fontId="10" fillId="10" borderId="6" xfId="3" applyFont="1" applyFill="1" applyBorder="1" applyAlignment="1">
      <alignment vertical="top" wrapText="1"/>
    </xf>
    <xf numFmtId="0" fontId="10" fillId="10" borderId="1" xfId="3" applyFont="1" applyFill="1" applyBorder="1" applyAlignment="1">
      <alignment horizontal="left" vertical="top" wrapText="1"/>
    </xf>
    <xf numFmtId="0" fontId="10" fillId="10" borderId="16" xfId="3" applyFont="1" applyFill="1" applyBorder="1" applyAlignment="1">
      <alignment vertical="top" wrapText="1"/>
    </xf>
    <xf numFmtId="0" fontId="10" fillId="10" borderId="2" xfId="3" applyFont="1" applyFill="1" applyBorder="1" applyAlignment="1">
      <alignment vertical="top" wrapText="1"/>
    </xf>
    <xf numFmtId="0" fontId="10" fillId="10" borderId="3" xfId="3" applyFont="1" applyFill="1" applyBorder="1" applyAlignment="1">
      <alignment vertical="top" wrapText="1"/>
    </xf>
    <xf numFmtId="0" fontId="10" fillId="10" borderId="0" xfId="3" applyFont="1" applyFill="1" applyBorder="1" applyAlignment="1">
      <alignment vertical="top" wrapText="1"/>
    </xf>
    <xf numFmtId="0" fontId="10" fillId="10" borderId="4" xfId="3" applyFont="1" applyFill="1" applyBorder="1" applyAlignment="1">
      <alignment vertical="top" wrapText="1"/>
    </xf>
    <xf numFmtId="0" fontId="10" fillId="0" borderId="3" xfId="3" applyBorder="1" applyAlignment="1">
      <alignment vertical="top" wrapText="1"/>
    </xf>
    <xf numFmtId="0" fontId="10" fillId="0" borderId="0" xfId="3" applyBorder="1" applyAlignment="1">
      <alignment vertical="top" wrapText="1"/>
    </xf>
    <xf numFmtId="0" fontId="10" fillId="0" borderId="4" xfId="3" applyBorder="1" applyAlignment="1">
      <alignment vertical="top" wrapText="1"/>
    </xf>
    <xf numFmtId="0" fontId="10" fillId="10" borderId="3" xfId="3" applyFont="1" applyFill="1" applyBorder="1" applyAlignment="1">
      <alignment horizontal="left" vertical="top" wrapText="1"/>
    </xf>
  </cellXfs>
  <cellStyles count="7">
    <cellStyle name="Euro" xfId="1"/>
    <cellStyle name="Komma" xfId="2" builtinId="3"/>
    <cellStyle name="Normaal 2" xfId="3"/>
    <cellStyle name="Procent" xfId="4" builtinId="5"/>
    <cellStyle name="Procent 2" xfId="5"/>
    <cellStyle name="Standaard" xfId="0" builtinId="0"/>
    <cellStyle name="Standaard 2" xfId="6"/>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biancadenouter/Library/Caches/TemporaryItems/Outlook%20Temp/1.%20J&amp;O%20BUDGETTEN%20PER%20GEMEENTE%202015%20obv%20mei%202014%20def_v1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O/JO_Jeugd/Team%20G&amp;H/Team/1.%20MO%20JeugdZorg/8.%20BUDGETTEN%202015/4.%20Begroting%202015%20Gedecentraliseerde%20Middelen/2015%20BEGROTING%20DECENTRALISATIE%20JEUGDHULP_v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MO/JO_Jeugd/Team%20G&amp;H/Team/1.%20MO%20JeugdZorg/8.%20BUDGETTEN%202015/4.%20Begroting%202015%20Gedecentraliseerde%20Middelen/2015%20BEGROTING%20GEDECENTRALISEERDE%20MIDDELEN_v6.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BJZ en J&amp;O"/>
      <sheetName val="2. JZ+"/>
      <sheetName val="3. JB JR Jeugdzorgplus"/>
      <sheetName val="4. BJZ 2012"/>
      <sheetName val="4b. Budget Jeugdzorg"/>
      <sheetName val="5. Budget WSG"/>
      <sheetName val="6. LDH en SGJ"/>
      <sheetName val="7. Budget RG 2016 en 2017"/>
      <sheetName val="8. J&amp;O per aanbieder"/>
      <sheetName val="info"/>
      <sheetName val="1. Budget Regio Gemeente 2015"/>
    </sheetNames>
    <sheetDataSet>
      <sheetData sheetId="0" refreshError="1"/>
      <sheetData sheetId="1" refreshError="1"/>
      <sheetData sheetId="2">
        <row r="1">
          <cell r="A1" t="str">
            <v>BJZ</v>
          </cell>
        </row>
        <row r="4">
          <cell r="K4" t="str">
            <v>BJZ Data 2012</v>
          </cell>
        </row>
        <row r="5">
          <cell r="A5" t="str">
            <v>Gemeenten</v>
          </cell>
          <cell r="B5" t="str">
            <v>JB Aantal (Statline2011) (OTS + Voogdij)</v>
          </cell>
          <cell r="C5" t="str">
            <v>JR Aantal (Statline 2011)</v>
          </cell>
          <cell r="D5" t="str">
            <v>JB bedrag per jeugdige</v>
          </cell>
          <cell r="E5" t="str">
            <v>JR bedrag per Jeugdige</v>
          </cell>
          <cell r="F5" t="str">
            <v>Totaalbedrag JB</v>
          </cell>
          <cell r="G5" t="str">
            <v>Totaalbedrag JR</v>
          </cell>
          <cell r="H5" t="str">
            <v>Jeugdzorgplus aantal (Statline 2012)</v>
          </cell>
          <cell r="I5" t="str">
            <v>Jeugdzorgplus bedrag per Jeugdige</v>
          </cell>
          <cell r="J5" t="str">
            <v>Totaalbedrag Jeugdzorgplus 2012</v>
          </cell>
          <cell r="K5" t="str">
            <v>Totaalbedrag BJZ Data 'BJZ Data 2012'</v>
          </cell>
        </row>
        <row r="6">
          <cell r="A6" t="str">
            <v>Rotterdam</v>
          </cell>
          <cell r="B6">
            <v>2910</v>
          </cell>
          <cell r="C6">
            <v>1085</v>
          </cell>
          <cell r="D6">
            <v>5780</v>
          </cell>
          <cell r="E6">
            <v>4324</v>
          </cell>
          <cell r="F6">
            <v>16819800</v>
          </cell>
          <cell r="G6">
            <v>4691540</v>
          </cell>
          <cell r="H6">
            <v>130</v>
          </cell>
          <cell r="I6">
            <v>119048</v>
          </cell>
          <cell r="J6">
            <v>15476240</v>
          </cell>
          <cell r="K6">
            <v>27613166.634165615</v>
          </cell>
        </row>
        <row r="7">
          <cell r="A7" t="str">
            <v>Albrandswaard</v>
          </cell>
          <cell r="B7">
            <v>35</v>
          </cell>
          <cell r="C7">
            <v>15</v>
          </cell>
          <cell r="D7">
            <v>5780</v>
          </cell>
          <cell r="E7">
            <v>4324</v>
          </cell>
          <cell r="F7">
            <v>202300</v>
          </cell>
          <cell r="G7">
            <v>64860</v>
          </cell>
          <cell r="H7">
            <v>5</v>
          </cell>
          <cell r="I7">
            <v>119048</v>
          </cell>
          <cell r="J7">
            <v>595240</v>
          </cell>
          <cell r="K7">
            <v>399909.30224545172</v>
          </cell>
        </row>
        <row r="8">
          <cell r="A8" t="str">
            <v>Barendrecht</v>
          </cell>
          <cell r="B8">
            <v>95</v>
          </cell>
          <cell r="C8">
            <v>30</v>
          </cell>
          <cell r="D8">
            <v>5780</v>
          </cell>
          <cell r="E8">
            <v>4324</v>
          </cell>
          <cell r="F8">
            <v>549100</v>
          </cell>
          <cell r="G8">
            <v>129720</v>
          </cell>
          <cell r="H8">
            <v>5</v>
          </cell>
          <cell r="I8">
            <v>119048</v>
          </cell>
          <cell r="J8">
            <v>595240</v>
          </cell>
          <cell r="K8">
            <v>1078822.0353752584</v>
          </cell>
        </row>
        <row r="9">
          <cell r="A9" t="str">
            <v>Bernisse</v>
          </cell>
          <cell r="B9">
            <v>15</v>
          </cell>
          <cell r="C9">
            <v>5</v>
          </cell>
          <cell r="D9">
            <v>5780</v>
          </cell>
          <cell r="E9">
            <v>4324</v>
          </cell>
          <cell r="F9">
            <v>86700</v>
          </cell>
          <cell r="G9">
            <v>21620</v>
          </cell>
          <cell r="H9">
            <v>3.3333333333333335</v>
          </cell>
          <cell r="I9">
            <v>119048</v>
          </cell>
          <cell r="J9">
            <v>396826.66666666669</v>
          </cell>
          <cell r="K9">
            <v>131629.620534221</v>
          </cell>
        </row>
        <row r="10">
          <cell r="A10" t="str">
            <v>Brielle</v>
          </cell>
          <cell r="B10">
            <v>25</v>
          </cell>
          <cell r="C10">
            <v>10</v>
          </cell>
          <cell r="D10">
            <v>5780</v>
          </cell>
          <cell r="E10">
            <v>4324</v>
          </cell>
          <cell r="F10">
            <v>144500</v>
          </cell>
          <cell r="G10">
            <v>43240</v>
          </cell>
          <cell r="H10">
            <v>3.3333333333333335</v>
          </cell>
          <cell r="I10">
            <v>119048</v>
          </cell>
          <cell r="J10">
            <v>396826.66666666669</v>
          </cell>
          <cell r="K10">
            <v>323659.79065528978</v>
          </cell>
        </row>
        <row r="11">
          <cell r="A11" t="str">
            <v>Capelle aan den IJssel</v>
          </cell>
          <cell r="B11">
            <v>250</v>
          </cell>
          <cell r="C11">
            <v>80</v>
          </cell>
          <cell r="D11">
            <v>5780</v>
          </cell>
          <cell r="E11">
            <v>4324</v>
          </cell>
          <cell r="F11">
            <v>1445000</v>
          </cell>
          <cell r="G11">
            <v>345920</v>
          </cell>
          <cell r="H11">
            <v>15</v>
          </cell>
          <cell r="I11">
            <v>119048</v>
          </cell>
          <cell r="J11">
            <v>1785720</v>
          </cell>
          <cell r="K11">
            <v>2581614.9242840712</v>
          </cell>
        </row>
        <row r="12">
          <cell r="A12" t="str">
            <v>Goeree-Overflakkee</v>
          </cell>
          <cell r="B12">
            <v>45</v>
          </cell>
          <cell r="C12">
            <v>15</v>
          </cell>
          <cell r="D12">
            <v>5780</v>
          </cell>
          <cell r="E12">
            <v>4324</v>
          </cell>
          <cell r="F12">
            <v>260100</v>
          </cell>
          <cell r="G12">
            <v>64860</v>
          </cell>
          <cell r="H12">
            <v>5</v>
          </cell>
          <cell r="I12">
            <v>119048</v>
          </cell>
          <cell r="J12">
            <v>595240</v>
          </cell>
          <cell r="K12" t="str">
            <v>nb</v>
          </cell>
        </row>
        <row r="13">
          <cell r="A13" t="str">
            <v>Hellevoetsluis</v>
          </cell>
          <cell r="B13">
            <v>110</v>
          </cell>
          <cell r="C13">
            <v>30</v>
          </cell>
          <cell r="D13">
            <v>5780</v>
          </cell>
          <cell r="E13">
            <v>4324</v>
          </cell>
          <cell r="F13">
            <v>635800</v>
          </cell>
          <cell r="G13">
            <v>129720</v>
          </cell>
          <cell r="H13">
            <v>5</v>
          </cell>
          <cell r="I13">
            <v>119048</v>
          </cell>
          <cell r="J13">
            <v>595240</v>
          </cell>
          <cell r="K13">
            <v>1159280.6714578334</v>
          </cell>
        </row>
        <row r="14">
          <cell r="A14" t="str">
            <v>Krimpen aan den IJssel</v>
          </cell>
          <cell r="B14">
            <v>65</v>
          </cell>
          <cell r="C14">
            <v>15</v>
          </cell>
          <cell r="D14">
            <v>5780</v>
          </cell>
          <cell r="E14">
            <v>4324</v>
          </cell>
          <cell r="F14">
            <v>375700</v>
          </cell>
          <cell r="G14">
            <v>64860</v>
          </cell>
          <cell r="H14">
            <v>5</v>
          </cell>
          <cell r="I14">
            <v>119048</v>
          </cell>
          <cell r="J14">
            <v>595240</v>
          </cell>
          <cell r="K14">
            <v>605283.46123310772</v>
          </cell>
        </row>
        <row r="15">
          <cell r="A15" t="str">
            <v>Lansingerland</v>
          </cell>
          <cell r="B15">
            <v>75</v>
          </cell>
          <cell r="C15">
            <v>25</v>
          </cell>
          <cell r="D15">
            <v>5780</v>
          </cell>
          <cell r="E15">
            <v>4324</v>
          </cell>
          <cell r="F15">
            <v>433500</v>
          </cell>
          <cell r="G15">
            <v>108100</v>
          </cell>
          <cell r="H15">
            <v>5</v>
          </cell>
          <cell r="I15">
            <v>119048</v>
          </cell>
          <cell r="J15">
            <v>595240</v>
          </cell>
          <cell r="K15">
            <v>1098810.8427996943</v>
          </cell>
        </row>
        <row r="16">
          <cell r="A16" t="str">
            <v>Maassluis</v>
          </cell>
          <cell r="B16">
            <v>95</v>
          </cell>
          <cell r="C16">
            <v>25</v>
          </cell>
          <cell r="D16">
            <v>5780</v>
          </cell>
          <cell r="E16">
            <v>4324</v>
          </cell>
          <cell r="F16">
            <v>549100</v>
          </cell>
          <cell r="G16">
            <v>108100</v>
          </cell>
          <cell r="H16">
            <v>5</v>
          </cell>
          <cell r="I16">
            <v>119048</v>
          </cell>
          <cell r="J16">
            <v>595240</v>
          </cell>
          <cell r="K16">
            <v>986483.78322982462</v>
          </cell>
        </row>
        <row r="17">
          <cell r="A17" t="str">
            <v>Ridderkerk</v>
          </cell>
          <cell r="B17">
            <v>70</v>
          </cell>
          <cell r="C17">
            <v>20</v>
          </cell>
          <cell r="D17">
            <v>5780</v>
          </cell>
          <cell r="E17">
            <v>4324</v>
          </cell>
          <cell r="F17">
            <v>404600</v>
          </cell>
          <cell r="G17">
            <v>86480</v>
          </cell>
          <cell r="H17">
            <v>5</v>
          </cell>
          <cell r="I17">
            <v>119048</v>
          </cell>
          <cell r="J17">
            <v>595240</v>
          </cell>
          <cell r="K17">
            <v>762258.28458990715</v>
          </cell>
        </row>
        <row r="18">
          <cell r="A18" t="str">
            <v>Schiedam</v>
          </cell>
          <cell r="B18">
            <v>290</v>
          </cell>
          <cell r="C18">
            <v>105</v>
          </cell>
          <cell r="D18">
            <v>5780</v>
          </cell>
          <cell r="E18">
            <v>4324</v>
          </cell>
          <cell r="F18">
            <v>1676200</v>
          </cell>
          <cell r="G18">
            <v>454020</v>
          </cell>
          <cell r="H18">
            <v>10</v>
          </cell>
          <cell r="I18">
            <v>119048</v>
          </cell>
          <cell r="J18">
            <v>1190480</v>
          </cell>
          <cell r="K18">
            <v>2846347.2772213509</v>
          </cell>
        </row>
        <row r="19">
          <cell r="A19" t="str">
            <v>Spijkenisse</v>
          </cell>
          <cell r="B19">
            <v>285</v>
          </cell>
          <cell r="C19">
            <v>75</v>
          </cell>
          <cell r="D19">
            <v>5780</v>
          </cell>
          <cell r="E19">
            <v>4324</v>
          </cell>
          <cell r="F19">
            <v>1647300</v>
          </cell>
          <cell r="G19">
            <v>324300</v>
          </cell>
          <cell r="H19">
            <v>10</v>
          </cell>
          <cell r="I19">
            <v>119048</v>
          </cell>
          <cell r="J19">
            <v>1190480</v>
          </cell>
          <cell r="K19">
            <v>2901155.2645526123</v>
          </cell>
        </row>
        <row r="20">
          <cell r="A20" t="str">
            <v>Vlaardingen</v>
          </cell>
          <cell r="B20">
            <v>230</v>
          </cell>
          <cell r="C20">
            <v>75</v>
          </cell>
          <cell r="D20">
            <v>5780</v>
          </cell>
          <cell r="E20">
            <v>4324</v>
          </cell>
          <cell r="F20">
            <v>1329400</v>
          </cell>
          <cell r="G20">
            <v>324300</v>
          </cell>
          <cell r="H20">
            <v>10</v>
          </cell>
          <cell r="I20">
            <v>119048</v>
          </cell>
          <cell r="J20">
            <v>1190480</v>
          </cell>
          <cell r="K20">
            <v>2405669.8813738264</v>
          </cell>
        </row>
        <row r="21">
          <cell r="A21" t="str">
            <v>Westvoorne</v>
          </cell>
          <cell r="B21">
            <v>30</v>
          </cell>
          <cell r="C21">
            <v>10</v>
          </cell>
          <cell r="D21">
            <v>5780</v>
          </cell>
          <cell r="E21">
            <v>4324</v>
          </cell>
          <cell r="F21">
            <v>173400</v>
          </cell>
          <cell r="G21">
            <v>43240</v>
          </cell>
          <cell r="H21">
            <v>1.6666666666666667</v>
          </cell>
          <cell r="I21">
            <v>119048</v>
          </cell>
          <cell r="J21">
            <v>198413.33333333334</v>
          </cell>
          <cell r="K21">
            <v>201674.03628193421</v>
          </cell>
        </row>
        <row r="23">
          <cell r="F23">
            <v>26732500</v>
          </cell>
          <cell r="G23">
            <v>7004880</v>
          </cell>
          <cell r="H23">
            <v>223.33333333333334</v>
          </cell>
          <cell r="J23">
            <v>26587386.666666668</v>
          </cell>
          <cell r="K23">
            <v>45095765.81000001</v>
          </cell>
        </row>
        <row r="24">
          <cell r="K24">
            <v>0</v>
          </cell>
        </row>
        <row r="25">
          <cell r="H25">
            <v>134</v>
          </cell>
          <cell r="I25">
            <v>117000</v>
          </cell>
          <cell r="J25">
            <v>15678000</v>
          </cell>
        </row>
        <row r="27">
          <cell r="I27" t="str">
            <v xml:space="preserve"> </v>
          </cell>
          <cell r="J27" t="str">
            <v xml:space="preserve"> </v>
          </cell>
        </row>
        <row r="30">
          <cell r="I30" t="str">
            <v xml:space="preserve"> </v>
          </cell>
        </row>
      </sheetData>
      <sheetData sheetId="3" refreshError="1"/>
      <sheetData sheetId="4">
        <row r="1">
          <cell r="B1" t="str">
            <v>GEMEENTE</v>
          </cell>
          <cell r="C1" t="str">
            <v>DEELGEMEENTE</v>
          </cell>
          <cell r="D1" t="str">
            <v>budget INDICATIES_TOEGANG lokaal</v>
          </cell>
          <cell r="E1" t="str">
            <v>budget INDICATIES_PGB lokaal</v>
          </cell>
          <cell r="F1" t="str">
            <v>budget drang</v>
          </cell>
          <cell r="G1" t="str">
            <v>budget BASIS_CM lokaal</v>
          </cell>
          <cell r="H1" t="str">
            <v>budget INTENSIEF_CM lokaal</v>
          </cell>
          <cell r="I1" t="str">
            <v>budget EXTERN_CM lokaal</v>
          </cell>
          <cell r="J1" t="str">
            <v>budget bureaudiensten</v>
          </cell>
          <cell r="K1" t="str">
            <v>budget zorgformulieren</v>
          </cell>
          <cell r="L1" t="str">
            <v>budget voorposten</v>
          </cell>
          <cell r="M1" t="str">
            <v>budget OTS_KORT</v>
          </cell>
          <cell r="N1" t="str">
            <v>budget OTS_LANG</v>
          </cell>
          <cell r="O1" t="str">
            <v>budget VOOGDIJ</v>
          </cell>
          <cell r="P1" t="str">
            <v>budget JB_JR</v>
          </cell>
          <cell r="Q1" t="str">
            <v>budget JR</v>
          </cell>
          <cell r="R1" t="str">
            <v>budget ITB_HK</v>
          </cell>
          <cell r="S1" t="str">
            <v>budget ITB_C</v>
          </cell>
          <cell r="T1" t="str">
            <v>budget GBM</v>
          </cell>
          <cell r="U1" t="str">
            <v>budget CRISISINTERVENTIE CIT</v>
          </cell>
          <cell r="V1" t="str">
            <v>budget BBPLUS</v>
          </cell>
          <cell r="W1" t="str">
            <v>budget AMK_Onderzoeken</v>
          </cell>
          <cell r="X1" t="str">
            <v>budget AMK advies/consult</v>
          </cell>
          <cell r="Y1" t="str">
            <v>KSCD</v>
          </cell>
          <cell r="Z1" t="str">
            <v>Totaal budget 2015</v>
          </cell>
          <cell r="AA1" t="str">
            <v>totaal budget lokaal</v>
          </cell>
          <cell r="AB1" t="str">
            <v>totaal budget drang-dwang incl. CIT en AMK</v>
          </cell>
        </row>
        <row r="2">
          <cell r="B2" t="str">
            <v>Rotterdam</v>
          </cell>
          <cell r="D2">
            <v>1592565.3281999999</v>
          </cell>
          <cell r="E2">
            <v>209932.85250000001</v>
          </cell>
          <cell r="F2">
            <v>2181612.2999999998</v>
          </cell>
          <cell r="G2">
            <v>220489.44820000001</v>
          </cell>
          <cell r="H2">
            <v>1293064.0380000002</v>
          </cell>
          <cell r="I2">
            <v>57770.491799999996</v>
          </cell>
          <cell r="J2">
            <v>614629.21589999995</v>
          </cell>
          <cell r="K2">
            <v>61699.724099999999</v>
          </cell>
          <cell r="L2">
            <v>731497.44718990312</v>
          </cell>
          <cell r="M2">
            <v>4404627.6595999999</v>
          </cell>
          <cell r="N2">
            <v>5680810.6592999995</v>
          </cell>
          <cell r="O2">
            <v>2350898.4239999996</v>
          </cell>
          <cell r="P2">
            <v>149491.4148</v>
          </cell>
          <cell r="Q2">
            <v>3942257.8943999996</v>
          </cell>
          <cell r="R2">
            <v>44616.738600000004</v>
          </cell>
          <cell r="S2">
            <v>51170.313599999994</v>
          </cell>
          <cell r="T2">
            <v>25305.5376</v>
          </cell>
          <cell r="U2">
            <v>1183200.8776</v>
          </cell>
          <cell r="V2">
            <v>945669.22169999999</v>
          </cell>
          <cell r="W2">
            <v>2024325.5290999999</v>
          </cell>
          <cell r="X2">
            <v>459744.58409258979</v>
          </cell>
          <cell r="Y2">
            <v>949356.62711601844</v>
          </cell>
          <cell r="Z2">
            <v>29174736.327398513</v>
          </cell>
          <cell r="AA2">
            <v>4772029.133750705</v>
          </cell>
          <cell r="AB2">
            <v>24402707.193647806</v>
          </cell>
        </row>
        <row r="3">
          <cell r="B3" t="str">
            <v>Albrandswaard</v>
          </cell>
          <cell r="D3">
            <v>23228.782500000001</v>
          </cell>
          <cell r="E3">
            <v>13062.488599999999</v>
          </cell>
          <cell r="F3">
            <v>18180.102499999997</v>
          </cell>
          <cell r="G3">
            <v>4068.0710000000004</v>
          </cell>
          <cell r="H3">
            <v>10775.533649999999</v>
          </cell>
          <cell r="I3">
            <v>2048.5990000000002</v>
          </cell>
          <cell r="J3">
            <v>11647.887300000002</v>
          </cell>
          <cell r="K3">
            <v>736.91309999999999</v>
          </cell>
          <cell r="L3">
            <v>21514.630799703038</v>
          </cell>
          <cell r="M3">
            <v>68025.137599999987</v>
          </cell>
          <cell r="N3">
            <v>63989.106299999992</v>
          </cell>
          <cell r="O3">
            <v>19922.867999999999</v>
          </cell>
          <cell r="P3">
            <v>4771.0025999999998</v>
          </cell>
          <cell r="Q3">
            <v>44366.246399999996</v>
          </cell>
          <cell r="R3">
            <v>0</v>
          </cell>
          <cell r="S3">
            <v>0</v>
          </cell>
          <cell r="T3">
            <v>0</v>
          </cell>
          <cell r="U3">
            <v>10229.402399999999</v>
          </cell>
          <cell r="V3">
            <v>12693.5466</v>
          </cell>
          <cell r="W3">
            <v>24301.627000000004</v>
          </cell>
          <cell r="X3">
            <v>5519.1426661775486</v>
          </cell>
          <cell r="Y3">
            <v>27818.953094321052</v>
          </cell>
          <cell r="Z3">
            <v>386900.04111020162</v>
          </cell>
          <cell r="AA3">
            <v>87491.054775054203</v>
          </cell>
          <cell r="AB3">
            <v>299408.98633514735</v>
          </cell>
        </row>
        <row r="4">
          <cell r="B4" t="str">
            <v>Barendrecht</v>
          </cell>
          <cell r="D4">
            <v>54819.926699999996</v>
          </cell>
          <cell r="E4">
            <v>44785.675199999998</v>
          </cell>
          <cell r="F4">
            <v>75317.56749999999</v>
          </cell>
          <cell r="G4">
            <v>3254.4567999999999</v>
          </cell>
          <cell r="H4">
            <v>44641.496549999996</v>
          </cell>
          <cell r="I4">
            <v>4506.9177999999993</v>
          </cell>
          <cell r="J4">
            <v>21399.606900000002</v>
          </cell>
          <cell r="K4">
            <v>2300.0621000000001</v>
          </cell>
          <cell r="L4">
            <v>44985.137126651804</v>
          </cell>
          <cell r="M4">
            <v>178565.98619999998</v>
          </cell>
          <cell r="N4">
            <v>163527.71609999999</v>
          </cell>
          <cell r="O4">
            <v>69730.037999999986</v>
          </cell>
          <cell r="P4">
            <v>3180.6684</v>
          </cell>
          <cell r="Q4">
            <v>171126.9504</v>
          </cell>
          <cell r="R4">
            <v>0</v>
          </cell>
          <cell r="S4">
            <v>0</v>
          </cell>
          <cell r="T4">
            <v>12652.7688</v>
          </cell>
          <cell r="U4">
            <v>27278.4064</v>
          </cell>
          <cell r="V4">
            <v>67698.915200000003</v>
          </cell>
          <cell r="W4">
            <v>92346.182600000015</v>
          </cell>
          <cell r="X4">
            <v>20972.742131474683</v>
          </cell>
          <cell r="Y4">
            <v>26306.503057990943</v>
          </cell>
          <cell r="Z4">
            <v>1129397.7239661172</v>
          </cell>
          <cell r="AA4">
            <v>220006.62172029354</v>
          </cell>
          <cell r="AB4">
            <v>909391.10224582383</v>
          </cell>
        </row>
        <row r="5">
          <cell r="B5" t="str">
            <v>Bernisse</v>
          </cell>
          <cell r="D5">
            <v>21370.479899999998</v>
          </cell>
          <cell r="E5">
            <v>3732.1396</v>
          </cell>
          <cell r="F5">
            <v>31165.889999999996</v>
          </cell>
          <cell r="G5">
            <v>2440.8425999999999</v>
          </cell>
          <cell r="H5">
            <v>18472.343399999998</v>
          </cell>
          <cell r="I5">
            <v>819.43959999999993</v>
          </cell>
          <cell r="J5">
            <v>6772.0275000000011</v>
          </cell>
          <cell r="K5">
            <v>334.96050000000002</v>
          </cell>
          <cell r="L5">
            <v>13691.128690720114</v>
          </cell>
          <cell r="M5">
            <v>42515.710999999996</v>
          </cell>
          <cell r="N5">
            <v>21329.702099999995</v>
          </cell>
          <cell r="O5">
            <v>9961.4339999999993</v>
          </cell>
          <cell r="P5">
            <v>0</v>
          </cell>
          <cell r="Q5">
            <v>6338.0351999999993</v>
          </cell>
          <cell r="R5">
            <v>0</v>
          </cell>
          <cell r="S5">
            <v>0</v>
          </cell>
          <cell r="T5">
            <v>0</v>
          </cell>
          <cell r="U5">
            <v>1704.9004</v>
          </cell>
          <cell r="V5">
            <v>0</v>
          </cell>
          <cell r="W5">
            <v>9720.6508000000013</v>
          </cell>
          <cell r="X5">
            <v>2207.6570664710198</v>
          </cell>
          <cell r="Y5">
            <v>11833.725158833684</v>
          </cell>
          <cell r="Z5">
            <v>204411.06751602486</v>
          </cell>
          <cell r="AA5">
            <v>68048.653063027799</v>
          </cell>
          <cell r="AB5">
            <v>136362.41445299698</v>
          </cell>
        </row>
        <row r="6">
          <cell r="B6" t="str">
            <v>Brielle</v>
          </cell>
          <cell r="D6">
            <v>29732.841599999996</v>
          </cell>
          <cell r="E6">
            <v>10263.383900000001</v>
          </cell>
          <cell r="F6">
            <v>49345.9925</v>
          </cell>
          <cell r="G6">
            <v>3254.4567999999999</v>
          </cell>
          <cell r="H6">
            <v>29247.877050000003</v>
          </cell>
          <cell r="I6">
            <v>819.43959999999993</v>
          </cell>
          <cell r="J6">
            <v>7313.7897000000003</v>
          </cell>
          <cell r="K6">
            <v>468.94470000000001</v>
          </cell>
          <cell r="L6">
            <v>13691.128690720114</v>
          </cell>
          <cell r="M6">
            <v>34012.568799999994</v>
          </cell>
          <cell r="N6">
            <v>49769.304899999996</v>
          </cell>
          <cell r="O6">
            <v>19922.867999999999</v>
          </cell>
          <cell r="P6">
            <v>1590.3342</v>
          </cell>
          <cell r="Q6">
            <v>44366.246399999996</v>
          </cell>
          <cell r="R6">
            <v>7235.1467999999995</v>
          </cell>
          <cell r="S6">
            <v>0</v>
          </cell>
          <cell r="T6">
            <v>0</v>
          </cell>
          <cell r="U6">
            <v>20458.804799999998</v>
          </cell>
          <cell r="V6">
            <v>12693.5466</v>
          </cell>
          <cell r="W6">
            <v>17011.138900000002</v>
          </cell>
          <cell r="X6">
            <v>3863.3998663242837</v>
          </cell>
          <cell r="Y6">
            <v>12055.80759188567</v>
          </cell>
          <cell r="Z6">
            <v>367117.02139893005</v>
          </cell>
          <cell r="AA6">
            <v>94698.043226873953</v>
          </cell>
          <cell r="AB6">
            <v>272418.97817205609</v>
          </cell>
        </row>
        <row r="7">
          <cell r="B7" t="str">
            <v>Capelle Aan Den Ijssel</v>
          </cell>
          <cell r="D7">
            <v>140301.84629999998</v>
          </cell>
          <cell r="E7">
            <v>48517.8148</v>
          </cell>
          <cell r="F7">
            <v>174009.55249999999</v>
          </cell>
          <cell r="G7">
            <v>13017.8272</v>
          </cell>
          <cell r="H7">
            <v>103137.25065</v>
          </cell>
          <cell r="I7">
            <v>7784.6761999999999</v>
          </cell>
          <cell r="J7">
            <v>53092.695600000006</v>
          </cell>
          <cell r="K7">
            <v>7212.8160999999991</v>
          </cell>
          <cell r="L7">
            <v>72367.394508092024</v>
          </cell>
          <cell r="M7">
            <v>476175.96319999994</v>
          </cell>
          <cell r="N7">
            <v>625671.26159999997</v>
          </cell>
          <cell r="O7">
            <v>189267.24599999998</v>
          </cell>
          <cell r="P7">
            <v>9542.0051999999996</v>
          </cell>
          <cell r="Q7">
            <v>285211.58399999997</v>
          </cell>
          <cell r="R7">
            <v>2411.7156</v>
          </cell>
          <cell r="S7">
            <v>1599.0722999999998</v>
          </cell>
          <cell r="T7">
            <v>0</v>
          </cell>
          <cell r="U7">
            <v>90359.7212</v>
          </cell>
          <cell r="V7">
            <v>118473.10159999999</v>
          </cell>
          <cell r="W7">
            <v>208993.99220000004</v>
          </cell>
          <cell r="X7">
            <v>47464.62692912692</v>
          </cell>
          <cell r="Y7">
            <v>58324.900735102507</v>
          </cell>
          <cell r="Z7">
            <v>2732937.0644223224</v>
          </cell>
          <cell r="AA7">
            <v>441412.15051390772</v>
          </cell>
          <cell r="AB7">
            <v>2291524.9139084141</v>
          </cell>
        </row>
        <row r="8">
          <cell r="B8" t="str">
            <v>Goeree-Overflakkee</v>
          </cell>
          <cell r="W8">
            <v>240000</v>
          </cell>
          <cell r="Z8">
            <v>240000</v>
          </cell>
          <cell r="AA8">
            <v>350000</v>
          </cell>
          <cell r="AB8">
            <v>400000</v>
          </cell>
        </row>
        <row r="9">
          <cell r="B9" t="str">
            <v>Hellevoetsluis</v>
          </cell>
          <cell r="D9">
            <v>90127.676099999982</v>
          </cell>
          <cell r="E9">
            <v>34522.291299999997</v>
          </cell>
          <cell r="F9">
            <v>168815.23749999999</v>
          </cell>
          <cell r="G9">
            <v>8136.1420000000007</v>
          </cell>
          <cell r="H9">
            <v>100058.52675</v>
          </cell>
          <cell r="I9">
            <v>819.43959999999993</v>
          </cell>
          <cell r="J9">
            <v>33047.494200000001</v>
          </cell>
          <cell r="K9">
            <v>3193.2900999999997</v>
          </cell>
          <cell r="L9">
            <v>42051.323835783209</v>
          </cell>
          <cell r="M9">
            <v>195572.27059999996</v>
          </cell>
          <cell r="N9">
            <v>241736.62379999997</v>
          </cell>
          <cell r="O9">
            <v>74710.75499999999</v>
          </cell>
          <cell r="P9">
            <v>4771.0025999999998</v>
          </cell>
          <cell r="Q9">
            <v>76056.422399999996</v>
          </cell>
          <cell r="R9">
            <v>0</v>
          </cell>
          <cell r="S9">
            <v>0</v>
          </cell>
          <cell r="T9">
            <v>0</v>
          </cell>
          <cell r="U9">
            <v>46032.310799999999</v>
          </cell>
          <cell r="V9">
            <v>71930.097399999999</v>
          </cell>
          <cell r="W9">
            <v>92346.182600000015</v>
          </cell>
          <cell r="X9">
            <v>20972.742131474683</v>
          </cell>
          <cell r="Y9">
            <v>28311.059766561855</v>
          </cell>
          <cell r="Z9">
            <v>1333210.8884838198</v>
          </cell>
          <cell r="AA9">
            <v>309947.32424491365</v>
          </cell>
          <cell r="AB9">
            <v>1023263.564238906</v>
          </cell>
        </row>
        <row r="10">
          <cell r="B10" t="str">
            <v>Krimpen Aan Den Ijssel</v>
          </cell>
          <cell r="D10">
            <v>39953.505900000004</v>
          </cell>
          <cell r="E10">
            <v>35455.326200000003</v>
          </cell>
          <cell r="F10">
            <v>46748.834999999992</v>
          </cell>
          <cell r="G10">
            <v>3254.4567999999999</v>
          </cell>
          <cell r="H10">
            <v>27708.515099999997</v>
          </cell>
          <cell r="I10">
            <v>3687.4781999999996</v>
          </cell>
          <cell r="J10">
            <v>13544.055000000002</v>
          </cell>
          <cell r="K10">
            <v>2032.0937000000001</v>
          </cell>
          <cell r="L10">
            <v>28360.195145063095</v>
          </cell>
          <cell r="M10">
            <v>178565.98619999998</v>
          </cell>
          <cell r="N10">
            <v>113758.41119999999</v>
          </cell>
          <cell r="O10">
            <v>34865.018999999993</v>
          </cell>
          <cell r="P10">
            <v>3180.6684</v>
          </cell>
          <cell r="Q10">
            <v>44366.246399999996</v>
          </cell>
          <cell r="R10">
            <v>0</v>
          </cell>
          <cell r="S10">
            <v>0</v>
          </cell>
          <cell r="T10">
            <v>0</v>
          </cell>
          <cell r="U10">
            <v>15344.103599999999</v>
          </cell>
          <cell r="V10">
            <v>12693.5466</v>
          </cell>
          <cell r="W10">
            <v>46173.091300000007</v>
          </cell>
          <cell r="X10">
            <v>10486.371065737341</v>
          </cell>
          <cell r="Y10">
            <v>4911.1560099750623</v>
          </cell>
          <cell r="Z10">
            <v>665089.06082077534</v>
          </cell>
          <cell r="AA10">
            <v>151963.53234506311</v>
          </cell>
          <cell r="AB10">
            <v>513125.52847571234</v>
          </cell>
        </row>
        <row r="11">
          <cell r="B11" t="str">
            <v>Lansingerland</v>
          </cell>
          <cell r="D11">
            <v>68757.196199999991</v>
          </cell>
          <cell r="E11">
            <v>22392.837599999999</v>
          </cell>
          <cell r="F11">
            <v>72720.409999999989</v>
          </cell>
          <cell r="G11">
            <v>4881.6851999999999</v>
          </cell>
          <cell r="H11">
            <v>43102.134599999998</v>
          </cell>
          <cell r="I11">
            <v>7784.6761999999999</v>
          </cell>
          <cell r="J11">
            <v>26275.466700000001</v>
          </cell>
          <cell r="K11">
            <v>3215.6207999999997</v>
          </cell>
          <cell r="L11">
            <v>42051.323835783209</v>
          </cell>
          <cell r="M11">
            <v>178565.98619999998</v>
          </cell>
          <cell r="N11">
            <v>191967.31889999998</v>
          </cell>
          <cell r="O11">
            <v>29884.301999999996</v>
          </cell>
          <cell r="P11">
            <v>4771.0025999999998</v>
          </cell>
          <cell r="Q11">
            <v>95070.528000000006</v>
          </cell>
          <cell r="R11">
            <v>0</v>
          </cell>
          <cell r="S11">
            <v>0</v>
          </cell>
          <cell r="T11">
            <v>0</v>
          </cell>
          <cell r="U11">
            <v>17049.004000000001</v>
          </cell>
          <cell r="V11">
            <v>25387.093199999999</v>
          </cell>
          <cell r="W11">
            <v>85055.694500000012</v>
          </cell>
          <cell r="X11">
            <v>19316.999331621424</v>
          </cell>
          <cell r="Y11">
            <v>41376.522952650426</v>
          </cell>
          <cell r="Z11">
            <v>979625.80282005505</v>
          </cell>
          <cell r="AA11">
            <v>216885.64912860366</v>
          </cell>
          <cell r="AB11">
            <v>762740.1536914513</v>
          </cell>
        </row>
        <row r="12">
          <cell r="B12" t="str">
            <v>Maassluis</v>
          </cell>
          <cell r="D12">
            <v>74332.103999999992</v>
          </cell>
          <cell r="E12">
            <v>20526.767800000001</v>
          </cell>
          <cell r="F12">
            <v>145440.81999999998</v>
          </cell>
          <cell r="G12">
            <v>813.61419999999998</v>
          </cell>
          <cell r="H12">
            <v>86204.269199999995</v>
          </cell>
          <cell r="I12">
            <v>1229.1593999999998</v>
          </cell>
          <cell r="J12">
            <v>24921.0612</v>
          </cell>
          <cell r="K12">
            <v>2054.4243999999999</v>
          </cell>
          <cell r="L12">
            <v>37161.635017668879</v>
          </cell>
          <cell r="M12">
            <v>170062.84399999998</v>
          </cell>
          <cell r="N12">
            <v>163527.71609999999</v>
          </cell>
          <cell r="O12">
            <v>119537.20799999998</v>
          </cell>
          <cell r="P12">
            <v>3180.6684</v>
          </cell>
          <cell r="Q12">
            <v>114084.63359999999</v>
          </cell>
          <cell r="R12">
            <v>0</v>
          </cell>
          <cell r="S12">
            <v>0</v>
          </cell>
          <cell r="T12">
            <v>0</v>
          </cell>
          <cell r="U12">
            <v>25573.506000000001</v>
          </cell>
          <cell r="V12">
            <v>21155.911</v>
          </cell>
          <cell r="W12">
            <v>77765.20640000001</v>
          </cell>
          <cell r="X12">
            <v>17661.256531768158</v>
          </cell>
          <cell r="Y12">
            <v>33735.815673737903</v>
          </cell>
          <cell r="Z12">
            <v>1138968.620923175</v>
          </cell>
          <cell r="AA12">
            <v>246708.79862917389</v>
          </cell>
          <cell r="AB12">
            <v>892259.82229400089</v>
          </cell>
        </row>
        <row r="13">
          <cell r="B13" t="str">
            <v>Ridderkerk</v>
          </cell>
          <cell r="D13">
            <v>62253.1371</v>
          </cell>
          <cell r="E13">
            <v>12129.4537</v>
          </cell>
          <cell r="F13">
            <v>80511.882499999992</v>
          </cell>
          <cell r="G13">
            <v>6508.9135999999999</v>
          </cell>
          <cell r="H13">
            <v>47720.220450000001</v>
          </cell>
          <cell r="I13">
            <v>5736.0771999999997</v>
          </cell>
          <cell r="J13">
            <v>16523.747100000001</v>
          </cell>
          <cell r="K13">
            <v>1741.7945999999999</v>
          </cell>
          <cell r="L13">
            <v>35205.759490423145</v>
          </cell>
          <cell r="M13">
            <v>153056.55959999998</v>
          </cell>
          <cell r="N13">
            <v>85318.80839999998</v>
          </cell>
          <cell r="O13">
            <v>69730.037999999986</v>
          </cell>
          <cell r="P13">
            <v>0</v>
          </cell>
          <cell r="Q13">
            <v>133098.73919999998</v>
          </cell>
          <cell r="R13">
            <v>0</v>
          </cell>
          <cell r="S13">
            <v>3198.1445999999996</v>
          </cell>
          <cell r="T13">
            <v>0</v>
          </cell>
          <cell r="U13">
            <v>25573.506000000001</v>
          </cell>
          <cell r="V13">
            <v>33849.457600000002</v>
          </cell>
          <cell r="W13">
            <v>60754.067500000005</v>
          </cell>
          <cell r="X13">
            <v>13797.856665443873</v>
          </cell>
          <cell r="Y13">
            <v>26369.081658775307</v>
          </cell>
          <cell r="Z13">
            <v>873077.24496464222</v>
          </cell>
          <cell r="AA13">
            <v>187597.49645192816</v>
          </cell>
          <cell r="AB13">
            <v>685479.74851271405</v>
          </cell>
        </row>
        <row r="14">
          <cell r="B14" t="str">
            <v>Schiedam</v>
          </cell>
          <cell r="D14">
            <v>165388.9314</v>
          </cell>
          <cell r="E14">
            <v>28924.081900000001</v>
          </cell>
          <cell r="F14">
            <v>285687.32500000001</v>
          </cell>
          <cell r="G14">
            <v>8136.1420000000007</v>
          </cell>
          <cell r="H14">
            <v>169329.81450000001</v>
          </cell>
          <cell r="I14">
            <v>9013.8355999999985</v>
          </cell>
          <cell r="J14">
            <v>62302.653000000006</v>
          </cell>
          <cell r="K14">
            <v>6230.2653</v>
          </cell>
          <cell r="L14">
            <v>88014.398726057887</v>
          </cell>
          <cell r="M14">
            <v>459169.67879999994</v>
          </cell>
          <cell r="N14">
            <v>696770.26859999995</v>
          </cell>
          <cell r="O14">
            <v>224132.26499999998</v>
          </cell>
          <cell r="P14">
            <v>20674.3446</v>
          </cell>
          <cell r="Q14">
            <v>430986.39359999995</v>
          </cell>
          <cell r="R14">
            <v>0</v>
          </cell>
          <cell r="S14">
            <v>3198.1445999999996</v>
          </cell>
          <cell r="T14">
            <v>0</v>
          </cell>
          <cell r="U14">
            <v>54556.8128</v>
          </cell>
          <cell r="V14">
            <v>88854.826199999996</v>
          </cell>
          <cell r="W14">
            <v>184692.36520000003</v>
          </cell>
          <cell r="X14">
            <v>41945.484262949365</v>
          </cell>
          <cell r="Y14">
            <v>61516.161070343005</v>
          </cell>
          <cell r="Z14">
            <v>3089524.19215935</v>
          </cell>
          <cell r="AA14">
            <v>534263.13384809426</v>
          </cell>
          <cell r="AB14">
            <v>2555261.0583112556</v>
          </cell>
        </row>
        <row r="15">
          <cell r="B15" t="str">
            <v>Spijkenisse</v>
          </cell>
          <cell r="D15">
            <v>233216.97629999998</v>
          </cell>
          <cell r="E15">
            <v>31723.186599999997</v>
          </cell>
          <cell r="F15">
            <v>386976.46749999991</v>
          </cell>
          <cell r="G15">
            <v>17899.5124</v>
          </cell>
          <cell r="H15">
            <v>229364.93054999999</v>
          </cell>
          <cell r="I15">
            <v>4506.9177999999993</v>
          </cell>
          <cell r="J15">
            <v>67991.156100000007</v>
          </cell>
          <cell r="K15">
            <v>6185.6038999999992</v>
          </cell>
          <cell r="L15">
            <v>74323.270035337759</v>
          </cell>
          <cell r="M15">
            <v>510188.53199999995</v>
          </cell>
          <cell r="N15">
            <v>782089.07699999993</v>
          </cell>
          <cell r="O15">
            <v>179305.81199999998</v>
          </cell>
          <cell r="P15">
            <v>11132.339399999999</v>
          </cell>
          <cell r="Q15">
            <v>215493.19679999998</v>
          </cell>
          <cell r="R15">
            <v>0</v>
          </cell>
          <cell r="S15">
            <v>0</v>
          </cell>
          <cell r="T15">
            <v>0</v>
          </cell>
          <cell r="U15">
            <v>95474.422399999996</v>
          </cell>
          <cell r="V15">
            <v>152322.55919999999</v>
          </cell>
          <cell r="W15">
            <v>223574.96840000001</v>
          </cell>
          <cell r="X15">
            <v>50776.112528833444</v>
          </cell>
          <cell r="Y15">
            <v>129659.54248582186</v>
          </cell>
          <cell r="Z15">
            <v>3402204.5833999934</v>
          </cell>
          <cell r="AA15">
            <v>667139.58141961496</v>
          </cell>
          <cell r="AB15">
            <v>2735065.0019803783</v>
          </cell>
        </row>
        <row r="16">
          <cell r="B16" t="str">
            <v>Vlaardingen</v>
          </cell>
          <cell r="D16">
            <v>160743.17489999998</v>
          </cell>
          <cell r="E16">
            <v>20526.767800000001</v>
          </cell>
          <cell r="F16">
            <v>288284.48249999998</v>
          </cell>
          <cell r="G16">
            <v>813.61419999999998</v>
          </cell>
          <cell r="H16">
            <v>170869.17645</v>
          </cell>
          <cell r="I16">
            <v>12291.593999999999</v>
          </cell>
          <cell r="J16">
            <v>57426.7932</v>
          </cell>
          <cell r="K16">
            <v>5024.4075000000003</v>
          </cell>
          <cell r="L16">
            <v>58676.26581737191</v>
          </cell>
          <cell r="M16">
            <v>476175.96319999994</v>
          </cell>
          <cell r="N16">
            <v>526132.65179999999</v>
          </cell>
          <cell r="O16">
            <v>164363.66099999999</v>
          </cell>
          <cell r="P16">
            <v>9542.0051999999996</v>
          </cell>
          <cell r="Q16">
            <v>266197.47839999996</v>
          </cell>
          <cell r="R16">
            <v>4823.4312</v>
          </cell>
          <cell r="S16">
            <v>0</v>
          </cell>
          <cell r="T16">
            <v>0</v>
          </cell>
          <cell r="U16">
            <v>44327.410400000001</v>
          </cell>
          <cell r="V16">
            <v>71930.097399999999</v>
          </cell>
          <cell r="W16">
            <v>150670.08740000002</v>
          </cell>
          <cell r="X16">
            <v>34218.684530300809</v>
          </cell>
          <cell r="Y16">
            <v>109194.0402732814</v>
          </cell>
          <cell r="Z16">
            <v>2632231.787170954</v>
          </cell>
          <cell r="AA16">
            <v>487332.66222364834</v>
          </cell>
          <cell r="AB16">
            <v>2144899.1249473058</v>
          </cell>
        </row>
        <row r="17">
          <cell r="B17" t="str">
            <v>Westvoorne</v>
          </cell>
          <cell r="D17">
            <v>21370.479899999998</v>
          </cell>
          <cell r="E17">
            <v>6531.2442999999994</v>
          </cell>
          <cell r="F17">
            <v>33763.047500000001</v>
          </cell>
          <cell r="G17">
            <v>2440.8425999999999</v>
          </cell>
          <cell r="H17">
            <v>20011.70535</v>
          </cell>
          <cell r="I17">
            <v>409.71979999999996</v>
          </cell>
          <cell r="J17">
            <v>8668.1952000000001</v>
          </cell>
          <cell r="K17">
            <v>625.25959999999998</v>
          </cell>
          <cell r="L17">
            <v>13691.128690720114</v>
          </cell>
          <cell r="M17">
            <v>42515.710999999996</v>
          </cell>
          <cell r="N17">
            <v>21329.702099999995</v>
          </cell>
          <cell r="O17">
            <v>19922.867999999999</v>
          </cell>
          <cell r="P17">
            <v>0</v>
          </cell>
          <cell r="Q17">
            <v>12676.070399999999</v>
          </cell>
          <cell r="R17">
            <v>0</v>
          </cell>
          <cell r="S17">
            <v>0</v>
          </cell>
          <cell r="T17">
            <v>0</v>
          </cell>
          <cell r="U17">
            <v>8524.5020000000004</v>
          </cell>
          <cell r="V17">
            <v>8462.3644000000004</v>
          </cell>
          <cell r="W17">
            <v>14580.976199999999</v>
          </cell>
          <cell r="X17">
            <v>3311.4855997065292</v>
          </cell>
          <cell r="Y17">
            <v>9960.752354700855</v>
          </cell>
          <cell r="Z17">
            <v>248796.05499512749</v>
          </cell>
          <cell r="AA17">
            <v>73920.176029096183</v>
          </cell>
          <cell r="AB17">
            <v>174875.87896603128</v>
          </cell>
        </row>
        <row r="18">
          <cell r="B18" t="str">
            <v>Totaal</v>
          </cell>
          <cell r="D18">
            <v>2778162.3870000001</v>
          </cell>
          <cell r="E18">
            <v>543026.31180000002</v>
          </cell>
          <cell r="F18">
            <v>4038579.9125000001</v>
          </cell>
          <cell r="G18">
            <v>299410.02559999999</v>
          </cell>
          <cell r="H18">
            <v>2393707.83225</v>
          </cell>
          <cell r="I18">
            <v>119228.46179999999</v>
          </cell>
          <cell r="J18">
            <v>1025555.8446000001</v>
          </cell>
          <cell r="K18">
            <v>103056.1805</v>
          </cell>
          <cell r="L18">
            <v>1317282.1675999998</v>
          </cell>
          <cell r="M18">
            <v>7567796.5579999993</v>
          </cell>
          <cell r="N18">
            <v>9427728.3281999994</v>
          </cell>
          <cell r="O18">
            <v>3576154.8059999999</v>
          </cell>
          <cell r="P18">
            <v>225827.45640000002</v>
          </cell>
          <cell r="Q18">
            <v>5881696.665599999</v>
          </cell>
          <cell r="R18">
            <v>59087.032200000001</v>
          </cell>
          <cell r="S18">
            <v>59165.675099999993</v>
          </cell>
          <cell r="T18">
            <v>37958.306399999994</v>
          </cell>
          <cell r="U18">
            <v>1665687.6908</v>
          </cell>
          <cell r="V18">
            <v>1643814.2847</v>
          </cell>
          <cell r="W18">
            <v>3552311.7601000005</v>
          </cell>
          <cell r="X18">
            <v>752259.14540000004</v>
          </cell>
          <cell r="Y18">
            <v>1530730.649</v>
          </cell>
          <cell r="Z18">
            <v>48598227.481550008</v>
          </cell>
          <cell r="AA18">
            <v>8909444.0113699995</v>
          </cell>
          <cell r="AB18">
            <v>40198783.470180005</v>
          </cell>
        </row>
        <row r="19">
          <cell r="D19" t="str">
            <v xml:space="preserve"> </v>
          </cell>
          <cell r="E19" t="str">
            <v xml:space="preserve"> </v>
          </cell>
          <cell r="F19" t="str">
            <v xml:space="preserve"> </v>
          </cell>
          <cell r="G19" t="str">
            <v xml:space="preserve"> </v>
          </cell>
          <cell r="H19" t="str">
            <v xml:space="preserve"> </v>
          </cell>
          <cell r="I19" t="str">
            <v xml:space="preserve"> </v>
          </cell>
          <cell r="J19" t="str">
            <v xml:space="preserve"> </v>
          </cell>
          <cell r="K19" t="str">
            <v xml:space="preserve"> </v>
          </cell>
          <cell r="L19" t="str">
            <v xml:space="preserve"> </v>
          </cell>
          <cell r="M19" t="str">
            <v xml:space="preserve"> </v>
          </cell>
          <cell r="N19" t="str">
            <v xml:space="preserve"> </v>
          </cell>
          <cell r="O19" t="str">
            <v xml:space="preserve"> </v>
          </cell>
          <cell r="P19" t="str">
            <v xml:space="preserve">  </v>
          </cell>
          <cell r="Q19" t="str">
            <v xml:space="preserve"> </v>
          </cell>
          <cell r="R19" t="str">
            <v xml:space="preserve">  </v>
          </cell>
          <cell r="S19" t="str">
            <v xml:space="preserve"> </v>
          </cell>
          <cell r="T19" t="str">
            <v xml:space="preserve"> </v>
          </cell>
          <cell r="U19" t="str">
            <v xml:space="preserve"> </v>
          </cell>
          <cell r="V19" t="str">
            <v xml:space="preserve">  </v>
          </cell>
          <cell r="W19" t="str">
            <v xml:space="preserve"> </v>
          </cell>
          <cell r="X19" t="str">
            <v xml:space="preserve"> </v>
          </cell>
          <cell r="Y19" t="str">
            <v xml:space="preserve"> </v>
          </cell>
        </row>
        <row r="20">
          <cell r="F20" t="str">
            <v xml:space="preserve"> </v>
          </cell>
          <cell r="J20" t="str">
            <v xml:space="preserve"> </v>
          </cell>
          <cell r="K20" t="str">
            <v xml:space="preserve"> </v>
          </cell>
          <cell r="M20" t="str">
            <v xml:space="preserve"> </v>
          </cell>
          <cell r="P20" t="str">
            <v xml:space="preserve"> </v>
          </cell>
          <cell r="Q20" t="str">
            <v xml:space="preserve">  </v>
          </cell>
          <cell r="R20" t="str">
            <v xml:space="preserve"> </v>
          </cell>
          <cell r="S20" t="str">
            <v xml:space="preserve"> </v>
          </cell>
          <cell r="T20" t="str">
            <v xml:space="preserve"> </v>
          </cell>
          <cell r="U20" t="str">
            <v xml:space="preserve"> </v>
          </cell>
          <cell r="V20" t="str">
            <v xml:space="preserve"> </v>
          </cell>
          <cell r="W20" t="str">
            <v xml:space="preserve"> </v>
          </cell>
          <cell r="X20" t="str">
            <v>Budget 2014</v>
          </cell>
          <cell r="Y20" t="str">
            <v xml:space="preserve"> </v>
          </cell>
          <cell r="Z20">
            <v>48333886</v>
          </cell>
          <cell r="AB20" t="str">
            <v xml:space="preserve"> </v>
          </cell>
        </row>
        <row r="21">
          <cell r="F21" t="str">
            <v xml:space="preserve"> </v>
          </cell>
          <cell r="K21" t="str">
            <v xml:space="preserve"> </v>
          </cell>
          <cell r="M21" t="str">
            <v xml:space="preserve"> </v>
          </cell>
          <cell r="Q21" t="str">
            <v xml:space="preserve"> </v>
          </cell>
          <cell r="U21" t="str">
            <v xml:space="preserve"> </v>
          </cell>
          <cell r="V21" t="str">
            <v xml:space="preserve"> </v>
          </cell>
          <cell r="W21" t="str">
            <v xml:space="preserve"> </v>
          </cell>
          <cell r="X21" t="str">
            <v>OVA</v>
          </cell>
          <cell r="Z21">
            <v>1057287</v>
          </cell>
          <cell r="AA21">
            <v>2.187465332292959E-2</v>
          </cell>
          <cell r="AB21" t="str">
            <v xml:space="preserve"> </v>
          </cell>
        </row>
        <row r="22">
          <cell r="D22" t="str">
            <v>€</v>
          </cell>
          <cell r="X22" t="str">
            <v>Totaal Budget 2014 BJZ</v>
          </cell>
          <cell r="Z22">
            <v>49391173</v>
          </cell>
        </row>
        <row r="23">
          <cell r="B23" t="str">
            <v>PGB indicaties</v>
          </cell>
          <cell r="D23">
            <v>982.14200000000005</v>
          </cell>
        </row>
        <row r="24">
          <cell r="B24" t="str">
            <v>Indicaties</v>
          </cell>
          <cell r="D24">
            <v>978.05399999999997</v>
          </cell>
          <cell r="X24" t="str">
            <v>verschil tov 2015</v>
          </cell>
          <cell r="Z24">
            <v>-792945.51844999194</v>
          </cell>
        </row>
        <row r="25">
          <cell r="B25" t="str">
            <v>lokaal casemanagement</v>
          </cell>
          <cell r="D25">
            <v>856.43600000000004</v>
          </cell>
          <cell r="E25">
            <v>431.28399999999999</v>
          </cell>
          <cell r="F25">
            <v>3240.7620000000002</v>
          </cell>
          <cell r="X25" t="str">
            <v>Afname % 2015 tov 2014</v>
          </cell>
          <cell r="Z25">
            <v>-1.6054397380884069E-2</v>
          </cell>
        </row>
        <row r="26">
          <cell r="B26" t="str">
            <v>drang</v>
          </cell>
          <cell r="D26">
            <v>5467.7</v>
          </cell>
        </row>
        <row r="27">
          <cell r="B27" t="str">
            <v>dwang/BB+</v>
          </cell>
          <cell r="D27">
            <v>2226.9380000000001</v>
          </cell>
        </row>
        <row r="28">
          <cell r="B28" t="str">
            <v>OTS</v>
          </cell>
          <cell r="D28">
            <v>8950.6759999999995</v>
          </cell>
          <cell r="E28">
            <v>7484.1059999999998</v>
          </cell>
        </row>
        <row r="29">
          <cell r="B29" t="str">
            <v>voogdij</v>
          </cell>
          <cell r="D29">
            <v>5242.8599999999997</v>
          </cell>
        </row>
        <row r="30">
          <cell r="B30" t="str">
            <v>JR</v>
          </cell>
          <cell r="D30">
            <v>6671.616</v>
          </cell>
        </row>
        <row r="31">
          <cell r="B31" t="str">
            <v>dubbele maatregel</v>
          </cell>
          <cell r="D31">
            <v>1674.0360000000001</v>
          </cell>
        </row>
        <row r="32">
          <cell r="B32" t="str">
            <v>ITB-Criem</v>
          </cell>
          <cell r="D32">
            <v>1683.2339999999999</v>
          </cell>
        </row>
        <row r="33">
          <cell r="B33" t="str">
            <v>ITB-HK</v>
          </cell>
          <cell r="D33">
            <v>1269.3240000000001</v>
          </cell>
        </row>
        <row r="34">
          <cell r="B34" t="str">
            <v>GBM-begeleiding</v>
          </cell>
          <cell r="D34">
            <v>6659.3519999999999</v>
          </cell>
        </row>
        <row r="35">
          <cell r="B35" t="str">
            <v>AMK</v>
          </cell>
          <cell r="D35">
            <v>113.44200000000001</v>
          </cell>
          <cell r="E35">
            <v>446.61400000000003</v>
          </cell>
          <cell r="F35">
            <v>2558.0660000000003</v>
          </cell>
          <cell r="H35">
            <v>791851.73200000008</v>
          </cell>
          <cell r="I35">
            <v>2937</v>
          </cell>
          <cell r="J35">
            <v>1027</v>
          </cell>
        </row>
        <row r="36">
          <cell r="B36" t="str">
            <v>Bureaudiensten</v>
          </cell>
          <cell r="D36">
            <v>285.13800000000003</v>
          </cell>
        </row>
        <row r="37">
          <cell r="B37" t="str">
            <v>PZF</v>
          </cell>
          <cell r="D37">
            <v>23.506</v>
          </cell>
        </row>
        <row r="38">
          <cell r="B38" t="str">
            <v>Crisisinterventie</v>
          </cell>
          <cell r="D38">
            <v>1794.6320000000001</v>
          </cell>
        </row>
        <row r="39">
          <cell r="B39" t="str">
            <v>KSCD Onderzoeken</v>
          </cell>
          <cell r="D39">
            <v>4425.26</v>
          </cell>
          <cell r="G39" t="str">
            <v>kscd</v>
          </cell>
          <cell r="H39">
            <v>1657254.76</v>
          </cell>
        </row>
        <row r="40">
          <cell r="B40" t="str">
            <v>KSCD instemmingsverklaringen</v>
          </cell>
          <cell r="D40">
            <v>1124.2</v>
          </cell>
        </row>
        <row r="42">
          <cell r="B42" t="str">
            <v>voorposten</v>
          </cell>
          <cell r="D42">
            <v>1386612.808</v>
          </cell>
        </row>
      </sheetData>
      <sheetData sheetId="5">
        <row r="1">
          <cell r="B1" t="str">
            <v>GEMEENTE</v>
          </cell>
          <cell r="C1" t="str">
            <v>DEELGEMEENTE</v>
          </cell>
          <cell r="D1" t="str">
            <v>budget INDICATIES_TOEGANG lokaal</v>
          </cell>
          <cell r="E1" t="str">
            <v>budget INDICATIES_PGB lokaal</v>
          </cell>
          <cell r="F1" t="str">
            <v>budget drang</v>
          </cell>
          <cell r="G1" t="str">
            <v>budget BASIS_CM lokaal</v>
          </cell>
          <cell r="H1" t="str">
            <v>budget INTENSIEF_CM lokaal</v>
          </cell>
          <cell r="I1" t="str">
            <v>budget EXTERN_CM lokaal</v>
          </cell>
          <cell r="J1" t="str">
            <v>budget bureaudiensten</v>
          </cell>
          <cell r="K1" t="str">
            <v>budget zorgformulieren</v>
          </cell>
          <cell r="L1" t="str">
            <v>budget voorposten</v>
          </cell>
          <cell r="M1" t="str">
            <v>budget OTS_KORT</v>
          </cell>
          <cell r="N1" t="str">
            <v>budget OTS_LANG</v>
          </cell>
          <cell r="O1" t="str">
            <v>budget VOOGDIJ</v>
          </cell>
          <cell r="P1" t="str">
            <v>budget JB_JR</v>
          </cell>
          <cell r="Q1" t="str">
            <v>budget JR</v>
          </cell>
          <cell r="R1" t="str">
            <v>budget ITB_HK</v>
          </cell>
          <cell r="S1" t="str">
            <v>budget ITB_C</v>
          </cell>
          <cell r="T1" t="str">
            <v>budget GBM</v>
          </cell>
          <cell r="U1" t="str">
            <v>budget CRISISINTERVENTIE CIT</v>
          </cell>
          <cell r="V1" t="str">
            <v>budget BBPLUS</v>
          </cell>
          <cell r="W1" t="str">
            <v>budget AMK_Onderzoeken</v>
          </cell>
          <cell r="X1" t="str">
            <v>budget AMK advies/consult</v>
          </cell>
          <cell r="Y1" t="str">
            <v>KSCD</v>
          </cell>
          <cell r="Z1" t="str">
            <v>Totaal budget nu</v>
          </cell>
          <cell r="AA1" t="str">
            <v>totaal budget lokaal</v>
          </cell>
          <cell r="AB1" t="str">
            <v>totaal budget 2014 incl. OVA</v>
          </cell>
          <cell r="AC1" t="str">
            <v>totaal budget 2015 incl. OVA</v>
          </cell>
        </row>
        <row r="2">
          <cell r="B2" t="str">
            <v>Albrandswaard</v>
          </cell>
          <cell r="D2">
            <v>0</v>
          </cell>
          <cell r="E2">
            <v>0</v>
          </cell>
          <cell r="F2">
            <v>0</v>
          </cell>
          <cell r="G2">
            <v>0</v>
          </cell>
          <cell r="J2">
            <v>0</v>
          </cell>
          <cell r="K2">
            <v>0</v>
          </cell>
          <cell r="M2">
            <v>0</v>
          </cell>
          <cell r="N2">
            <v>15353.670000000002</v>
          </cell>
          <cell r="O2">
            <v>10882.143</v>
          </cell>
          <cell r="P2">
            <v>0</v>
          </cell>
          <cell r="Q2">
            <v>6655.2960000000003</v>
          </cell>
          <cell r="R2">
            <v>0</v>
          </cell>
          <cell r="S2">
            <v>0</v>
          </cell>
          <cell r="T2">
            <v>0</v>
          </cell>
          <cell r="U2">
            <v>0</v>
          </cell>
          <cell r="V2">
            <v>3798.7487550000001</v>
          </cell>
          <cell r="W2">
            <v>0</v>
          </cell>
          <cell r="Z2">
            <v>36689.857755000005</v>
          </cell>
          <cell r="AA2">
            <v>0</v>
          </cell>
          <cell r="AB2">
            <v>36689.857755000005</v>
          </cell>
          <cell r="AC2">
            <v>37423.654910100006</v>
          </cell>
          <cell r="AD2">
            <v>34154.451474393682</v>
          </cell>
        </row>
        <row r="3">
          <cell r="B3" t="str">
            <v>Barendrecht</v>
          </cell>
          <cell r="D3">
            <v>0</v>
          </cell>
          <cell r="E3">
            <v>0</v>
          </cell>
          <cell r="F3">
            <v>0</v>
          </cell>
          <cell r="G3">
            <v>0</v>
          </cell>
          <cell r="J3">
            <v>0</v>
          </cell>
          <cell r="K3">
            <v>0</v>
          </cell>
          <cell r="M3">
            <v>18279.635000000002</v>
          </cell>
          <cell r="N3">
            <v>92122.020000000019</v>
          </cell>
          <cell r="O3">
            <v>48969.643499999998</v>
          </cell>
          <cell r="P3">
            <v>0</v>
          </cell>
          <cell r="Q3">
            <v>13310.592000000001</v>
          </cell>
          <cell r="R3">
            <v>0</v>
          </cell>
          <cell r="S3">
            <v>0</v>
          </cell>
          <cell r="T3">
            <v>0</v>
          </cell>
          <cell r="U3">
            <v>0</v>
          </cell>
          <cell r="V3">
            <v>20259.99336</v>
          </cell>
          <cell r="W3">
            <v>0</v>
          </cell>
          <cell r="Z3">
            <v>192941.88386000003</v>
          </cell>
          <cell r="AA3">
            <v>0</v>
          </cell>
          <cell r="AB3">
            <v>192941.88386000003</v>
          </cell>
          <cell r="AC3">
            <v>196800.72153720004</v>
          </cell>
          <cell r="AD3">
            <v>179608.87866283502</v>
          </cell>
        </row>
        <row r="4">
          <cell r="B4" t="str">
            <v>Bernisse</v>
          </cell>
          <cell r="D4">
            <v>0</v>
          </cell>
          <cell r="E4">
            <v>0</v>
          </cell>
          <cell r="F4">
            <v>0</v>
          </cell>
          <cell r="G4">
            <v>0</v>
          </cell>
          <cell r="J4">
            <v>0</v>
          </cell>
          <cell r="K4">
            <v>0</v>
          </cell>
          <cell r="M4">
            <v>0</v>
          </cell>
          <cell r="N4">
            <v>0</v>
          </cell>
          <cell r="O4">
            <v>10882.143</v>
          </cell>
          <cell r="P4">
            <v>0</v>
          </cell>
          <cell r="Q4">
            <v>0</v>
          </cell>
          <cell r="R4">
            <v>0</v>
          </cell>
          <cell r="S4">
            <v>0</v>
          </cell>
          <cell r="T4">
            <v>0</v>
          </cell>
          <cell r="U4">
            <v>0</v>
          </cell>
          <cell r="V4">
            <v>0</v>
          </cell>
          <cell r="W4">
            <v>0</v>
          </cell>
          <cell r="Z4">
            <v>10882.143</v>
          </cell>
          <cell r="AA4">
            <v>0</v>
          </cell>
          <cell r="AB4">
            <v>10882.143</v>
          </cell>
          <cell r="AC4">
            <v>11099.78586</v>
          </cell>
          <cell r="AD4">
            <v>10130.146252209497</v>
          </cell>
        </row>
        <row r="5">
          <cell r="B5" t="str">
            <v>Brielle</v>
          </cell>
          <cell r="D5">
            <v>0</v>
          </cell>
          <cell r="E5">
            <v>0</v>
          </cell>
          <cell r="F5">
            <v>0</v>
          </cell>
          <cell r="G5">
            <v>0</v>
          </cell>
          <cell r="J5">
            <v>0</v>
          </cell>
          <cell r="K5">
            <v>0</v>
          </cell>
          <cell r="M5">
            <v>0</v>
          </cell>
          <cell r="N5">
            <v>0</v>
          </cell>
          <cell r="O5">
            <v>5441.0715</v>
          </cell>
          <cell r="P5">
            <v>0</v>
          </cell>
          <cell r="Q5">
            <v>13310.592000000001</v>
          </cell>
          <cell r="R5">
            <v>0</v>
          </cell>
          <cell r="S5">
            <v>0</v>
          </cell>
          <cell r="T5">
            <v>0</v>
          </cell>
          <cell r="U5">
            <v>0</v>
          </cell>
          <cell r="V5">
            <v>3798.7487550000001</v>
          </cell>
          <cell r="W5">
            <v>0</v>
          </cell>
          <cell r="Z5">
            <v>22550.412255000003</v>
          </cell>
          <cell r="AA5">
            <v>0</v>
          </cell>
          <cell r="AB5">
            <v>22550.412255000003</v>
          </cell>
          <cell r="AC5">
            <v>23001.420500100005</v>
          </cell>
          <cell r="AD5">
            <v>20992.094497450311</v>
          </cell>
        </row>
        <row r="6">
          <cell r="B6" t="str">
            <v>Capelle Aan Den Ijssel</v>
          </cell>
          <cell r="D6">
            <v>0</v>
          </cell>
          <cell r="E6">
            <v>0</v>
          </cell>
          <cell r="F6">
            <v>0</v>
          </cell>
          <cell r="G6">
            <v>0</v>
          </cell>
          <cell r="J6">
            <v>0</v>
          </cell>
          <cell r="K6">
            <v>0</v>
          </cell>
          <cell r="M6">
            <v>82258.357500000013</v>
          </cell>
          <cell r="N6">
            <v>245658.72000000003</v>
          </cell>
          <cell r="O6">
            <v>54410.714999999997</v>
          </cell>
          <cell r="P6">
            <v>11689.587</v>
          </cell>
          <cell r="Q6">
            <v>99829.440000000002</v>
          </cell>
          <cell r="R6">
            <v>0</v>
          </cell>
          <cell r="S6">
            <v>0</v>
          </cell>
          <cell r="T6">
            <v>0</v>
          </cell>
          <cell r="U6">
            <v>0</v>
          </cell>
          <cell r="V6">
            <v>35454.988380000003</v>
          </cell>
          <cell r="W6">
            <v>0</v>
          </cell>
          <cell r="Z6">
            <v>529301.80787999998</v>
          </cell>
          <cell r="AA6">
            <v>0</v>
          </cell>
          <cell r="AB6">
            <v>529301.80787999998</v>
          </cell>
          <cell r="AC6">
            <v>539887.84403759998</v>
          </cell>
          <cell r="AD6">
            <v>492725.07495842437</v>
          </cell>
        </row>
        <row r="7">
          <cell r="B7" t="str">
            <v>Goeree-Overflakkee</v>
          </cell>
          <cell r="F7">
            <v>0</v>
          </cell>
          <cell r="G7">
            <v>0</v>
          </cell>
          <cell r="J7">
            <v>0</v>
          </cell>
          <cell r="K7">
            <v>0</v>
          </cell>
          <cell r="M7">
            <v>18279.635000000002</v>
          </cell>
          <cell r="N7">
            <v>38384.175000000003</v>
          </cell>
          <cell r="O7">
            <v>54410.714999999997</v>
          </cell>
          <cell r="P7">
            <v>0</v>
          </cell>
          <cell r="Q7">
            <v>6655.2960000000003</v>
          </cell>
          <cell r="R7">
            <v>0</v>
          </cell>
          <cell r="S7">
            <v>0</v>
          </cell>
          <cell r="T7">
            <v>0</v>
          </cell>
          <cell r="U7">
            <v>0</v>
          </cell>
          <cell r="V7">
            <v>0</v>
          </cell>
          <cell r="W7">
            <v>0</v>
          </cell>
          <cell r="Z7">
            <v>117729.821</v>
          </cell>
          <cell r="AA7">
            <v>0</v>
          </cell>
          <cell r="AB7">
            <v>117729.821</v>
          </cell>
          <cell r="AC7">
            <v>120084.41742</v>
          </cell>
          <cell r="AD7">
            <v>109594.25041340156</v>
          </cell>
        </row>
        <row r="8">
          <cell r="B8" t="str">
            <v>Hellevoetsluis</v>
          </cell>
          <cell r="D8">
            <v>0</v>
          </cell>
          <cell r="E8">
            <v>0</v>
          </cell>
          <cell r="F8">
            <v>0</v>
          </cell>
          <cell r="G8">
            <v>0</v>
          </cell>
          <cell r="J8">
            <v>0</v>
          </cell>
          <cell r="K8">
            <v>0</v>
          </cell>
          <cell r="M8">
            <v>0</v>
          </cell>
          <cell r="N8">
            <v>38384.175000000003</v>
          </cell>
          <cell r="O8">
            <v>48969.643499999998</v>
          </cell>
          <cell r="P8">
            <v>0</v>
          </cell>
          <cell r="Q8">
            <v>6655.2960000000003</v>
          </cell>
          <cell r="R8">
            <v>0</v>
          </cell>
          <cell r="S8">
            <v>0</v>
          </cell>
          <cell r="T8">
            <v>0</v>
          </cell>
          <cell r="U8">
            <v>0</v>
          </cell>
          <cell r="V8">
            <v>21526.242945000002</v>
          </cell>
          <cell r="W8">
            <v>0</v>
          </cell>
          <cell r="Z8">
            <v>115535.357445</v>
          </cell>
          <cell r="AA8">
            <v>0</v>
          </cell>
          <cell r="AB8">
            <v>115535.357445</v>
          </cell>
          <cell r="AC8">
            <v>117846.06459390001</v>
          </cell>
          <cell r="AD8">
            <v>107551.43249074667</v>
          </cell>
        </row>
        <row r="9">
          <cell r="B9" t="str">
            <v>Krimpen Aan Den Ijssel</v>
          </cell>
          <cell r="D9">
            <v>0</v>
          </cell>
          <cell r="E9">
            <v>0</v>
          </cell>
          <cell r="F9">
            <v>0</v>
          </cell>
          <cell r="G9">
            <v>0</v>
          </cell>
          <cell r="J9">
            <v>0</v>
          </cell>
          <cell r="K9">
            <v>0</v>
          </cell>
          <cell r="M9">
            <v>9139.817500000001</v>
          </cell>
          <cell r="N9">
            <v>99798.85500000001</v>
          </cell>
          <cell r="O9">
            <v>59851.786500000002</v>
          </cell>
          <cell r="P9">
            <v>0</v>
          </cell>
          <cell r="Q9">
            <v>6655.2960000000003</v>
          </cell>
          <cell r="R9">
            <v>0</v>
          </cell>
          <cell r="S9">
            <v>0</v>
          </cell>
          <cell r="T9">
            <v>0</v>
          </cell>
          <cell r="U9">
            <v>0</v>
          </cell>
          <cell r="V9">
            <v>3798.7487550000001</v>
          </cell>
          <cell r="W9">
            <v>0</v>
          </cell>
          <cell r="Z9">
            <v>179244.50375500004</v>
          </cell>
          <cell r="AA9">
            <v>0</v>
          </cell>
          <cell r="AB9">
            <v>179244.50375500004</v>
          </cell>
          <cell r="AC9">
            <v>182829.39383010005</v>
          </cell>
          <cell r="AD9">
            <v>166858.03871010194</v>
          </cell>
        </row>
        <row r="10">
          <cell r="B10" t="str">
            <v>Lansingerland</v>
          </cell>
          <cell r="D10">
            <v>0</v>
          </cell>
          <cell r="E10">
            <v>0</v>
          </cell>
          <cell r="F10">
            <v>0</v>
          </cell>
          <cell r="G10">
            <v>0</v>
          </cell>
          <cell r="J10">
            <v>0</v>
          </cell>
          <cell r="K10">
            <v>0</v>
          </cell>
          <cell r="M10">
            <v>0</v>
          </cell>
          <cell r="N10">
            <v>38384.175000000003</v>
          </cell>
          <cell r="O10">
            <v>16323.2145</v>
          </cell>
          <cell r="P10">
            <v>1669.941</v>
          </cell>
          <cell r="Q10">
            <v>19965.887999999999</v>
          </cell>
          <cell r="R10">
            <v>0</v>
          </cell>
          <cell r="S10">
            <v>0</v>
          </cell>
          <cell r="T10">
            <v>0</v>
          </cell>
          <cell r="U10">
            <v>0</v>
          </cell>
          <cell r="V10">
            <v>7597.4975100000001</v>
          </cell>
          <cell r="W10">
            <v>0</v>
          </cell>
          <cell r="Z10">
            <v>83940.716010000004</v>
          </cell>
          <cell r="AA10">
            <v>0</v>
          </cell>
          <cell r="AB10">
            <v>83940.716010000004</v>
          </cell>
          <cell r="AC10">
            <v>85619.53033020001</v>
          </cell>
          <cell r="AD10">
            <v>78140.098847854082</v>
          </cell>
        </row>
        <row r="11">
          <cell r="B11" t="str">
            <v>Maassluis</v>
          </cell>
          <cell r="D11">
            <v>0</v>
          </cell>
          <cell r="E11">
            <v>0</v>
          </cell>
          <cell r="F11">
            <v>0</v>
          </cell>
          <cell r="G11">
            <v>0</v>
          </cell>
          <cell r="J11">
            <v>0</v>
          </cell>
          <cell r="K11">
            <v>0</v>
          </cell>
          <cell r="M11">
            <v>18279.635000000002</v>
          </cell>
          <cell r="N11">
            <v>92122.020000000019</v>
          </cell>
          <cell r="O11">
            <v>21764.286</v>
          </cell>
          <cell r="P11">
            <v>3339.8820000000001</v>
          </cell>
          <cell r="Q11">
            <v>46587.072</v>
          </cell>
          <cell r="R11">
            <v>0</v>
          </cell>
          <cell r="S11">
            <v>0</v>
          </cell>
          <cell r="T11">
            <v>0</v>
          </cell>
          <cell r="U11">
            <v>0</v>
          </cell>
          <cell r="V11">
            <v>6331.2479250000006</v>
          </cell>
          <cell r="W11">
            <v>0</v>
          </cell>
          <cell r="Z11">
            <v>188424.14292500002</v>
          </cell>
          <cell r="AA11">
            <v>0</v>
          </cell>
          <cell r="AB11">
            <v>188424.14292500002</v>
          </cell>
          <cell r="AC11">
            <v>192192.62578350003</v>
          </cell>
          <cell r="AD11">
            <v>175403.33050920904</v>
          </cell>
        </row>
        <row r="12">
          <cell r="B12" t="str">
            <v>Ridderkerk</v>
          </cell>
          <cell r="D12">
            <v>0</v>
          </cell>
          <cell r="E12">
            <v>0</v>
          </cell>
          <cell r="F12">
            <v>0</v>
          </cell>
          <cell r="G12">
            <v>0</v>
          </cell>
          <cell r="J12">
            <v>0</v>
          </cell>
          <cell r="K12">
            <v>0</v>
          </cell>
          <cell r="M12">
            <v>0</v>
          </cell>
          <cell r="N12">
            <v>53737.845000000008</v>
          </cell>
          <cell r="O12">
            <v>16323.2145</v>
          </cell>
          <cell r="P12">
            <v>0</v>
          </cell>
          <cell r="Q12">
            <v>13310.592000000001</v>
          </cell>
          <cell r="R12">
            <v>0</v>
          </cell>
          <cell r="S12">
            <v>0</v>
          </cell>
          <cell r="T12">
            <v>0</v>
          </cell>
          <cell r="U12">
            <v>0</v>
          </cell>
          <cell r="V12">
            <v>10129.99668</v>
          </cell>
          <cell r="W12">
            <v>0</v>
          </cell>
          <cell r="Z12">
            <v>93501.648180000004</v>
          </cell>
          <cell r="AA12">
            <v>0</v>
          </cell>
          <cell r="AB12">
            <v>93501.648180000004</v>
          </cell>
          <cell r="AC12">
            <v>95371.681143599999</v>
          </cell>
          <cell r="AD12">
            <v>87040.33487577198</v>
          </cell>
        </row>
        <row r="13">
          <cell r="B13" t="str">
            <v>Rotterdam</v>
          </cell>
          <cell r="D13">
            <v>0</v>
          </cell>
          <cell r="E13">
            <v>0</v>
          </cell>
          <cell r="F13">
            <v>0</v>
          </cell>
          <cell r="G13">
            <v>0</v>
          </cell>
          <cell r="J13">
            <v>0</v>
          </cell>
          <cell r="K13">
            <v>0</v>
          </cell>
          <cell r="M13">
            <v>1115057.7350000001</v>
          </cell>
          <cell r="N13">
            <v>2548709.2200000002</v>
          </cell>
          <cell r="O13">
            <v>380875.005</v>
          </cell>
          <cell r="P13">
            <v>65127.699000000001</v>
          </cell>
          <cell r="Q13">
            <v>1138055.6160000002</v>
          </cell>
          <cell r="R13">
            <v>0</v>
          </cell>
          <cell r="S13">
            <v>0</v>
          </cell>
          <cell r="T13">
            <v>0</v>
          </cell>
          <cell r="U13">
            <v>0</v>
          </cell>
          <cell r="V13">
            <v>283006.78224750003</v>
          </cell>
          <cell r="W13">
            <v>0</v>
          </cell>
          <cell r="Z13">
            <v>5530832.0572475009</v>
          </cell>
          <cell r="AA13">
            <v>0</v>
          </cell>
          <cell r="AB13">
            <v>5530832.0572475009</v>
          </cell>
          <cell r="AC13">
            <v>5641448.6983924508</v>
          </cell>
          <cell r="AD13">
            <v>5148630.8934118869</v>
          </cell>
        </row>
        <row r="14">
          <cell r="C14" t="str">
            <v>Rozenburg</v>
          </cell>
          <cell r="D14">
            <v>0</v>
          </cell>
          <cell r="E14">
            <v>0</v>
          </cell>
          <cell r="F14">
            <v>0</v>
          </cell>
          <cell r="G14">
            <v>0</v>
          </cell>
          <cell r="J14">
            <v>0</v>
          </cell>
          <cell r="K14">
            <v>0</v>
          </cell>
          <cell r="M14">
            <v>30136.695540540546</v>
          </cell>
          <cell r="N14">
            <v>47848.108010012525</v>
          </cell>
          <cell r="O14">
            <v>4841.6314194915258</v>
          </cell>
          <cell r="P14">
            <v>692.8478617021276</v>
          </cell>
          <cell r="Q14">
            <v>10978.028450160773</v>
          </cell>
          <cell r="R14">
            <v>0</v>
          </cell>
          <cell r="S14">
            <v>0</v>
          </cell>
          <cell r="T14">
            <v>0</v>
          </cell>
          <cell r="U14">
            <v>0</v>
          </cell>
          <cell r="V14">
            <v>9496.8718874999995</v>
          </cell>
          <cell r="W14">
            <v>0</v>
          </cell>
          <cell r="Z14">
            <v>103994.18316940751</v>
          </cell>
          <cell r="AA14">
            <v>0</v>
          </cell>
          <cell r="AB14">
            <v>103994.18316940751</v>
          </cell>
          <cell r="AC14">
            <v>106074.06683279567</v>
          </cell>
        </row>
        <row r="15">
          <cell r="C15" t="str">
            <v>Hillegersberg - Schiebroek</v>
          </cell>
          <cell r="D15">
            <v>0</v>
          </cell>
          <cell r="E15">
            <v>0</v>
          </cell>
          <cell r="F15">
            <v>0</v>
          </cell>
          <cell r="G15">
            <v>0</v>
          </cell>
          <cell r="J15">
            <v>0</v>
          </cell>
          <cell r="K15">
            <v>0</v>
          </cell>
          <cell r="M15">
            <v>43052.422200772198</v>
          </cell>
          <cell r="N15">
            <v>124405.08082603256</v>
          </cell>
          <cell r="O15">
            <v>11297.13997881356</v>
          </cell>
          <cell r="P15">
            <v>3464.2393085106382</v>
          </cell>
          <cell r="Q15">
            <v>23785.728308681671</v>
          </cell>
          <cell r="R15">
            <v>0</v>
          </cell>
          <cell r="S15">
            <v>0</v>
          </cell>
          <cell r="T15">
            <v>0</v>
          </cell>
          <cell r="U15">
            <v>0</v>
          </cell>
          <cell r="V15">
            <v>14561.8702275</v>
          </cell>
          <cell r="W15">
            <v>0</v>
          </cell>
          <cell r="Z15">
            <v>220566.48085031065</v>
          </cell>
          <cell r="AA15">
            <v>0</v>
          </cell>
          <cell r="AB15">
            <v>220566.48085031065</v>
          </cell>
          <cell r="AC15">
            <v>224977.81046731686</v>
          </cell>
        </row>
        <row r="16">
          <cell r="C16" t="str">
            <v>Kralingen - Crooswijk</v>
          </cell>
          <cell r="D16">
            <v>0</v>
          </cell>
          <cell r="E16">
            <v>0</v>
          </cell>
          <cell r="F16">
            <v>0</v>
          </cell>
          <cell r="G16">
            <v>0</v>
          </cell>
          <cell r="J16">
            <v>0</v>
          </cell>
          <cell r="K16">
            <v>0</v>
          </cell>
          <cell r="M16">
            <v>92562.707731660252</v>
          </cell>
          <cell r="N16">
            <v>169063.31496871094</v>
          </cell>
          <cell r="O16">
            <v>18559.587108050848</v>
          </cell>
          <cell r="P16">
            <v>4157.0871702127652</v>
          </cell>
          <cell r="Q16">
            <v>64038.499292604502</v>
          </cell>
          <cell r="R16">
            <v>0</v>
          </cell>
          <cell r="S16">
            <v>0</v>
          </cell>
          <cell r="T16">
            <v>0</v>
          </cell>
          <cell r="U16">
            <v>0</v>
          </cell>
          <cell r="V16">
            <v>23425.617322500002</v>
          </cell>
          <cell r="W16">
            <v>0</v>
          </cell>
          <cell r="Z16">
            <v>371806.81359373929</v>
          </cell>
          <cell r="AA16">
            <v>0</v>
          </cell>
          <cell r="AB16">
            <v>371806.81359373929</v>
          </cell>
          <cell r="AC16">
            <v>379242.94986561406</v>
          </cell>
        </row>
        <row r="17">
          <cell r="C17" t="str">
            <v>Hoek van Holland</v>
          </cell>
          <cell r="D17">
            <v>0</v>
          </cell>
          <cell r="E17">
            <v>0</v>
          </cell>
          <cell r="F17">
            <v>0</v>
          </cell>
          <cell r="G17">
            <v>0</v>
          </cell>
          <cell r="J17">
            <v>0</v>
          </cell>
          <cell r="K17">
            <v>0</v>
          </cell>
          <cell r="M17">
            <v>17220.968880308883</v>
          </cell>
          <cell r="N17">
            <v>22329.117071339177</v>
          </cell>
          <cell r="O17">
            <v>3227.7542796610169</v>
          </cell>
          <cell r="P17">
            <v>692.8478617021276</v>
          </cell>
          <cell r="Q17">
            <v>1829.6714083601285</v>
          </cell>
          <cell r="R17">
            <v>0</v>
          </cell>
          <cell r="S17">
            <v>0</v>
          </cell>
          <cell r="T17">
            <v>0</v>
          </cell>
          <cell r="U17">
            <v>0</v>
          </cell>
          <cell r="V17">
            <v>2532.49917</v>
          </cell>
          <cell r="W17">
            <v>0</v>
          </cell>
          <cell r="Z17">
            <v>47832.858671371323</v>
          </cell>
          <cell r="AA17">
            <v>0</v>
          </cell>
          <cell r="AB17">
            <v>47832.858671371323</v>
          </cell>
          <cell r="AC17">
            <v>48789.515844798749</v>
          </cell>
        </row>
        <row r="18">
          <cell r="C18" t="str">
            <v>Prins Alexander</v>
          </cell>
          <cell r="D18">
            <v>0</v>
          </cell>
          <cell r="E18">
            <v>0</v>
          </cell>
          <cell r="F18">
            <v>0</v>
          </cell>
          <cell r="G18">
            <v>0</v>
          </cell>
          <cell r="J18">
            <v>0</v>
          </cell>
          <cell r="K18">
            <v>0</v>
          </cell>
          <cell r="M18">
            <v>144225.61437258689</v>
          </cell>
          <cell r="N18">
            <v>274329.15259073849</v>
          </cell>
          <cell r="O18">
            <v>41960.80563559322</v>
          </cell>
          <cell r="P18">
            <v>5542.7828936170208</v>
          </cell>
          <cell r="Q18">
            <v>87824.227601286184</v>
          </cell>
          <cell r="R18">
            <v>0</v>
          </cell>
          <cell r="S18">
            <v>0</v>
          </cell>
          <cell r="T18">
            <v>0</v>
          </cell>
          <cell r="U18">
            <v>0</v>
          </cell>
          <cell r="V18">
            <v>27857.490870000001</v>
          </cell>
          <cell r="W18">
            <v>0</v>
          </cell>
          <cell r="Z18">
            <v>581740.07396382175</v>
          </cell>
          <cell r="AA18">
            <v>0</v>
          </cell>
          <cell r="AB18">
            <v>581740.07396382175</v>
          </cell>
          <cell r="AC18">
            <v>593374.87544309825</v>
          </cell>
        </row>
        <row r="19">
          <cell r="C19" t="str">
            <v>Stadscentrum</v>
          </cell>
          <cell r="D19">
            <v>0</v>
          </cell>
          <cell r="E19">
            <v>0</v>
          </cell>
          <cell r="F19">
            <v>0</v>
          </cell>
          <cell r="G19">
            <v>0</v>
          </cell>
          <cell r="J19">
            <v>0</v>
          </cell>
          <cell r="K19">
            <v>0</v>
          </cell>
          <cell r="M19">
            <v>43052.422200772198</v>
          </cell>
          <cell r="N19">
            <v>79746.846683354204</v>
          </cell>
          <cell r="O19">
            <v>16138.771398305085</v>
          </cell>
          <cell r="P19">
            <v>1385.6957234042552</v>
          </cell>
          <cell r="Q19">
            <v>31104.413942122192</v>
          </cell>
          <cell r="R19">
            <v>0</v>
          </cell>
          <cell r="S19">
            <v>0</v>
          </cell>
          <cell r="T19">
            <v>0</v>
          </cell>
          <cell r="U19">
            <v>0</v>
          </cell>
          <cell r="V19">
            <v>14561.8702275</v>
          </cell>
          <cell r="W19">
            <v>0</v>
          </cell>
          <cell r="Z19">
            <v>185990.02017545796</v>
          </cell>
          <cell r="AA19">
            <v>0</v>
          </cell>
          <cell r="AB19">
            <v>185990.02017545796</v>
          </cell>
          <cell r="AC19">
            <v>189709.82057896713</v>
          </cell>
        </row>
        <row r="20">
          <cell r="C20" t="str">
            <v>IJsselmonde</v>
          </cell>
          <cell r="D20">
            <v>0</v>
          </cell>
          <cell r="E20">
            <v>0</v>
          </cell>
          <cell r="F20">
            <v>0</v>
          </cell>
          <cell r="G20">
            <v>0</v>
          </cell>
          <cell r="J20">
            <v>0</v>
          </cell>
          <cell r="K20">
            <v>0</v>
          </cell>
          <cell r="M20">
            <v>154988.71992277994</v>
          </cell>
          <cell r="N20">
            <v>344506.3776720902</v>
          </cell>
          <cell r="O20">
            <v>39539.989925847454</v>
          </cell>
          <cell r="P20">
            <v>11778.41364893617</v>
          </cell>
          <cell r="Q20">
            <v>175648.45520257237</v>
          </cell>
          <cell r="R20">
            <v>0</v>
          </cell>
          <cell r="S20">
            <v>0</v>
          </cell>
          <cell r="T20">
            <v>0</v>
          </cell>
          <cell r="U20">
            <v>0</v>
          </cell>
          <cell r="V20">
            <v>35454.988380000003</v>
          </cell>
          <cell r="W20">
            <v>0</v>
          </cell>
          <cell r="Z20">
            <v>761916.94475222623</v>
          </cell>
          <cell r="AA20">
            <v>0</v>
          </cell>
          <cell r="AB20">
            <v>761916.94475222623</v>
          </cell>
          <cell r="AC20">
            <v>777155.28364727076</v>
          </cell>
        </row>
        <row r="21">
          <cell r="C21" t="str">
            <v>Feijenoord</v>
          </cell>
          <cell r="D21">
            <v>0</v>
          </cell>
          <cell r="E21">
            <v>0</v>
          </cell>
          <cell r="F21">
            <v>0</v>
          </cell>
          <cell r="G21">
            <v>0</v>
          </cell>
          <cell r="J21">
            <v>0</v>
          </cell>
          <cell r="K21">
            <v>0</v>
          </cell>
          <cell r="M21">
            <v>111936.29772200773</v>
          </cell>
          <cell r="N21">
            <v>338126.62993742188</v>
          </cell>
          <cell r="O21">
            <v>46802.437055084745</v>
          </cell>
          <cell r="P21">
            <v>5542.7828936170208</v>
          </cell>
          <cell r="Q21">
            <v>206752.86914469453</v>
          </cell>
          <cell r="R21">
            <v>0</v>
          </cell>
          <cell r="S21">
            <v>0</v>
          </cell>
          <cell r="T21">
            <v>0</v>
          </cell>
          <cell r="U21">
            <v>0</v>
          </cell>
          <cell r="V21">
            <v>25958.116492500001</v>
          </cell>
          <cell r="W21">
            <v>0</v>
          </cell>
          <cell r="Z21">
            <v>735119.13324532576</v>
          </cell>
          <cell r="AA21">
            <v>0</v>
          </cell>
          <cell r="AB21">
            <v>735119.13324532576</v>
          </cell>
          <cell r="AC21">
            <v>749821.51591023232</v>
          </cell>
        </row>
        <row r="22">
          <cell r="C22" t="str">
            <v>Delfshaven</v>
          </cell>
          <cell r="D22">
            <v>0</v>
          </cell>
          <cell r="E22">
            <v>0</v>
          </cell>
          <cell r="F22">
            <v>0</v>
          </cell>
          <cell r="G22">
            <v>0</v>
          </cell>
          <cell r="J22">
            <v>0</v>
          </cell>
          <cell r="K22">
            <v>0</v>
          </cell>
          <cell r="M22">
            <v>137767.75104247106</v>
          </cell>
          <cell r="N22">
            <v>424253.22435544437</v>
          </cell>
          <cell r="O22">
            <v>63748.147023305086</v>
          </cell>
          <cell r="P22">
            <v>6235.6307553191491</v>
          </cell>
          <cell r="Q22">
            <v>206752.86914469453</v>
          </cell>
          <cell r="R22">
            <v>0</v>
          </cell>
          <cell r="S22">
            <v>0</v>
          </cell>
          <cell r="T22">
            <v>0</v>
          </cell>
          <cell r="U22">
            <v>0</v>
          </cell>
          <cell r="V22">
            <v>43685.610682500002</v>
          </cell>
          <cell r="W22">
            <v>0</v>
          </cell>
          <cell r="Z22">
            <v>882443.23300373415</v>
          </cell>
          <cell r="AA22">
            <v>0</v>
          </cell>
          <cell r="AB22">
            <v>882443.23300373415</v>
          </cell>
          <cell r="AC22">
            <v>900092.09766380885</v>
          </cell>
        </row>
        <row r="23">
          <cell r="C23" t="str">
            <v>Overschie</v>
          </cell>
          <cell r="D23">
            <v>0</v>
          </cell>
          <cell r="E23">
            <v>0</v>
          </cell>
          <cell r="F23">
            <v>0</v>
          </cell>
          <cell r="G23">
            <v>0</v>
          </cell>
          <cell r="J23">
            <v>0</v>
          </cell>
          <cell r="K23">
            <v>0</v>
          </cell>
          <cell r="M23">
            <v>15068.347770270273</v>
          </cell>
          <cell r="N23">
            <v>22329.117071339177</v>
          </cell>
          <cell r="O23">
            <v>8069.3856991525427</v>
          </cell>
          <cell r="P23">
            <v>1385.6957234042552</v>
          </cell>
          <cell r="Q23">
            <v>18296.714083601284</v>
          </cell>
          <cell r="R23">
            <v>0</v>
          </cell>
          <cell r="S23">
            <v>0</v>
          </cell>
          <cell r="T23">
            <v>0</v>
          </cell>
          <cell r="U23">
            <v>0</v>
          </cell>
          <cell r="V23">
            <v>1899.3743775</v>
          </cell>
          <cell r="W23">
            <v>0</v>
          </cell>
          <cell r="Z23">
            <v>67048.634725267533</v>
          </cell>
          <cell r="AA23">
            <v>0</v>
          </cell>
          <cell r="AB23">
            <v>67048.634725267533</v>
          </cell>
          <cell r="AC23">
            <v>68389.607419772889</v>
          </cell>
        </row>
        <row r="24">
          <cell r="C24" t="str">
            <v>Hoogvliet</v>
          </cell>
          <cell r="D24">
            <v>0</v>
          </cell>
          <cell r="E24">
            <v>0</v>
          </cell>
          <cell r="F24">
            <v>0</v>
          </cell>
          <cell r="G24">
            <v>0</v>
          </cell>
          <cell r="J24">
            <v>0</v>
          </cell>
          <cell r="K24">
            <v>0</v>
          </cell>
          <cell r="M24">
            <v>66731.254411196918</v>
          </cell>
          <cell r="N24">
            <v>140354.4501627034</v>
          </cell>
          <cell r="O24">
            <v>20173.464247881355</v>
          </cell>
          <cell r="P24">
            <v>4157.0871702127652</v>
          </cell>
          <cell r="Q24">
            <v>34763.756758842443</v>
          </cell>
          <cell r="R24">
            <v>0</v>
          </cell>
          <cell r="S24">
            <v>0</v>
          </cell>
          <cell r="T24">
            <v>0</v>
          </cell>
          <cell r="U24">
            <v>0</v>
          </cell>
          <cell r="V24">
            <v>18360.6189825</v>
          </cell>
          <cell r="W24">
            <v>0</v>
          </cell>
          <cell r="Z24">
            <v>284540.63173333689</v>
          </cell>
          <cell r="AA24">
            <v>0</v>
          </cell>
          <cell r="AB24">
            <v>284540.63173333689</v>
          </cell>
          <cell r="AC24">
            <v>290231.44436800363</v>
          </cell>
        </row>
        <row r="25">
          <cell r="C25" t="str">
            <v>Charlois</v>
          </cell>
          <cell r="D25">
            <v>0</v>
          </cell>
          <cell r="E25">
            <v>0</v>
          </cell>
          <cell r="F25">
            <v>0</v>
          </cell>
          <cell r="G25">
            <v>0</v>
          </cell>
          <cell r="J25">
            <v>0</v>
          </cell>
          <cell r="K25">
            <v>0</v>
          </cell>
          <cell r="M25">
            <v>180820.17324324328</v>
          </cell>
          <cell r="N25">
            <v>417873.47662077605</v>
          </cell>
          <cell r="O25">
            <v>75852.225572033902</v>
          </cell>
          <cell r="P25">
            <v>10392.717925531915</v>
          </cell>
          <cell r="Q25">
            <v>171989.11238585209</v>
          </cell>
          <cell r="R25">
            <v>0</v>
          </cell>
          <cell r="S25">
            <v>0</v>
          </cell>
          <cell r="T25">
            <v>0</v>
          </cell>
          <cell r="U25">
            <v>0</v>
          </cell>
          <cell r="V25">
            <v>49383.733815</v>
          </cell>
          <cell r="W25">
            <v>0</v>
          </cell>
          <cell r="Z25">
            <v>906311.43956243724</v>
          </cell>
          <cell r="AA25">
            <v>0</v>
          </cell>
          <cell r="AB25">
            <v>906311.43956243724</v>
          </cell>
          <cell r="AC25">
            <v>924437.66835368599</v>
          </cell>
        </row>
        <row r="26">
          <cell r="C26" t="str">
            <v>Pernis</v>
          </cell>
          <cell r="D26">
            <v>0</v>
          </cell>
          <cell r="E26">
            <v>0</v>
          </cell>
          <cell r="F26">
            <v>0</v>
          </cell>
          <cell r="G26">
            <v>0</v>
          </cell>
          <cell r="J26">
            <v>0</v>
          </cell>
          <cell r="K26">
            <v>0</v>
          </cell>
          <cell r="M26">
            <v>6457.8633301158297</v>
          </cell>
          <cell r="N26">
            <v>3189.8738673341682</v>
          </cell>
          <cell r="O26">
            <v>806.93856991525422</v>
          </cell>
          <cell r="P26">
            <v>692.8478617021276</v>
          </cell>
          <cell r="Q26">
            <v>3659.3428167202569</v>
          </cell>
          <cell r="R26">
            <v>0</v>
          </cell>
          <cell r="S26">
            <v>0</v>
          </cell>
          <cell r="T26">
            <v>0</v>
          </cell>
          <cell r="U26">
            <v>0</v>
          </cell>
          <cell r="V26">
            <v>3798.7487550000001</v>
          </cell>
          <cell r="W26">
            <v>0</v>
          </cell>
          <cell r="Z26">
            <v>18605.615200787637</v>
          </cell>
          <cell r="AA26">
            <v>0</v>
          </cell>
          <cell r="AB26">
            <v>18605.615200787637</v>
          </cell>
          <cell r="AC26">
            <v>18977.727504803392</v>
          </cell>
        </row>
        <row r="27">
          <cell r="C27" t="str">
            <v>Noord</v>
          </cell>
          <cell r="D27">
            <v>0</v>
          </cell>
          <cell r="E27">
            <v>0</v>
          </cell>
          <cell r="F27">
            <v>0</v>
          </cell>
          <cell r="G27">
            <v>0</v>
          </cell>
          <cell r="J27">
            <v>0</v>
          </cell>
          <cell r="K27">
            <v>0</v>
          </cell>
          <cell r="M27">
            <v>71036.496631274131</v>
          </cell>
          <cell r="N27">
            <v>140354.4501627034</v>
          </cell>
          <cell r="O27">
            <v>29856.727086864408</v>
          </cell>
          <cell r="P27">
            <v>9007.0222021276604</v>
          </cell>
          <cell r="Q27">
            <v>100631.92745980709</v>
          </cell>
          <cell r="R27">
            <v>0</v>
          </cell>
          <cell r="S27">
            <v>0</v>
          </cell>
          <cell r="T27">
            <v>0</v>
          </cell>
          <cell r="U27">
            <v>0</v>
          </cell>
          <cell r="V27">
            <v>12029.371057500002</v>
          </cell>
          <cell r="W27">
            <v>0</v>
          </cell>
          <cell r="Z27">
            <v>362915.9946002767</v>
          </cell>
          <cell r="AA27">
            <v>0</v>
          </cell>
          <cell r="AB27">
            <v>362915.9946002767</v>
          </cell>
          <cell r="AC27">
            <v>370174.31449228222</v>
          </cell>
        </row>
        <row r="28">
          <cell r="B28" t="str">
            <v>Schiedam</v>
          </cell>
          <cell r="D28">
            <v>0</v>
          </cell>
          <cell r="E28">
            <v>0</v>
          </cell>
          <cell r="F28">
            <v>0</v>
          </cell>
          <cell r="G28">
            <v>0</v>
          </cell>
          <cell r="J28">
            <v>0</v>
          </cell>
          <cell r="K28">
            <v>0</v>
          </cell>
          <cell r="M28">
            <v>73118.540000000008</v>
          </cell>
          <cell r="N28">
            <v>261012.39000000004</v>
          </cell>
          <cell r="O28">
            <v>16323.2145</v>
          </cell>
          <cell r="P28">
            <v>6679.7640000000001</v>
          </cell>
          <cell r="Q28">
            <v>79863.551999999996</v>
          </cell>
          <cell r="R28">
            <v>0</v>
          </cell>
          <cell r="S28">
            <v>0</v>
          </cell>
          <cell r="T28">
            <v>0</v>
          </cell>
          <cell r="U28">
            <v>0</v>
          </cell>
          <cell r="V28">
            <v>26591.241285</v>
          </cell>
          <cell r="W28">
            <v>0</v>
          </cell>
          <cell r="Z28">
            <v>463588.70178500004</v>
          </cell>
          <cell r="AA28">
            <v>0</v>
          </cell>
          <cell r="AB28">
            <v>463588.70178500004</v>
          </cell>
          <cell r="AC28">
            <v>472860.47582070006</v>
          </cell>
          <cell r="AD28">
            <v>431552.99006399611</v>
          </cell>
        </row>
        <row r="29">
          <cell r="B29" t="str">
            <v>Spijkenisse</v>
          </cell>
          <cell r="D29">
            <v>0</v>
          </cell>
          <cell r="E29">
            <v>0</v>
          </cell>
          <cell r="F29">
            <v>0</v>
          </cell>
          <cell r="G29">
            <v>0</v>
          </cell>
          <cell r="J29">
            <v>0</v>
          </cell>
          <cell r="K29">
            <v>0</v>
          </cell>
          <cell r="M29">
            <v>45699.087500000009</v>
          </cell>
          <cell r="N29">
            <v>214951.38000000003</v>
          </cell>
          <cell r="O29">
            <v>21764.286</v>
          </cell>
          <cell r="P29">
            <v>1669.941</v>
          </cell>
          <cell r="Q29">
            <v>33276.480000000003</v>
          </cell>
          <cell r="R29">
            <v>0</v>
          </cell>
          <cell r="S29">
            <v>0</v>
          </cell>
          <cell r="T29">
            <v>0</v>
          </cell>
          <cell r="U29">
            <v>0</v>
          </cell>
          <cell r="V29">
            <v>45584.985059999999</v>
          </cell>
          <cell r="W29">
            <v>0</v>
          </cell>
          <cell r="Z29">
            <v>362946.15956</v>
          </cell>
          <cell r="AA29">
            <v>0</v>
          </cell>
          <cell r="AB29">
            <v>362946.15956</v>
          </cell>
          <cell r="AC29">
            <v>370205.08275120001</v>
          </cell>
          <cell r="AD29">
            <v>337865.22360720352</v>
          </cell>
        </row>
        <row r="30">
          <cell r="B30" t="str">
            <v>Vlaardingen</v>
          </cell>
          <cell r="D30">
            <v>0</v>
          </cell>
          <cell r="E30">
            <v>0</v>
          </cell>
          <cell r="F30">
            <v>0</v>
          </cell>
          <cell r="G30">
            <v>0</v>
          </cell>
          <cell r="J30">
            <v>0</v>
          </cell>
          <cell r="K30">
            <v>0</v>
          </cell>
          <cell r="M30">
            <v>82258.357500000013</v>
          </cell>
          <cell r="N30">
            <v>153536.70000000001</v>
          </cell>
          <cell r="O30">
            <v>38087.500500000002</v>
          </cell>
          <cell r="P30">
            <v>1669.941</v>
          </cell>
          <cell r="Q30">
            <v>39931.775999999998</v>
          </cell>
          <cell r="R30">
            <v>0</v>
          </cell>
          <cell r="S30">
            <v>1679.1165000000001</v>
          </cell>
          <cell r="T30">
            <v>0</v>
          </cell>
          <cell r="U30">
            <v>0</v>
          </cell>
          <cell r="V30">
            <v>21526.242945000002</v>
          </cell>
          <cell r="W30">
            <v>0</v>
          </cell>
          <cell r="Z30">
            <v>338689.63444500003</v>
          </cell>
          <cell r="AA30">
            <v>0</v>
          </cell>
          <cell r="AB30">
            <v>338689.63444500003</v>
          </cell>
          <cell r="AC30">
            <v>345463.42713390006</v>
          </cell>
          <cell r="AD30">
            <v>315284.91502411081</v>
          </cell>
        </row>
        <row r="31">
          <cell r="B31" t="str">
            <v>Westvoorne</v>
          </cell>
          <cell r="D31">
            <v>0</v>
          </cell>
          <cell r="E31">
            <v>0</v>
          </cell>
          <cell r="F31">
            <v>0</v>
          </cell>
          <cell r="G31">
            <v>0</v>
          </cell>
          <cell r="J31">
            <v>0</v>
          </cell>
          <cell r="K31">
            <v>0</v>
          </cell>
          <cell r="M31">
            <v>0</v>
          </cell>
          <cell r="N31">
            <v>7676.8350000000009</v>
          </cell>
          <cell r="O31">
            <v>5441.0715</v>
          </cell>
          <cell r="P31">
            <v>0</v>
          </cell>
          <cell r="Q31">
            <v>6655.2960000000003</v>
          </cell>
          <cell r="R31">
            <v>0</v>
          </cell>
          <cell r="S31">
            <v>0</v>
          </cell>
          <cell r="T31">
            <v>0</v>
          </cell>
          <cell r="U31">
            <v>0</v>
          </cell>
          <cell r="V31">
            <v>2532.49917</v>
          </cell>
          <cell r="W31">
            <v>0</v>
          </cell>
          <cell r="Z31">
            <v>22305.701669999999</v>
          </cell>
          <cell r="AA31">
            <v>0</v>
          </cell>
          <cell r="AB31">
            <v>22305.701669999999</v>
          </cell>
          <cell r="AC31">
            <v>22751.8157034</v>
          </cell>
          <cell r="AD31">
            <v>20764.294328355511</v>
          </cell>
        </row>
        <row r="32">
          <cell r="B32" t="str">
            <v>Totaal</v>
          </cell>
          <cell r="D32">
            <v>0</v>
          </cell>
          <cell r="E32">
            <v>0</v>
          </cell>
          <cell r="F32">
            <v>0</v>
          </cell>
          <cell r="G32">
            <v>0</v>
          </cell>
          <cell r="J32">
            <v>0</v>
          </cell>
          <cell r="K32">
            <v>0</v>
          </cell>
          <cell r="M32">
            <v>1526349.5225000002</v>
          </cell>
          <cell r="N32">
            <v>3539020.9350000005</v>
          </cell>
          <cell r="O32">
            <v>816160.72499999998</v>
          </cell>
          <cell r="P32">
            <v>58447.934999999998</v>
          </cell>
          <cell r="Q32">
            <v>1131400.32</v>
          </cell>
          <cell r="R32">
            <v>0</v>
          </cell>
          <cell r="S32">
            <v>1679.1165000000001</v>
          </cell>
          <cell r="T32">
            <v>0</v>
          </cell>
          <cell r="U32">
            <v>0</v>
          </cell>
          <cell r="V32">
            <v>491937.96377250005</v>
          </cell>
          <cell r="W32">
            <v>0</v>
          </cell>
          <cell r="Z32">
            <v>7564996.5177724995</v>
          </cell>
          <cell r="AA32">
            <v>0</v>
          </cell>
          <cell r="AB32">
            <v>7564996.5177724995</v>
          </cell>
          <cell r="AC32">
            <v>8454886.6397479493</v>
          </cell>
          <cell r="AD32">
            <v>7716296.4481279496</v>
          </cell>
        </row>
        <row r="33">
          <cell r="B33">
            <v>1</v>
          </cell>
          <cell r="C33">
            <v>2</v>
          </cell>
          <cell r="D33">
            <v>3</v>
          </cell>
          <cell r="E33">
            <v>4</v>
          </cell>
          <cell r="F33">
            <v>5</v>
          </cell>
          <cell r="G33">
            <v>6</v>
          </cell>
          <cell r="H33">
            <v>7</v>
          </cell>
          <cell r="I33">
            <v>8</v>
          </cell>
          <cell r="J33">
            <v>9</v>
          </cell>
          <cell r="K33">
            <v>10</v>
          </cell>
          <cell r="L33">
            <v>11</v>
          </cell>
          <cell r="M33">
            <v>12</v>
          </cell>
          <cell r="N33">
            <v>13</v>
          </cell>
          <cell r="O33">
            <v>14</v>
          </cell>
          <cell r="P33">
            <v>15</v>
          </cell>
          <cell r="Q33">
            <v>16</v>
          </cell>
          <cell r="R33">
            <v>17</v>
          </cell>
          <cell r="S33">
            <v>18</v>
          </cell>
          <cell r="T33">
            <v>19</v>
          </cell>
          <cell r="U33">
            <v>20</v>
          </cell>
          <cell r="V33">
            <v>21</v>
          </cell>
          <cell r="W33">
            <v>22</v>
          </cell>
          <cell r="X33">
            <v>23</v>
          </cell>
          <cell r="Y33">
            <v>24</v>
          </cell>
          <cell r="Z33">
            <v>25</v>
          </cell>
          <cell r="AA33">
            <v>26</v>
          </cell>
          <cell r="AB33">
            <v>27</v>
          </cell>
          <cell r="AD33">
            <v>0</v>
          </cell>
        </row>
        <row r="36">
          <cell r="D36" t="str">
            <v>€</v>
          </cell>
        </row>
        <row r="37">
          <cell r="B37" t="str">
            <v>PGB indicaties</v>
          </cell>
          <cell r="D37">
            <v>982.14200000000005</v>
          </cell>
        </row>
        <row r="38">
          <cell r="B38" t="str">
            <v>Indicaties</v>
          </cell>
          <cell r="D38">
            <v>978.05399999999997</v>
          </cell>
        </row>
        <row r="39">
          <cell r="B39" t="str">
            <v>lokaal casemanagement</v>
          </cell>
          <cell r="D39">
            <v>856.43600000000004</v>
          </cell>
          <cell r="E39">
            <v>431.28399999999999</v>
          </cell>
          <cell r="F39">
            <v>3240.7620000000002</v>
          </cell>
        </row>
        <row r="40">
          <cell r="B40" t="str">
            <v>drang</v>
          </cell>
          <cell r="D40">
            <v>5467.7</v>
          </cell>
        </row>
        <row r="41">
          <cell r="B41" t="str">
            <v>dwang/BB+</v>
          </cell>
          <cell r="D41">
            <v>2226.9380000000001</v>
          </cell>
        </row>
        <row r="42">
          <cell r="B42" t="str">
            <v>OTS</v>
          </cell>
          <cell r="D42">
            <v>9162.23</v>
          </cell>
          <cell r="E42">
            <v>7695.66</v>
          </cell>
        </row>
        <row r="43">
          <cell r="B43" t="str">
            <v>voogdij</v>
          </cell>
          <cell r="D43">
            <v>5454.4139999999998</v>
          </cell>
        </row>
        <row r="44">
          <cell r="B44" t="str">
            <v>JR</v>
          </cell>
          <cell r="D44">
            <v>6671.616</v>
          </cell>
        </row>
        <row r="45">
          <cell r="B45" t="str">
            <v>dubbele maatregel</v>
          </cell>
          <cell r="D45">
            <v>1674.0360000000001</v>
          </cell>
        </row>
        <row r="46">
          <cell r="B46" t="str">
            <v>ITB-Criem</v>
          </cell>
          <cell r="D46">
            <v>1683.2339999999999</v>
          </cell>
        </row>
        <row r="47">
          <cell r="B47" t="str">
            <v>ITB-HK</v>
          </cell>
          <cell r="D47">
            <v>1269.3240000000001</v>
          </cell>
        </row>
        <row r="48">
          <cell r="B48" t="str">
            <v>GBM-begeleiding</v>
          </cell>
          <cell r="D48">
            <v>6659.3519999999999</v>
          </cell>
        </row>
        <row r="49">
          <cell r="B49" t="str">
            <v>AMK</v>
          </cell>
          <cell r="D49">
            <v>113.44200000000001</v>
          </cell>
          <cell r="E49">
            <v>446.61400000000003</v>
          </cell>
          <cell r="F49">
            <v>2558.0660000000003</v>
          </cell>
          <cell r="H49">
            <v>791851.73200000008</v>
          </cell>
          <cell r="I49">
            <v>2937</v>
          </cell>
          <cell r="J49">
            <v>1027</v>
          </cell>
        </row>
        <row r="50">
          <cell r="B50" t="str">
            <v>Bureaudiensten</v>
          </cell>
          <cell r="D50">
            <v>285.13800000000003</v>
          </cell>
        </row>
        <row r="51">
          <cell r="B51" t="str">
            <v>PZF</v>
          </cell>
          <cell r="D51">
            <v>23.506</v>
          </cell>
        </row>
        <row r="52">
          <cell r="B52" t="str">
            <v>Crisisinterventie</v>
          </cell>
          <cell r="D52">
            <v>1794.6320000000001</v>
          </cell>
        </row>
        <row r="53">
          <cell r="B53" t="str">
            <v>KSCD Onderzoeken</v>
          </cell>
          <cell r="D53">
            <v>3093.5940000000001</v>
          </cell>
          <cell r="G53" t="str">
            <v>kscd</v>
          </cell>
          <cell r="H53">
            <v>1657254.76</v>
          </cell>
        </row>
        <row r="56">
          <cell r="B56" t="str">
            <v>voorposten</v>
          </cell>
          <cell r="D56">
            <v>1386612.808</v>
          </cell>
        </row>
      </sheetData>
      <sheetData sheetId="6">
        <row r="1">
          <cell r="C1" t="str">
            <v>CBS monitor</v>
          </cell>
          <cell r="F1" t="str">
            <v># CLIËNTEN LJ&amp;R-JB/JR</v>
          </cell>
          <cell r="BG1" t="str">
            <v>LJ&amp;R-JB/JR</v>
          </cell>
          <cell r="BM1" t="str">
            <v>BUDGET</v>
          </cell>
          <cell r="BS1" t="str">
            <v>BUDGET</v>
          </cell>
          <cell r="BY1" t="str">
            <v>BUDGET</v>
          </cell>
          <cell r="CB1" t="str">
            <v>LJ&amp;R-Recl</v>
          </cell>
          <cell r="CD1" t="str">
            <v>Rest Leger des Heils</v>
          </cell>
        </row>
        <row r="2">
          <cell r="Q2" t="str">
            <v>( invouwen: '-' )</v>
          </cell>
          <cell r="R2" t="str">
            <v>'+': details2011</v>
          </cell>
          <cell r="V2" t="str">
            <v>2011</v>
          </cell>
          <cell r="AH2" t="str">
            <v>( invouwen: '-' )</v>
          </cell>
          <cell r="AI2" t="str">
            <v>'+': details2012</v>
          </cell>
          <cell r="AM2" t="str">
            <v>2012</v>
          </cell>
          <cell r="AY2" t="str">
            <v>( invouwen: '-' )</v>
          </cell>
          <cell r="AZ2" t="str">
            <v>'+': details2013</v>
          </cell>
          <cell r="BD2" t="str">
            <v>2013</v>
          </cell>
          <cell r="BJ2" t="str">
            <v>( invouwen: '-' )</v>
          </cell>
          <cell r="BK2" t="str">
            <v>spec</v>
          </cell>
          <cell r="BN2" t="str">
            <v>2011</v>
          </cell>
          <cell r="BP2" t="str">
            <v>( invouwen: '-' )</v>
          </cell>
          <cell r="BQ2" t="str">
            <v>spec</v>
          </cell>
          <cell r="BT2" t="str">
            <v>2012</v>
          </cell>
          <cell r="BV2" t="str">
            <v>( invouwen: '-' )</v>
          </cell>
          <cell r="BW2" t="str">
            <v>spec</v>
          </cell>
          <cell r="BZ2" t="str">
            <v>'+' : 2013</v>
          </cell>
          <cell r="CI2" t="str">
            <v>SGJ</v>
          </cell>
        </row>
        <row r="3">
          <cell r="C3">
            <v>2011</v>
          </cell>
          <cell r="F3" t="str">
            <v>2011</v>
          </cell>
          <cell r="R3" t="str">
            <v>2011</v>
          </cell>
          <cell r="W3" t="str">
            <v>2012</v>
          </cell>
          <cell r="AI3" t="str">
            <v>2012</v>
          </cell>
          <cell r="AN3" t="str">
            <v>2013</v>
          </cell>
          <cell r="AZ3" t="str">
            <v>2013</v>
          </cell>
          <cell r="BK3">
            <v>2011</v>
          </cell>
          <cell r="BQ3">
            <v>2012</v>
          </cell>
          <cell r="BW3">
            <v>2013</v>
          </cell>
          <cell r="CB3">
            <v>2012</v>
          </cell>
          <cell r="CD3">
            <v>2012</v>
          </cell>
          <cell r="CI3">
            <v>2013</v>
          </cell>
          <cell r="CK3" t="str">
            <v>LDH en SGJ</v>
          </cell>
        </row>
        <row r="4">
          <cell r="B4" t="str">
            <v>(*) totaal heel jaar =                    stand 1 januari + instroom</v>
          </cell>
          <cell r="C4" t="str">
            <v>totaal heel jaar</v>
          </cell>
          <cell r="F4" t="str">
            <v>stand 1 januari</v>
          </cell>
          <cell r="J4" t="str">
            <v xml:space="preserve">instroom </v>
          </cell>
          <cell r="N4" t="str">
            <v>uitstroom</v>
          </cell>
          <cell r="R4" t="str">
            <v>totaal heel jaar (*)</v>
          </cell>
          <cell r="W4" t="str">
            <v>stand 1 januari</v>
          </cell>
          <cell r="AA4" t="str">
            <v xml:space="preserve">instroom </v>
          </cell>
          <cell r="AE4" t="str">
            <v>uitstroom</v>
          </cell>
          <cell r="AI4" t="str">
            <v>totaal heel jaar (*)</v>
          </cell>
          <cell r="AN4" t="str">
            <v>stand 1 januari</v>
          </cell>
          <cell r="AR4" t="str">
            <v xml:space="preserve">instroom </v>
          </cell>
          <cell r="AV4" t="str">
            <v>uitstroom</v>
          </cell>
          <cell r="AZ4" t="str">
            <v>totaal heel jaar (*)</v>
          </cell>
          <cell r="BK4" t="str">
            <v>(bedragen x 1000€)</v>
          </cell>
          <cell r="BQ4" t="str">
            <v>(bedragen x 1000€)</v>
          </cell>
          <cell r="BW4" t="str">
            <v>(bedragen x 1000€)</v>
          </cell>
          <cell r="BZ4" t="str">
            <v>(bedragen x 1000€)</v>
          </cell>
          <cell r="CB4" t="str">
            <v># cliënten        heel jaar</v>
          </cell>
          <cell r="CD4" t="str">
            <v># cliënten heel jaar</v>
          </cell>
        </row>
        <row r="5">
          <cell r="B5" t="str">
            <v>legenda gemeenten:       _x000D__x000D_VET :      klanten LJ&amp;R                  .              JB/JR_x000D_ZWART: klanten andere                 .              werksoort LdH_x000D_GRIJS   : geen klanten LdH</v>
          </cell>
          <cell r="F5" t="str">
            <v>Stand per 01-01-2011</v>
          </cell>
          <cell r="H5">
            <v>0</v>
          </cell>
          <cell r="I5" t="str">
            <v>Totaal Stand per 01-01-2011</v>
          </cell>
          <cell r="J5" t="str">
            <v>Instroom 2011</v>
          </cell>
          <cell r="L5">
            <v>0</v>
          </cell>
          <cell r="M5" t="str">
            <v>Totaal Instroom 2011</v>
          </cell>
          <cell r="N5" t="str">
            <v>Uitstroom 2011</v>
          </cell>
          <cell r="P5">
            <v>0</v>
          </cell>
          <cell r="Q5" t="str">
            <v>Totaal Uitstroom 2011</v>
          </cell>
          <cell r="R5" t="str">
            <v>heel jaar 2011</v>
          </cell>
          <cell r="U5" t="str">
            <v>Totaal heel jaar 2011</v>
          </cell>
          <cell r="W5" t="str">
            <v>Stand per 01-01-2012</v>
          </cell>
          <cell r="Y5">
            <v>0</v>
          </cell>
          <cell r="Z5" t="str">
            <v>Totaal Stand per 01-01-2012</v>
          </cell>
          <cell r="AA5" t="str">
            <v>Instroom 2012</v>
          </cell>
          <cell r="AC5">
            <v>0</v>
          </cell>
          <cell r="AD5" t="str">
            <v>Totaal Instroom 2012</v>
          </cell>
          <cell r="AE5" t="str">
            <v>Uitstroom 2012</v>
          </cell>
          <cell r="AG5">
            <v>0</v>
          </cell>
          <cell r="AH5" t="str">
            <v>Totaal Uitstroom 2012</v>
          </cell>
          <cell r="AI5" t="str">
            <v>heel jaar 2012</v>
          </cell>
          <cell r="AL5" t="str">
            <v>Totaal heel jaar 2012</v>
          </cell>
          <cell r="AN5" t="str">
            <v>Stand per 01-01-2013</v>
          </cell>
          <cell r="AP5">
            <v>0</v>
          </cell>
          <cell r="AQ5" t="str">
            <v>Totaal Stand per 01-01-2013</v>
          </cell>
          <cell r="AR5" t="str">
            <v>Instroom 2013</v>
          </cell>
          <cell r="AT5">
            <v>0</v>
          </cell>
          <cell r="AU5" t="str">
            <v>Totaal Instroom 2013</v>
          </cell>
          <cell r="AV5" t="str">
            <v>Uitstroom 201</v>
          </cell>
          <cell r="AX5">
            <v>0</v>
          </cell>
          <cell r="AY5" t="str">
            <v>Totaal Uitstroom 2013</v>
          </cell>
          <cell r="AZ5" t="str">
            <v>Heel jaar 2013</v>
          </cell>
          <cell r="BC5" t="str">
            <v>Totaal heel jaar 2013</v>
          </cell>
          <cell r="BD5" t="str">
            <v>Actuele stand per 01-01-2014</v>
          </cell>
          <cell r="BF5">
            <v>0</v>
          </cell>
          <cell r="BG5" t="str">
            <v>Totaal  stand per 01-01-2014</v>
          </cell>
          <cell r="BZ5" t="str">
            <v>aandeel in gecalculeerde frictiekosten (basis: 2013)</v>
          </cell>
          <cell r="CB5" t="str">
            <v>aantal cliënten LJ&amp;R volwassenen reclassering</v>
          </cell>
          <cell r="CE5" t="str">
            <v>aantal cliënten regionale werkeenheden</v>
          </cell>
        </row>
        <row r="6">
          <cell r="B6" t="str">
            <v>gemeente</v>
          </cell>
          <cell r="C6" t="str">
            <v>JB</v>
          </cell>
          <cell r="D6" t="str">
            <v>JR</v>
          </cell>
          <cell r="F6" t="str">
            <v>(v)OTS</v>
          </cell>
          <cell r="G6" t="str">
            <v>(v)voogdij</v>
          </cell>
          <cell r="H6" t="str">
            <v>JR</v>
          </cell>
          <cell r="I6">
            <v>0</v>
          </cell>
          <cell r="J6" t="str">
            <v>(v)OTS</v>
          </cell>
          <cell r="K6" t="str">
            <v>(v)voogdij</v>
          </cell>
          <cell r="L6" t="str">
            <v>JR</v>
          </cell>
          <cell r="M6">
            <v>0</v>
          </cell>
          <cell r="N6" t="str">
            <v>(v)OTS</v>
          </cell>
          <cell r="O6" t="str">
            <v>(v)voogdij</v>
          </cell>
          <cell r="P6" t="str">
            <v>JR</v>
          </cell>
          <cell r="Q6">
            <v>0</v>
          </cell>
          <cell r="R6" t="str">
            <v>(v)OTS</v>
          </cell>
          <cell r="S6" t="str">
            <v>(v)voogdij</v>
          </cell>
          <cell r="T6" t="str">
            <v>JR</v>
          </cell>
          <cell r="U6">
            <v>0</v>
          </cell>
          <cell r="W6" t="str">
            <v>(v)OTS</v>
          </cell>
          <cell r="X6" t="str">
            <v>(v)voogdij</v>
          </cell>
          <cell r="Y6" t="str">
            <v>JR</v>
          </cell>
          <cell r="Z6">
            <v>0</v>
          </cell>
          <cell r="AA6" t="str">
            <v>(v)OTS</v>
          </cell>
          <cell r="AB6" t="str">
            <v>(v)voogdij</v>
          </cell>
          <cell r="AC6" t="str">
            <v>JR</v>
          </cell>
          <cell r="AD6">
            <v>0</v>
          </cell>
          <cell r="AE6" t="str">
            <v>(v)OTS</v>
          </cell>
          <cell r="AF6" t="str">
            <v>(v)voogdij</v>
          </cell>
          <cell r="AG6" t="str">
            <v>JR</v>
          </cell>
          <cell r="AH6">
            <v>0</v>
          </cell>
          <cell r="AI6" t="str">
            <v>(v)OTS</v>
          </cell>
          <cell r="AJ6" t="str">
            <v>(v)voogdij</v>
          </cell>
          <cell r="AK6" t="str">
            <v>JR</v>
          </cell>
          <cell r="AL6">
            <v>0</v>
          </cell>
          <cell r="AN6" t="str">
            <v>(v)OTS</v>
          </cell>
          <cell r="AO6" t="str">
            <v>(v)voogdij</v>
          </cell>
          <cell r="AP6" t="str">
            <v>JR</v>
          </cell>
          <cell r="AQ6">
            <v>0</v>
          </cell>
          <cell r="AR6" t="str">
            <v>(v)OTS</v>
          </cell>
          <cell r="AS6" t="str">
            <v>(v)voogdij</v>
          </cell>
          <cell r="AT6" t="str">
            <v>JR</v>
          </cell>
          <cell r="AU6">
            <v>0</v>
          </cell>
          <cell r="AV6" t="str">
            <v>(v)OTS</v>
          </cell>
          <cell r="AW6" t="str">
            <v>(v)voogdij</v>
          </cell>
          <cell r="AX6" t="str">
            <v>JR</v>
          </cell>
          <cell r="AY6">
            <v>0</v>
          </cell>
          <cell r="AZ6" t="str">
            <v>(v)OTS</v>
          </cell>
          <cell r="BA6" t="str">
            <v>(v)voogdij</v>
          </cell>
          <cell r="BB6" t="str">
            <v>JR</v>
          </cell>
          <cell r="BC6">
            <v>0</v>
          </cell>
          <cell r="BD6" t="str">
            <v>(v)OTS</v>
          </cell>
          <cell r="BE6" t="str">
            <v>(v)voogdij</v>
          </cell>
          <cell r="BF6" t="str">
            <v>JR</v>
          </cell>
          <cell r="BG6">
            <v>0</v>
          </cell>
          <cell r="BI6" t="str">
            <v>(v)OTS</v>
          </cell>
          <cell r="BJ6" t="str">
            <v>(v)Voogdij</v>
          </cell>
          <cell r="BK6" t="str">
            <v>totaal JB</v>
          </cell>
          <cell r="BL6" t="str">
            <v>JR</v>
          </cell>
          <cell r="BM6" t="str">
            <v>Totaal</v>
          </cell>
          <cell r="BO6" t="str">
            <v>(v)OTS</v>
          </cell>
          <cell r="BP6" t="str">
            <v>(v)Voogdij</v>
          </cell>
          <cell r="BQ6" t="str">
            <v>totaal JB</v>
          </cell>
          <cell r="BR6" t="str">
            <v>JR</v>
          </cell>
          <cell r="BS6" t="str">
            <v>Totaal</v>
          </cell>
          <cell r="BU6" t="str">
            <v>(v)OTS</v>
          </cell>
          <cell r="BV6" t="str">
            <v>(v)Voogdij</v>
          </cell>
          <cell r="BW6" t="str">
            <v>totaal JB</v>
          </cell>
          <cell r="BX6" t="str">
            <v>JR</v>
          </cell>
          <cell r="BY6" t="str">
            <v>Totaal</v>
          </cell>
          <cell r="CD6" t="str">
            <v>&lt;18 jr</v>
          </cell>
          <cell r="CE6" t="str">
            <v>18+</v>
          </cell>
          <cell r="CF6" t="str">
            <v>Totaal</v>
          </cell>
        </row>
        <row r="7">
          <cell r="B7" t="str">
            <v>ALBRANDSWAARD</v>
          </cell>
          <cell r="C7">
            <v>35</v>
          </cell>
          <cell r="D7">
            <v>15</v>
          </cell>
          <cell r="F7">
            <v>2</v>
          </cell>
          <cell r="G7">
            <v>0</v>
          </cell>
          <cell r="H7">
            <v>0</v>
          </cell>
          <cell r="I7">
            <v>2</v>
          </cell>
          <cell r="J7">
            <v>0</v>
          </cell>
          <cell r="K7">
            <v>0</v>
          </cell>
          <cell r="L7">
            <v>0</v>
          </cell>
          <cell r="M7">
            <v>0</v>
          </cell>
          <cell r="N7">
            <v>1</v>
          </cell>
          <cell r="O7">
            <v>0</v>
          </cell>
          <cell r="P7">
            <v>0</v>
          </cell>
          <cell r="Q7">
            <v>1</v>
          </cell>
          <cell r="R7">
            <v>2</v>
          </cell>
          <cell r="S7">
            <v>0</v>
          </cell>
          <cell r="T7">
            <v>0</v>
          </cell>
          <cell r="U7">
            <v>2</v>
          </cell>
          <cell r="W7">
            <v>1</v>
          </cell>
          <cell r="X7">
            <v>0</v>
          </cell>
          <cell r="Y7">
            <v>0</v>
          </cell>
          <cell r="Z7">
            <v>1</v>
          </cell>
          <cell r="AA7">
            <v>0</v>
          </cell>
          <cell r="AB7">
            <v>0</v>
          </cell>
          <cell r="AC7">
            <v>0</v>
          </cell>
          <cell r="AD7">
            <v>0</v>
          </cell>
          <cell r="AE7">
            <v>0</v>
          </cell>
          <cell r="AF7">
            <v>0</v>
          </cell>
          <cell r="AG7">
            <v>0</v>
          </cell>
          <cell r="AH7">
            <v>0</v>
          </cell>
          <cell r="AI7">
            <v>1</v>
          </cell>
          <cell r="AJ7">
            <v>0</v>
          </cell>
          <cell r="AK7">
            <v>0</v>
          </cell>
          <cell r="AL7">
            <v>1</v>
          </cell>
          <cell r="AN7">
            <v>1</v>
          </cell>
          <cell r="AO7">
            <v>0</v>
          </cell>
          <cell r="AP7">
            <v>0</v>
          </cell>
          <cell r="AQ7">
            <v>1</v>
          </cell>
          <cell r="AR7">
            <v>0</v>
          </cell>
          <cell r="AS7">
            <v>0</v>
          </cell>
          <cell r="AT7">
            <v>0</v>
          </cell>
          <cell r="AU7">
            <v>0</v>
          </cell>
          <cell r="AV7">
            <v>0</v>
          </cell>
          <cell r="AW7">
            <v>0</v>
          </cell>
          <cell r="AX7">
            <v>0</v>
          </cell>
          <cell r="AY7">
            <v>0</v>
          </cell>
          <cell r="AZ7">
            <v>1</v>
          </cell>
          <cell r="BA7">
            <v>0</v>
          </cell>
          <cell r="BB7">
            <v>0</v>
          </cell>
          <cell r="BC7">
            <v>1</v>
          </cell>
          <cell r="BD7">
            <v>1</v>
          </cell>
          <cell r="BE7">
            <v>0</v>
          </cell>
          <cell r="BF7">
            <v>0</v>
          </cell>
          <cell r="BG7">
            <v>1</v>
          </cell>
          <cell r="BI7">
            <v>14.747053571428571</v>
          </cell>
          <cell r="BJ7">
            <v>0</v>
          </cell>
          <cell r="BK7">
            <v>14.747053571428571</v>
          </cell>
          <cell r="BL7">
            <v>0</v>
          </cell>
          <cell r="BM7">
            <v>14.747053571428571</v>
          </cell>
          <cell r="BO7">
            <v>7.7851696428571433</v>
          </cell>
          <cell r="BP7">
            <v>0</v>
          </cell>
          <cell r="BQ7">
            <v>7.7851696428571433</v>
          </cell>
          <cell r="BR7">
            <v>0</v>
          </cell>
          <cell r="BS7">
            <v>7.7851696428571433</v>
          </cell>
          <cell r="BU7">
            <v>8.012044642857143</v>
          </cell>
          <cell r="BV7">
            <v>0</v>
          </cell>
          <cell r="BW7">
            <v>8.012044642857143</v>
          </cell>
          <cell r="BX7">
            <v>0</v>
          </cell>
          <cell r="BY7">
            <v>8.012044642857143</v>
          </cell>
          <cell r="BZ7">
            <v>0.80120446428571435</v>
          </cell>
          <cell r="CB7">
            <v>11</v>
          </cell>
          <cell r="CD7">
            <v>0</v>
          </cell>
          <cell r="CE7">
            <v>1</v>
          </cell>
          <cell r="CF7">
            <v>1</v>
          </cell>
          <cell r="CI7">
            <v>1698.5415575898146</v>
          </cell>
          <cell r="CK7">
            <v>6898.5748392345413</v>
          </cell>
        </row>
        <row r="8">
          <cell r="B8" t="str">
            <v>BARENDRECHT</v>
          </cell>
          <cell r="C8">
            <v>95</v>
          </cell>
          <cell r="D8">
            <v>30</v>
          </cell>
          <cell r="F8">
            <v>3</v>
          </cell>
          <cell r="G8">
            <v>1</v>
          </cell>
          <cell r="H8">
            <v>0</v>
          </cell>
          <cell r="I8">
            <v>4</v>
          </cell>
          <cell r="J8">
            <v>0</v>
          </cell>
          <cell r="K8">
            <v>0</v>
          </cell>
          <cell r="L8">
            <v>0</v>
          </cell>
          <cell r="M8">
            <v>0</v>
          </cell>
          <cell r="N8">
            <v>3</v>
          </cell>
          <cell r="O8">
            <v>0</v>
          </cell>
          <cell r="P8">
            <v>0</v>
          </cell>
          <cell r="Q8">
            <v>3</v>
          </cell>
          <cell r="R8">
            <v>3</v>
          </cell>
          <cell r="S8">
            <v>1</v>
          </cell>
          <cell r="T8">
            <v>0</v>
          </cell>
          <cell r="U8">
            <v>4</v>
          </cell>
          <cell r="W8">
            <v>0</v>
          </cell>
          <cell r="X8">
            <v>1</v>
          </cell>
          <cell r="Y8">
            <v>0</v>
          </cell>
          <cell r="Z8">
            <v>1</v>
          </cell>
          <cell r="AA8">
            <v>2</v>
          </cell>
          <cell r="AB8">
            <v>0</v>
          </cell>
          <cell r="AC8">
            <v>0</v>
          </cell>
          <cell r="AD8">
            <v>2</v>
          </cell>
          <cell r="AE8">
            <v>0</v>
          </cell>
          <cell r="AF8">
            <v>0</v>
          </cell>
          <cell r="AG8">
            <v>0</v>
          </cell>
          <cell r="AH8">
            <v>0</v>
          </cell>
          <cell r="AI8">
            <v>2</v>
          </cell>
          <cell r="AJ8">
            <v>1</v>
          </cell>
          <cell r="AK8">
            <v>0</v>
          </cell>
          <cell r="AL8">
            <v>3</v>
          </cell>
          <cell r="AN8">
            <v>2</v>
          </cell>
          <cell r="AO8">
            <v>1</v>
          </cell>
          <cell r="AP8">
            <v>0</v>
          </cell>
          <cell r="AQ8">
            <v>3</v>
          </cell>
          <cell r="AR8">
            <v>0</v>
          </cell>
          <cell r="AS8">
            <v>0</v>
          </cell>
          <cell r="AT8">
            <v>0</v>
          </cell>
          <cell r="AU8">
            <v>0</v>
          </cell>
          <cell r="AV8">
            <v>0</v>
          </cell>
          <cell r="AW8">
            <v>0</v>
          </cell>
          <cell r="AX8">
            <v>0</v>
          </cell>
          <cell r="AY8">
            <v>0</v>
          </cell>
          <cell r="AZ8">
            <v>2</v>
          </cell>
          <cell r="BA8">
            <v>1</v>
          </cell>
          <cell r="BB8">
            <v>0</v>
          </cell>
          <cell r="BC8">
            <v>3</v>
          </cell>
          <cell r="BD8">
            <v>2</v>
          </cell>
          <cell r="BE8">
            <v>1</v>
          </cell>
          <cell r="BF8">
            <v>0</v>
          </cell>
          <cell r="BG8">
            <v>3</v>
          </cell>
          <cell r="BI8">
            <v>22.120580357142856</v>
          </cell>
          <cell r="BJ8">
            <v>4.2367142857142852</v>
          </cell>
          <cell r="BK8">
            <v>26.357294642857141</v>
          </cell>
          <cell r="BL8">
            <v>0</v>
          </cell>
          <cell r="BM8">
            <v>26.357294642857141</v>
          </cell>
          <cell r="BO8">
            <v>15.570339285714287</v>
          </cell>
          <cell r="BP8">
            <v>4.7798571428571428</v>
          </cell>
          <cell r="BQ8">
            <v>20.350196428571426</v>
          </cell>
          <cell r="BR8">
            <v>0</v>
          </cell>
          <cell r="BS8">
            <v>20.350196428571426</v>
          </cell>
          <cell r="BU8">
            <v>16.024089285714286</v>
          </cell>
          <cell r="BV8">
            <v>5.2358571428571432</v>
          </cell>
          <cell r="BW8">
            <v>21.259946428571428</v>
          </cell>
          <cell r="BX8">
            <v>0</v>
          </cell>
          <cell r="BY8">
            <v>21.259946428571428</v>
          </cell>
          <cell r="BZ8">
            <v>2.125994642857143</v>
          </cell>
          <cell r="CB8">
            <v>4</v>
          </cell>
          <cell r="CD8">
            <v>0</v>
          </cell>
          <cell r="CE8">
            <v>0</v>
          </cell>
          <cell r="CF8">
            <v>0</v>
          </cell>
          <cell r="CI8">
            <v>4507.0770484604245</v>
          </cell>
          <cell r="CK8">
            <v>18305.356254644641</v>
          </cell>
        </row>
        <row r="9">
          <cell r="B9" t="str">
            <v>BERNISSE</v>
          </cell>
          <cell r="C9">
            <v>15</v>
          </cell>
          <cell r="D9">
            <v>5</v>
          </cell>
          <cell r="F9">
            <v>0</v>
          </cell>
          <cell r="G9">
            <v>0</v>
          </cell>
          <cell r="H9">
            <v>0</v>
          </cell>
          <cell r="I9">
            <v>0</v>
          </cell>
          <cell r="J9">
            <v>0</v>
          </cell>
          <cell r="K9">
            <v>0</v>
          </cell>
          <cell r="L9">
            <v>0</v>
          </cell>
          <cell r="M9">
            <v>0</v>
          </cell>
          <cell r="N9">
            <v>0</v>
          </cell>
          <cell r="O9">
            <v>0</v>
          </cell>
          <cell r="P9">
            <v>0</v>
          </cell>
          <cell r="Q9">
            <v>0</v>
          </cell>
          <cell r="R9">
            <v>0</v>
          </cell>
          <cell r="S9">
            <v>0</v>
          </cell>
          <cell r="T9">
            <v>0</v>
          </cell>
          <cell r="U9">
            <v>0</v>
          </cell>
          <cell r="W9">
            <v>0</v>
          </cell>
          <cell r="X9">
            <v>0</v>
          </cell>
          <cell r="Y9">
            <v>0</v>
          </cell>
          <cell r="Z9">
            <v>0</v>
          </cell>
          <cell r="AA9">
            <v>0</v>
          </cell>
          <cell r="AB9">
            <v>0</v>
          </cell>
          <cell r="AC9">
            <v>0</v>
          </cell>
          <cell r="AD9">
            <v>0</v>
          </cell>
          <cell r="AE9">
            <v>0</v>
          </cell>
          <cell r="AF9">
            <v>0</v>
          </cell>
          <cell r="AG9">
            <v>0</v>
          </cell>
          <cell r="AH9">
            <v>0</v>
          </cell>
          <cell r="AI9">
            <v>0</v>
          </cell>
          <cell r="AJ9">
            <v>0</v>
          </cell>
          <cell r="AK9">
            <v>0</v>
          </cell>
          <cell r="AL9">
            <v>0</v>
          </cell>
          <cell r="AN9">
            <v>0</v>
          </cell>
          <cell r="AO9">
            <v>0</v>
          </cell>
          <cell r="AP9">
            <v>0</v>
          </cell>
          <cell r="AQ9">
            <v>0</v>
          </cell>
          <cell r="AR9">
            <v>0</v>
          </cell>
          <cell r="AS9">
            <v>0</v>
          </cell>
          <cell r="AT9">
            <v>0</v>
          </cell>
          <cell r="AU9">
            <v>0</v>
          </cell>
          <cell r="AV9">
            <v>0</v>
          </cell>
          <cell r="AW9">
            <v>0</v>
          </cell>
          <cell r="AX9">
            <v>0</v>
          </cell>
          <cell r="AY9">
            <v>0</v>
          </cell>
          <cell r="AZ9">
            <v>0</v>
          </cell>
          <cell r="BA9">
            <v>0</v>
          </cell>
          <cell r="BB9">
            <v>0</v>
          </cell>
          <cell r="BC9">
            <v>0</v>
          </cell>
          <cell r="BD9">
            <v>0</v>
          </cell>
          <cell r="BE9">
            <v>0</v>
          </cell>
          <cell r="BF9">
            <v>0</v>
          </cell>
          <cell r="BG9">
            <v>0</v>
          </cell>
          <cell r="BI9">
            <v>0</v>
          </cell>
          <cell r="BJ9">
            <v>0</v>
          </cell>
          <cell r="BK9">
            <v>0</v>
          </cell>
          <cell r="BL9">
            <v>0</v>
          </cell>
          <cell r="BM9">
            <v>0</v>
          </cell>
          <cell r="BO9">
            <v>0</v>
          </cell>
          <cell r="BP9">
            <v>0</v>
          </cell>
          <cell r="BQ9">
            <v>0</v>
          </cell>
          <cell r="BR9">
            <v>0</v>
          </cell>
          <cell r="BS9">
            <v>0</v>
          </cell>
          <cell r="BU9">
            <v>0</v>
          </cell>
          <cell r="BV9">
            <v>0</v>
          </cell>
          <cell r="BW9">
            <v>0</v>
          </cell>
          <cell r="BX9">
            <v>0</v>
          </cell>
          <cell r="BY9">
            <v>0</v>
          </cell>
          <cell r="BZ9">
            <v>0</v>
          </cell>
          <cell r="CB9">
            <v>0</v>
          </cell>
          <cell r="CD9">
            <v>0</v>
          </cell>
          <cell r="CE9">
            <v>0</v>
          </cell>
          <cell r="CF9">
            <v>0</v>
          </cell>
          <cell r="CI9">
            <v>0</v>
          </cell>
          <cell r="CK9">
            <v>0</v>
          </cell>
        </row>
        <row r="10">
          <cell r="B10" t="str">
            <v>BRIELLE</v>
          </cell>
          <cell r="C10">
            <v>25</v>
          </cell>
          <cell r="D10">
            <v>10</v>
          </cell>
          <cell r="F10">
            <v>0</v>
          </cell>
          <cell r="G10">
            <v>0</v>
          </cell>
          <cell r="H10">
            <v>0</v>
          </cell>
          <cell r="I10">
            <v>0</v>
          </cell>
          <cell r="J10">
            <v>3</v>
          </cell>
          <cell r="K10">
            <v>0</v>
          </cell>
          <cell r="L10">
            <v>0</v>
          </cell>
          <cell r="M10">
            <v>3</v>
          </cell>
          <cell r="N10">
            <v>0</v>
          </cell>
          <cell r="O10">
            <v>0</v>
          </cell>
          <cell r="P10">
            <v>0</v>
          </cell>
          <cell r="Q10">
            <v>0</v>
          </cell>
          <cell r="R10">
            <v>3</v>
          </cell>
          <cell r="S10">
            <v>0</v>
          </cell>
          <cell r="T10">
            <v>0</v>
          </cell>
          <cell r="U10">
            <v>3</v>
          </cell>
          <cell r="W10">
            <v>3</v>
          </cell>
          <cell r="X10">
            <v>0</v>
          </cell>
          <cell r="Y10">
            <v>0</v>
          </cell>
          <cell r="Z10">
            <v>3</v>
          </cell>
          <cell r="AA10">
            <v>0</v>
          </cell>
          <cell r="AB10">
            <v>0</v>
          </cell>
          <cell r="AC10">
            <v>0</v>
          </cell>
          <cell r="AD10">
            <v>0</v>
          </cell>
          <cell r="AE10">
            <v>3</v>
          </cell>
          <cell r="AF10">
            <v>0</v>
          </cell>
          <cell r="AG10">
            <v>0</v>
          </cell>
          <cell r="AH10">
            <v>3</v>
          </cell>
          <cell r="AI10">
            <v>3</v>
          </cell>
          <cell r="AJ10">
            <v>0</v>
          </cell>
          <cell r="AK10">
            <v>0</v>
          </cell>
          <cell r="AL10">
            <v>3</v>
          </cell>
          <cell r="AN10">
            <v>0</v>
          </cell>
          <cell r="AO10">
            <v>0</v>
          </cell>
          <cell r="AP10">
            <v>0</v>
          </cell>
          <cell r="AQ10">
            <v>0</v>
          </cell>
          <cell r="AR10">
            <v>0</v>
          </cell>
          <cell r="AS10">
            <v>0</v>
          </cell>
          <cell r="AT10">
            <v>0</v>
          </cell>
          <cell r="AU10">
            <v>0</v>
          </cell>
          <cell r="AV10">
            <v>0</v>
          </cell>
          <cell r="AW10">
            <v>0</v>
          </cell>
          <cell r="AX10">
            <v>0</v>
          </cell>
          <cell r="AY10">
            <v>0</v>
          </cell>
          <cell r="AZ10">
            <v>0</v>
          </cell>
          <cell r="BA10">
            <v>0</v>
          </cell>
          <cell r="BB10">
            <v>0</v>
          </cell>
          <cell r="BC10">
            <v>0</v>
          </cell>
          <cell r="BD10">
            <v>0</v>
          </cell>
          <cell r="BE10">
            <v>0</v>
          </cell>
          <cell r="BF10">
            <v>0</v>
          </cell>
          <cell r="BG10">
            <v>0</v>
          </cell>
          <cell r="BI10">
            <v>22.120580357142856</v>
          </cell>
          <cell r="BJ10">
            <v>0</v>
          </cell>
          <cell r="BK10">
            <v>22.120580357142856</v>
          </cell>
          <cell r="BL10">
            <v>0</v>
          </cell>
          <cell r="BM10">
            <v>22.12058035714286</v>
          </cell>
          <cell r="BO10">
            <v>23.355508928571428</v>
          </cell>
          <cell r="BP10">
            <v>0</v>
          </cell>
          <cell r="BQ10">
            <v>23.355508928571428</v>
          </cell>
          <cell r="BR10">
            <v>0</v>
          </cell>
          <cell r="BS10">
            <v>23.355508928571428</v>
          </cell>
          <cell r="BU10">
            <v>0</v>
          </cell>
          <cell r="BV10">
            <v>0</v>
          </cell>
          <cell r="BW10">
            <v>0</v>
          </cell>
          <cell r="BX10">
            <v>0</v>
          </cell>
          <cell r="BY10">
            <v>0</v>
          </cell>
          <cell r="BZ10">
            <v>0</v>
          </cell>
          <cell r="CB10">
            <v>4</v>
          </cell>
          <cell r="CD10">
            <v>0</v>
          </cell>
          <cell r="CE10">
            <v>0</v>
          </cell>
          <cell r="CF10">
            <v>0</v>
          </cell>
          <cell r="CI10">
            <v>0</v>
          </cell>
          <cell r="CK10">
            <v>0</v>
          </cell>
        </row>
        <row r="11">
          <cell r="B11" t="str">
            <v>CAPELLE AAN DEN IJSSEL</v>
          </cell>
          <cell r="C11">
            <v>250</v>
          </cell>
          <cell r="D11">
            <v>80</v>
          </cell>
          <cell r="F11">
            <v>7</v>
          </cell>
          <cell r="G11">
            <v>6</v>
          </cell>
          <cell r="H11">
            <v>0</v>
          </cell>
          <cell r="I11">
            <v>13</v>
          </cell>
          <cell r="J11">
            <v>5</v>
          </cell>
          <cell r="K11">
            <v>0</v>
          </cell>
          <cell r="L11">
            <v>0</v>
          </cell>
          <cell r="M11">
            <v>5</v>
          </cell>
          <cell r="N11">
            <v>4</v>
          </cell>
          <cell r="O11">
            <v>2</v>
          </cell>
          <cell r="P11">
            <v>0</v>
          </cell>
          <cell r="Q11">
            <v>6</v>
          </cell>
          <cell r="R11">
            <v>12</v>
          </cell>
          <cell r="S11">
            <v>6</v>
          </cell>
          <cell r="T11">
            <v>0</v>
          </cell>
          <cell r="U11">
            <v>18</v>
          </cell>
          <cell r="W11">
            <v>8</v>
          </cell>
          <cell r="X11">
            <v>4</v>
          </cell>
          <cell r="Y11">
            <v>0</v>
          </cell>
          <cell r="Z11">
            <v>12</v>
          </cell>
          <cell r="AA11">
            <v>1</v>
          </cell>
          <cell r="AB11">
            <v>0</v>
          </cell>
          <cell r="AC11">
            <v>0</v>
          </cell>
          <cell r="AD11">
            <v>1</v>
          </cell>
          <cell r="AE11">
            <v>2</v>
          </cell>
          <cell r="AF11">
            <v>0</v>
          </cell>
          <cell r="AG11">
            <v>0</v>
          </cell>
          <cell r="AH11">
            <v>2</v>
          </cell>
          <cell r="AI11">
            <v>9</v>
          </cell>
          <cell r="AJ11">
            <v>4</v>
          </cell>
          <cell r="AK11">
            <v>0</v>
          </cell>
          <cell r="AL11">
            <v>13</v>
          </cell>
          <cell r="AN11">
            <v>7</v>
          </cell>
          <cell r="AO11">
            <v>4</v>
          </cell>
          <cell r="AP11">
            <v>0</v>
          </cell>
          <cell r="AQ11">
            <v>11</v>
          </cell>
          <cell r="AR11">
            <v>1</v>
          </cell>
          <cell r="AS11">
            <v>0</v>
          </cell>
          <cell r="AT11">
            <v>0</v>
          </cell>
          <cell r="AU11">
            <v>1</v>
          </cell>
          <cell r="AV11">
            <v>4</v>
          </cell>
          <cell r="AW11">
            <v>0</v>
          </cell>
          <cell r="AX11">
            <v>0</v>
          </cell>
          <cell r="AY11">
            <v>4</v>
          </cell>
          <cell r="AZ11">
            <v>8</v>
          </cell>
          <cell r="BA11">
            <v>4</v>
          </cell>
          <cell r="BB11">
            <v>0</v>
          </cell>
          <cell r="BC11">
            <v>12</v>
          </cell>
          <cell r="BD11">
            <v>4</v>
          </cell>
          <cell r="BE11">
            <v>4</v>
          </cell>
          <cell r="BF11">
            <v>0</v>
          </cell>
          <cell r="BG11">
            <v>8</v>
          </cell>
          <cell r="BI11">
            <v>88.482321428571424</v>
          </cell>
          <cell r="BJ11">
            <v>25.420285714285711</v>
          </cell>
          <cell r="BK11">
            <v>113.90260714285714</v>
          </cell>
          <cell r="BL11">
            <v>0</v>
          </cell>
          <cell r="BM11">
            <v>113.90260714285715</v>
          </cell>
          <cell r="BO11">
            <v>70.066526785714288</v>
          </cell>
          <cell r="BP11">
            <v>19.119428571428571</v>
          </cell>
          <cell r="BQ11">
            <v>89.185955357142873</v>
          </cell>
          <cell r="BR11">
            <v>0</v>
          </cell>
          <cell r="BS11">
            <v>89.185955357142859</v>
          </cell>
          <cell r="BU11">
            <v>64.096357142857144</v>
          </cell>
          <cell r="BV11">
            <v>20.943428571428573</v>
          </cell>
          <cell r="BW11">
            <v>85.039785714285713</v>
          </cell>
          <cell r="BX11">
            <v>0</v>
          </cell>
          <cell r="BY11">
            <v>85.039785714285713</v>
          </cell>
          <cell r="BZ11">
            <v>8.5039785714285721</v>
          </cell>
          <cell r="CB11">
            <v>28</v>
          </cell>
          <cell r="CD11">
            <v>0</v>
          </cell>
          <cell r="CE11">
            <v>41</v>
          </cell>
          <cell r="CF11">
            <v>41</v>
          </cell>
          <cell r="CI11">
            <v>18028.308193841698</v>
          </cell>
          <cell r="CK11">
            <v>73221.425018578564</v>
          </cell>
        </row>
        <row r="12">
          <cell r="B12" t="str">
            <v>GOEREE-OVERFLAKKEE</v>
          </cell>
          <cell r="C12">
            <v>45</v>
          </cell>
          <cell r="D12">
            <v>15</v>
          </cell>
          <cell r="F12">
            <v>7</v>
          </cell>
          <cell r="G12">
            <v>1</v>
          </cell>
          <cell r="H12">
            <v>0</v>
          </cell>
          <cell r="I12">
            <v>8</v>
          </cell>
          <cell r="J12">
            <v>1</v>
          </cell>
          <cell r="K12">
            <v>0</v>
          </cell>
          <cell r="L12">
            <v>1</v>
          </cell>
          <cell r="M12">
            <v>2</v>
          </cell>
          <cell r="N12">
            <v>2</v>
          </cell>
          <cell r="O12">
            <v>0</v>
          </cell>
          <cell r="P12">
            <v>0</v>
          </cell>
          <cell r="Q12">
            <v>2</v>
          </cell>
          <cell r="R12">
            <v>8</v>
          </cell>
          <cell r="S12">
            <v>1</v>
          </cell>
          <cell r="T12">
            <v>1</v>
          </cell>
          <cell r="U12">
            <v>10</v>
          </cell>
          <cell r="W12">
            <v>6</v>
          </cell>
          <cell r="X12">
            <v>1</v>
          </cell>
          <cell r="Y12">
            <v>1</v>
          </cell>
          <cell r="Z12">
            <v>8</v>
          </cell>
          <cell r="AA12">
            <v>6</v>
          </cell>
          <cell r="AB12">
            <v>0</v>
          </cell>
          <cell r="AC12">
            <v>0</v>
          </cell>
          <cell r="AD12">
            <v>6</v>
          </cell>
          <cell r="AE12">
            <v>2</v>
          </cell>
          <cell r="AF12">
            <v>0</v>
          </cell>
          <cell r="AG12">
            <v>1</v>
          </cell>
          <cell r="AH12">
            <v>3</v>
          </cell>
          <cell r="AI12">
            <v>12</v>
          </cell>
          <cell r="AJ12">
            <v>1</v>
          </cell>
          <cell r="AK12">
            <v>1</v>
          </cell>
          <cell r="AL12">
            <v>14</v>
          </cell>
          <cell r="AN12">
            <v>10</v>
          </cell>
          <cell r="AO12">
            <v>1</v>
          </cell>
          <cell r="AP12">
            <v>0</v>
          </cell>
          <cell r="AQ12">
            <v>11</v>
          </cell>
          <cell r="AR12">
            <v>0</v>
          </cell>
          <cell r="AS12">
            <v>0</v>
          </cell>
          <cell r="AT12">
            <v>0</v>
          </cell>
          <cell r="AU12">
            <v>0</v>
          </cell>
          <cell r="AV12">
            <v>5</v>
          </cell>
          <cell r="AW12">
            <v>0</v>
          </cell>
          <cell r="AX12">
            <v>0</v>
          </cell>
          <cell r="AY12">
            <v>5</v>
          </cell>
          <cell r="AZ12">
            <v>10</v>
          </cell>
          <cell r="BA12">
            <v>1</v>
          </cell>
          <cell r="BB12">
            <v>0</v>
          </cell>
          <cell r="BC12">
            <v>11</v>
          </cell>
          <cell r="BD12">
            <v>5</v>
          </cell>
          <cell r="BE12">
            <v>1</v>
          </cell>
          <cell r="BF12">
            <v>0</v>
          </cell>
          <cell r="BG12">
            <v>6</v>
          </cell>
          <cell r="BI12">
            <v>58.988214285714285</v>
          </cell>
          <cell r="BJ12">
            <v>4.2367142857142852</v>
          </cell>
          <cell r="BK12">
            <v>63.224928571428563</v>
          </cell>
          <cell r="BL12">
            <v>5.6327142857142851</v>
          </cell>
          <cell r="BM12">
            <v>68.857642857142864</v>
          </cell>
          <cell r="BO12">
            <v>93.422035714285713</v>
          </cell>
          <cell r="BP12">
            <v>4.7798571428571428</v>
          </cell>
          <cell r="BQ12">
            <v>98.201892857142852</v>
          </cell>
          <cell r="BR12">
            <v>6.080857142857143</v>
          </cell>
          <cell r="BS12">
            <v>104.28274999999999</v>
          </cell>
          <cell r="BU12">
            <v>80.120446428571441</v>
          </cell>
          <cell r="BV12">
            <v>5.2358571428571432</v>
          </cell>
          <cell r="BW12">
            <v>85.356303571428583</v>
          </cell>
          <cell r="BX12">
            <v>0</v>
          </cell>
          <cell r="BY12">
            <v>85.356303571428569</v>
          </cell>
          <cell r="BZ12">
            <v>8.5356303571428569</v>
          </cell>
          <cell r="CB12">
            <v>6</v>
          </cell>
          <cell r="CD12">
            <v>0</v>
          </cell>
          <cell r="CE12">
            <v>1</v>
          </cell>
          <cell r="CF12">
            <v>1</v>
          </cell>
          <cell r="CI12">
            <v>18095.409509178939</v>
          </cell>
          <cell r="CK12">
            <v>73493.954968520964</v>
          </cell>
        </row>
        <row r="13">
          <cell r="B13" t="str">
            <v>HELLEVOETSLUIS</v>
          </cell>
          <cell r="C13">
            <v>110</v>
          </cell>
          <cell r="D13">
            <v>30</v>
          </cell>
          <cell r="F13">
            <v>0</v>
          </cell>
          <cell r="G13">
            <v>1</v>
          </cell>
          <cell r="H13">
            <v>0</v>
          </cell>
          <cell r="I13">
            <v>1</v>
          </cell>
          <cell r="J13">
            <v>4</v>
          </cell>
          <cell r="K13">
            <v>1</v>
          </cell>
          <cell r="L13">
            <v>0</v>
          </cell>
          <cell r="M13">
            <v>5</v>
          </cell>
          <cell r="N13">
            <v>0</v>
          </cell>
          <cell r="O13">
            <v>0</v>
          </cell>
          <cell r="P13">
            <v>0</v>
          </cell>
          <cell r="Q13">
            <v>0</v>
          </cell>
          <cell r="R13">
            <v>4</v>
          </cell>
          <cell r="S13">
            <v>2</v>
          </cell>
          <cell r="T13">
            <v>0</v>
          </cell>
          <cell r="U13">
            <v>6</v>
          </cell>
          <cell r="W13">
            <v>4</v>
          </cell>
          <cell r="X13">
            <v>2</v>
          </cell>
          <cell r="Y13">
            <v>0</v>
          </cell>
          <cell r="Z13">
            <v>6</v>
          </cell>
          <cell r="AA13">
            <v>1</v>
          </cell>
          <cell r="AB13">
            <v>0</v>
          </cell>
          <cell r="AC13">
            <v>0</v>
          </cell>
          <cell r="AD13">
            <v>1</v>
          </cell>
          <cell r="AE13">
            <v>2</v>
          </cell>
          <cell r="AF13">
            <v>0</v>
          </cell>
          <cell r="AG13">
            <v>0</v>
          </cell>
          <cell r="AH13">
            <v>2</v>
          </cell>
          <cell r="AI13">
            <v>5</v>
          </cell>
          <cell r="AJ13">
            <v>2</v>
          </cell>
          <cell r="AK13">
            <v>0</v>
          </cell>
          <cell r="AL13">
            <v>7</v>
          </cell>
          <cell r="AN13">
            <v>3</v>
          </cell>
          <cell r="AO13">
            <v>2</v>
          </cell>
          <cell r="AP13">
            <v>0</v>
          </cell>
          <cell r="AQ13">
            <v>5</v>
          </cell>
          <cell r="AR13">
            <v>2</v>
          </cell>
          <cell r="AS13">
            <v>0</v>
          </cell>
          <cell r="AT13">
            <v>0</v>
          </cell>
          <cell r="AU13">
            <v>2</v>
          </cell>
          <cell r="AV13">
            <v>3</v>
          </cell>
          <cell r="AW13">
            <v>0</v>
          </cell>
          <cell r="AX13">
            <v>0</v>
          </cell>
          <cell r="AY13">
            <v>3</v>
          </cell>
          <cell r="AZ13">
            <v>5</v>
          </cell>
          <cell r="BA13">
            <v>2</v>
          </cell>
          <cell r="BB13">
            <v>0</v>
          </cell>
          <cell r="BC13">
            <v>7</v>
          </cell>
          <cell r="BD13">
            <v>2</v>
          </cell>
          <cell r="BE13">
            <v>2</v>
          </cell>
          <cell r="BF13">
            <v>0</v>
          </cell>
          <cell r="BG13">
            <v>4</v>
          </cell>
          <cell r="BI13">
            <v>29.494107142857143</v>
          </cell>
          <cell r="BJ13">
            <v>8.4734285714285704</v>
          </cell>
          <cell r="BK13">
            <v>37.96753571428571</v>
          </cell>
          <cell r="BL13">
            <v>0</v>
          </cell>
          <cell r="BM13">
            <v>37.967535714285717</v>
          </cell>
          <cell r="BO13">
            <v>38.925848214285715</v>
          </cell>
          <cell r="BP13">
            <v>9.5597142857142856</v>
          </cell>
          <cell r="BQ13">
            <v>48.4855625</v>
          </cell>
          <cell r="BR13">
            <v>0</v>
          </cell>
          <cell r="BS13">
            <v>48.4855625</v>
          </cell>
          <cell r="BU13">
            <v>40.06022321428572</v>
          </cell>
          <cell r="BV13">
            <v>10.471714285714286</v>
          </cell>
          <cell r="BW13">
            <v>50.531937499999998</v>
          </cell>
          <cell r="BX13">
            <v>0</v>
          </cell>
          <cell r="BY13">
            <v>50.531937499999998</v>
          </cell>
          <cell r="BZ13">
            <v>5.0531937500000002</v>
          </cell>
          <cell r="CB13">
            <v>9</v>
          </cell>
          <cell r="CD13">
            <v>0</v>
          </cell>
          <cell r="CE13">
            <v>0</v>
          </cell>
          <cell r="CF13">
            <v>0</v>
          </cell>
          <cell r="CI13">
            <v>10712.695654510662</v>
          </cell>
          <cell r="CK13">
            <v>43509.287348523823</v>
          </cell>
        </row>
        <row r="14">
          <cell r="B14" t="str">
            <v>KRIMPEN AAN DEN IJSSEL</v>
          </cell>
          <cell r="C14">
            <v>65</v>
          </cell>
          <cell r="D14">
            <v>15</v>
          </cell>
          <cell r="F14">
            <v>0</v>
          </cell>
          <cell r="G14">
            <v>2</v>
          </cell>
          <cell r="H14">
            <v>0</v>
          </cell>
          <cell r="I14">
            <v>2</v>
          </cell>
          <cell r="J14">
            <v>0</v>
          </cell>
          <cell r="K14">
            <v>1</v>
          </cell>
          <cell r="L14">
            <v>0</v>
          </cell>
          <cell r="M14">
            <v>1</v>
          </cell>
          <cell r="N14">
            <v>0</v>
          </cell>
          <cell r="O14">
            <v>0</v>
          </cell>
          <cell r="P14">
            <v>0</v>
          </cell>
          <cell r="Q14">
            <v>0</v>
          </cell>
          <cell r="R14">
            <v>0</v>
          </cell>
          <cell r="S14">
            <v>3</v>
          </cell>
          <cell r="T14">
            <v>0</v>
          </cell>
          <cell r="U14">
            <v>3</v>
          </cell>
          <cell r="W14">
            <v>0</v>
          </cell>
          <cell r="X14">
            <v>3</v>
          </cell>
          <cell r="Y14">
            <v>0</v>
          </cell>
          <cell r="Z14">
            <v>3</v>
          </cell>
          <cell r="AA14">
            <v>0</v>
          </cell>
          <cell r="AB14">
            <v>1</v>
          </cell>
          <cell r="AC14">
            <v>0</v>
          </cell>
          <cell r="AD14">
            <v>1</v>
          </cell>
          <cell r="AE14">
            <v>0</v>
          </cell>
          <cell r="AF14">
            <v>0</v>
          </cell>
          <cell r="AG14">
            <v>0</v>
          </cell>
          <cell r="AH14">
            <v>0</v>
          </cell>
          <cell r="AI14">
            <v>0</v>
          </cell>
          <cell r="AJ14">
            <v>4</v>
          </cell>
          <cell r="AK14">
            <v>0</v>
          </cell>
          <cell r="AL14">
            <v>4</v>
          </cell>
          <cell r="AN14">
            <v>0</v>
          </cell>
          <cell r="AO14">
            <v>4</v>
          </cell>
          <cell r="AP14">
            <v>0</v>
          </cell>
          <cell r="AQ14">
            <v>4</v>
          </cell>
          <cell r="AR14">
            <v>0</v>
          </cell>
          <cell r="AS14">
            <v>0</v>
          </cell>
          <cell r="AT14">
            <v>0</v>
          </cell>
          <cell r="AU14">
            <v>0</v>
          </cell>
          <cell r="AV14">
            <v>0</v>
          </cell>
          <cell r="AW14">
            <v>0</v>
          </cell>
          <cell r="AX14">
            <v>0</v>
          </cell>
          <cell r="AY14">
            <v>0</v>
          </cell>
          <cell r="AZ14">
            <v>0</v>
          </cell>
          <cell r="BA14">
            <v>4</v>
          </cell>
          <cell r="BB14">
            <v>0</v>
          </cell>
          <cell r="BC14">
            <v>4</v>
          </cell>
          <cell r="BD14">
            <v>0</v>
          </cell>
          <cell r="BE14">
            <v>4</v>
          </cell>
          <cell r="BF14">
            <v>0</v>
          </cell>
          <cell r="BG14">
            <v>4</v>
          </cell>
          <cell r="BI14">
            <v>0</v>
          </cell>
          <cell r="BJ14">
            <v>12.710142857142856</v>
          </cell>
          <cell r="BK14">
            <v>12.710142857142856</v>
          </cell>
          <cell r="BL14">
            <v>0</v>
          </cell>
          <cell r="BM14">
            <v>12.710142857142857</v>
          </cell>
          <cell r="BO14">
            <v>0</v>
          </cell>
          <cell r="BP14">
            <v>19.119428571428571</v>
          </cell>
          <cell r="BQ14">
            <v>19.119428571428571</v>
          </cell>
          <cell r="BR14">
            <v>0</v>
          </cell>
          <cell r="BS14">
            <v>19.119428571428571</v>
          </cell>
          <cell r="BU14">
            <v>0</v>
          </cell>
          <cell r="BV14">
            <v>20.943428571428573</v>
          </cell>
          <cell r="BW14">
            <v>20.943428571428573</v>
          </cell>
          <cell r="BX14">
            <v>0</v>
          </cell>
          <cell r="BY14">
            <v>20.943428571428573</v>
          </cell>
          <cell r="BZ14">
            <v>2.0943428571428573</v>
          </cell>
          <cell r="CB14">
            <v>16</v>
          </cell>
          <cell r="CD14">
            <v>0</v>
          </cell>
          <cell r="CE14">
            <v>2</v>
          </cell>
          <cell r="CF14">
            <v>2</v>
          </cell>
          <cell r="CI14">
            <v>4439.9757331231822</v>
          </cell>
          <cell r="CK14">
            <v>18032.826304702237</v>
          </cell>
        </row>
        <row r="15">
          <cell r="B15" t="str">
            <v>LANSINGERLAND</v>
          </cell>
          <cell r="C15">
            <v>75</v>
          </cell>
          <cell r="D15">
            <v>25</v>
          </cell>
          <cell r="F15">
            <v>0</v>
          </cell>
          <cell r="G15">
            <v>0</v>
          </cell>
          <cell r="H15">
            <v>0</v>
          </cell>
          <cell r="I15">
            <v>0</v>
          </cell>
          <cell r="J15">
            <v>0</v>
          </cell>
          <cell r="K15">
            <v>2</v>
          </cell>
          <cell r="L15">
            <v>0</v>
          </cell>
          <cell r="M15">
            <v>2</v>
          </cell>
          <cell r="N15">
            <v>0</v>
          </cell>
          <cell r="O15">
            <v>0</v>
          </cell>
          <cell r="P15">
            <v>0</v>
          </cell>
          <cell r="Q15">
            <v>0</v>
          </cell>
          <cell r="R15">
            <v>0</v>
          </cell>
          <cell r="S15">
            <v>2</v>
          </cell>
          <cell r="T15">
            <v>0</v>
          </cell>
          <cell r="U15">
            <v>2</v>
          </cell>
          <cell r="W15">
            <v>0</v>
          </cell>
          <cell r="X15">
            <v>2</v>
          </cell>
          <cell r="Y15">
            <v>0</v>
          </cell>
          <cell r="Z15">
            <v>2</v>
          </cell>
          <cell r="AA15">
            <v>0</v>
          </cell>
          <cell r="AB15">
            <v>2</v>
          </cell>
          <cell r="AC15">
            <v>0</v>
          </cell>
          <cell r="AD15">
            <v>2</v>
          </cell>
          <cell r="AE15">
            <v>0</v>
          </cell>
          <cell r="AF15">
            <v>0</v>
          </cell>
          <cell r="AG15">
            <v>0</v>
          </cell>
          <cell r="AH15">
            <v>0</v>
          </cell>
          <cell r="AI15">
            <v>0</v>
          </cell>
          <cell r="AJ15">
            <v>4</v>
          </cell>
          <cell r="AK15">
            <v>0</v>
          </cell>
          <cell r="AL15">
            <v>4</v>
          </cell>
          <cell r="AN15">
            <v>0</v>
          </cell>
          <cell r="AO15">
            <v>4</v>
          </cell>
          <cell r="AP15">
            <v>0</v>
          </cell>
          <cell r="AQ15">
            <v>4</v>
          </cell>
          <cell r="AR15">
            <v>0</v>
          </cell>
          <cell r="AS15">
            <v>0</v>
          </cell>
          <cell r="AT15">
            <v>0</v>
          </cell>
          <cell r="AU15">
            <v>0</v>
          </cell>
          <cell r="AV15">
            <v>0</v>
          </cell>
          <cell r="AW15">
            <v>0</v>
          </cell>
          <cell r="AX15">
            <v>0</v>
          </cell>
          <cell r="AY15">
            <v>0</v>
          </cell>
          <cell r="AZ15">
            <v>0</v>
          </cell>
          <cell r="BA15">
            <v>4</v>
          </cell>
          <cell r="BB15">
            <v>0</v>
          </cell>
          <cell r="BC15">
            <v>4</v>
          </cell>
          <cell r="BD15">
            <v>0</v>
          </cell>
          <cell r="BE15">
            <v>4</v>
          </cell>
          <cell r="BF15">
            <v>0</v>
          </cell>
          <cell r="BG15">
            <v>4</v>
          </cell>
          <cell r="BI15">
            <v>0</v>
          </cell>
          <cell r="BJ15">
            <v>8.4734285714285704</v>
          </cell>
          <cell r="BK15">
            <v>8.4734285714285704</v>
          </cell>
          <cell r="BL15">
            <v>0</v>
          </cell>
          <cell r="BM15">
            <v>8.4734285714285704</v>
          </cell>
          <cell r="BO15">
            <v>0</v>
          </cell>
          <cell r="BP15">
            <v>19.119428571428571</v>
          </cell>
          <cell r="BQ15">
            <v>19.119428571428571</v>
          </cell>
          <cell r="BR15">
            <v>0</v>
          </cell>
          <cell r="BS15">
            <v>19.119428571428571</v>
          </cell>
          <cell r="BU15">
            <v>0</v>
          </cell>
          <cell r="BV15">
            <v>20.943428571428573</v>
          </cell>
          <cell r="BW15">
            <v>20.943428571428573</v>
          </cell>
          <cell r="BX15">
            <v>0</v>
          </cell>
          <cell r="BY15">
            <v>20.943428571428573</v>
          </cell>
          <cell r="BZ15">
            <v>2.0943428571428573</v>
          </cell>
          <cell r="CB15">
            <v>6</v>
          </cell>
          <cell r="CD15">
            <v>0</v>
          </cell>
          <cell r="CE15">
            <v>0</v>
          </cell>
          <cell r="CF15">
            <v>0</v>
          </cell>
          <cell r="CI15">
            <v>4439.9757331231822</v>
          </cell>
          <cell r="CK15">
            <v>18032.826304702237</v>
          </cell>
        </row>
        <row r="16">
          <cell r="B16" t="str">
            <v>MAASSLUIS</v>
          </cell>
          <cell r="C16">
            <v>95</v>
          </cell>
          <cell r="D16">
            <v>25</v>
          </cell>
          <cell r="F16">
            <v>7</v>
          </cell>
          <cell r="G16">
            <v>3</v>
          </cell>
          <cell r="H16">
            <v>0</v>
          </cell>
          <cell r="I16">
            <v>10</v>
          </cell>
          <cell r="J16">
            <v>0</v>
          </cell>
          <cell r="K16">
            <v>1</v>
          </cell>
          <cell r="L16">
            <v>0</v>
          </cell>
          <cell r="M16">
            <v>1</v>
          </cell>
          <cell r="N16">
            <v>0</v>
          </cell>
          <cell r="O16">
            <v>0</v>
          </cell>
          <cell r="P16">
            <v>0</v>
          </cell>
          <cell r="Q16">
            <v>0</v>
          </cell>
          <cell r="R16">
            <v>7</v>
          </cell>
          <cell r="S16">
            <v>4</v>
          </cell>
          <cell r="T16">
            <v>0</v>
          </cell>
          <cell r="U16">
            <v>11</v>
          </cell>
          <cell r="W16">
            <v>7</v>
          </cell>
          <cell r="X16">
            <v>4</v>
          </cell>
          <cell r="Y16">
            <v>0</v>
          </cell>
          <cell r="Z16">
            <v>11</v>
          </cell>
          <cell r="AA16">
            <v>1</v>
          </cell>
          <cell r="AB16">
            <v>0</v>
          </cell>
          <cell r="AC16">
            <v>0</v>
          </cell>
          <cell r="AD16">
            <v>1</v>
          </cell>
          <cell r="AE16">
            <v>1</v>
          </cell>
          <cell r="AF16">
            <v>2</v>
          </cell>
          <cell r="AG16">
            <v>0</v>
          </cell>
          <cell r="AH16">
            <v>3</v>
          </cell>
          <cell r="AI16">
            <v>8</v>
          </cell>
          <cell r="AJ16">
            <v>4</v>
          </cell>
          <cell r="AK16">
            <v>0</v>
          </cell>
          <cell r="AL16">
            <v>12</v>
          </cell>
          <cell r="AN16">
            <v>7</v>
          </cell>
          <cell r="AO16">
            <v>2</v>
          </cell>
          <cell r="AP16">
            <v>0</v>
          </cell>
          <cell r="AQ16">
            <v>9</v>
          </cell>
          <cell r="AR16">
            <v>0</v>
          </cell>
          <cell r="AS16">
            <v>0</v>
          </cell>
          <cell r="AT16">
            <v>0</v>
          </cell>
          <cell r="AU16">
            <v>0</v>
          </cell>
          <cell r="AV16">
            <v>6</v>
          </cell>
          <cell r="AW16">
            <v>0</v>
          </cell>
          <cell r="AX16">
            <v>0</v>
          </cell>
          <cell r="AY16">
            <v>6</v>
          </cell>
          <cell r="AZ16">
            <v>7</v>
          </cell>
          <cell r="BA16">
            <v>2</v>
          </cell>
          <cell r="BB16">
            <v>0</v>
          </cell>
          <cell r="BC16">
            <v>9</v>
          </cell>
          <cell r="BD16">
            <v>1</v>
          </cell>
          <cell r="BE16">
            <v>2</v>
          </cell>
          <cell r="BF16">
            <v>0</v>
          </cell>
          <cell r="BG16">
            <v>3</v>
          </cell>
          <cell r="BI16">
            <v>51.614687500000002</v>
          </cell>
          <cell r="BJ16">
            <v>16.946857142857141</v>
          </cell>
          <cell r="BK16">
            <v>68.561544642857143</v>
          </cell>
          <cell r="BL16">
            <v>0</v>
          </cell>
          <cell r="BM16">
            <v>68.561544642857143</v>
          </cell>
          <cell r="BO16">
            <v>62.281357142857146</v>
          </cell>
          <cell r="BP16">
            <v>19.119428571428571</v>
          </cell>
          <cell r="BQ16">
            <v>81.400785714285703</v>
          </cell>
          <cell r="BR16">
            <v>0</v>
          </cell>
          <cell r="BS16">
            <v>81.400785714285703</v>
          </cell>
          <cell r="BU16">
            <v>56.084312500000003</v>
          </cell>
          <cell r="BV16">
            <v>10.471714285714286</v>
          </cell>
          <cell r="BW16">
            <v>66.556026785714295</v>
          </cell>
          <cell r="BX16">
            <v>0</v>
          </cell>
          <cell r="BY16">
            <v>66.556026785714295</v>
          </cell>
          <cell r="BZ16">
            <v>6.6556026785714293</v>
          </cell>
          <cell r="CB16">
            <v>12</v>
          </cell>
          <cell r="CD16">
            <v>0</v>
          </cell>
          <cell r="CE16">
            <v>1</v>
          </cell>
          <cell r="CF16">
            <v>1</v>
          </cell>
          <cell r="CI16">
            <v>14109.778769690294</v>
          </cell>
          <cell r="CK16">
            <v>57306.437026992913</v>
          </cell>
        </row>
        <row r="17">
          <cell r="B17" t="str">
            <v>RIDDERKERK</v>
          </cell>
          <cell r="C17">
            <v>70</v>
          </cell>
          <cell r="D17">
            <v>20</v>
          </cell>
          <cell r="F17">
            <v>1</v>
          </cell>
          <cell r="G17">
            <v>0</v>
          </cell>
          <cell r="H17">
            <v>0</v>
          </cell>
          <cell r="I17">
            <v>1</v>
          </cell>
          <cell r="J17">
            <v>2</v>
          </cell>
          <cell r="K17">
            <v>0</v>
          </cell>
          <cell r="L17">
            <v>0</v>
          </cell>
          <cell r="M17">
            <v>2</v>
          </cell>
          <cell r="N17">
            <v>0</v>
          </cell>
          <cell r="O17">
            <v>0</v>
          </cell>
          <cell r="P17">
            <v>0</v>
          </cell>
          <cell r="Q17">
            <v>0</v>
          </cell>
          <cell r="R17">
            <v>3</v>
          </cell>
          <cell r="S17">
            <v>0</v>
          </cell>
          <cell r="T17">
            <v>0</v>
          </cell>
          <cell r="U17">
            <v>3</v>
          </cell>
          <cell r="W17">
            <v>3</v>
          </cell>
          <cell r="X17">
            <v>0</v>
          </cell>
          <cell r="Y17">
            <v>0</v>
          </cell>
          <cell r="Z17">
            <v>3</v>
          </cell>
          <cell r="AA17">
            <v>0</v>
          </cell>
          <cell r="AB17">
            <v>0</v>
          </cell>
          <cell r="AC17">
            <v>0</v>
          </cell>
          <cell r="AD17">
            <v>0</v>
          </cell>
          <cell r="AE17">
            <v>2</v>
          </cell>
          <cell r="AF17">
            <v>0</v>
          </cell>
          <cell r="AG17">
            <v>0</v>
          </cell>
          <cell r="AH17">
            <v>2</v>
          </cell>
          <cell r="AI17">
            <v>3</v>
          </cell>
          <cell r="AJ17">
            <v>0</v>
          </cell>
          <cell r="AK17">
            <v>0</v>
          </cell>
          <cell r="AL17">
            <v>3</v>
          </cell>
          <cell r="AN17">
            <v>1</v>
          </cell>
          <cell r="AO17">
            <v>0</v>
          </cell>
          <cell r="AP17">
            <v>0</v>
          </cell>
          <cell r="AQ17">
            <v>1</v>
          </cell>
          <cell r="AR17">
            <v>0</v>
          </cell>
          <cell r="AS17">
            <v>1</v>
          </cell>
          <cell r="AT17">
            <v>0</v>
          </cell>
          <cell r="AU17">
            <v>1</v>
          </cell>
          <cell r="AV17">
            <v>1</v>
          </cell>
          <cell r="AW17">
            <v>0</v>
          </cell>
          <cell r="AX17">
            <v>0</v>
          </cell>
          <cell r="AY17">
            <v>1</v>
          </cell>
          <cell r="AZ17">
            <v>1</v>
          </cell>
          <cell r="BA17">
            <v>1</v>
          </cell>
          <cell r="BB17">
            <v>0</v>
          </cell>
          <cell r="BC17">
            <v>2</v>
          </cell>
          <cell r="BD17">
            <v>0</v>
          </cell>
          <cell r="BE17">
            <v>1</v>
          </cell>
          <cell r="BF17">
            <v>0</v>
          </cell>
          <cell r="BG17">
            <v>1</v>
          </cell>
          <cell r="BI17">
            <v>22.120580357142856</v>
          </cell>
          <cell r="BJ17">
            <v>0</v>
          </cell>
          <cell r="BK17">
            <v>22.120580357142856</v>
          </cell>
          <cell r="BL17">
            <v>0</v>
          </cell>
          <cell r="BM17">
            <v>22.12058035714286</v>
          </cell>
          <cell r="BO17">
            <v>23.355508928571428</v>
          </cell>
          <cell r="BP17">
            <v>0</v>
          </cell>
          <cell r="BQ17">
            <v>23.355508928571428</v>
          </cell>
          <cell r="BR17">
            <v>0</v>
          </cell>
          <cell r="BS17">
            <v>23.355508928571428</v>
          </cell>
          <cell r="BU17">
            <v>8.012044642857143</v>
          </cell>
          <cell r="BV17">
            <v>5.2358571428571432</v>
          </cell>
          <cell r="BW17">
            <v>13.247901785714287</v>
          </cell>
          <cell r="BX17">
            <v>0</v>
          </cell>
          <cell r="BY17">
            <v>13.247901785714287</v>
          </cell>
          <cell r="BZ17">
            <v>1.3247901785714287</v>
          </cell>
          <cell r="CB17">
            <v>7</v>
          </cell>
          <cell r="CD17">
            <v>0</v>
          </cell>
          <cell r="CE17">
            <v>0</v>
          </cell>
          <cell r="CF17">
            <v>0</v>
          </cell>
          <cell r="CI17">
            <v>2808.5354908706104</v>
          </cell>
          <cell r="CK17">
            <v>11406.781415410102</v>
          </cell>
        </row>
        <row r="18">
          <cell r="B18" t="str">
            <v>ROTTERDAM</v>
          </cell>
          <cell r="C18">
            <v>2910</v>
          </cell>
          <cell r="D18">
            <v>1085</v>
          </cell>
          <cell r="F18">
            <v>39</v>
          </cell>
          <cell r="G18">
            <v>8</v>
          </cell>
          <cell r="H18">
            <v>0</v>
          </cell>
          <cell r="I18">
            <v>47</v>
          </cell>
          <cell r="J18">
            <v>39</v>
          </cell>
          <cell r="K18">
            <v>0</v>
          </cell>
          <cell r="L18">
            <v>4</v>
          </cell>
          <cell r="M18">
            <v>43</v>
          </cell>
          <cell r="N18">
            <v>4</v>
          </cell>
          <cell r="O18">
            <v>2</v>
          </cell>
          <cell r="P18">
            <v>2</v>
          </cell>
          <cell r="Q18">
            <v>8</v>
          </cell>
          <cell r="R18">
            <v>78</v>
          </cell>
          <cell r="S18">
            <v>8</v>
          </cell>
          <cell r="T18">
            <v>4</v>
          </cell>
          <cell r="U18">
            <v>90</v>
          </cell>
          <cell r="W18">
            <v>74</v>
          </cell>
          <cell r="X18">
            <v>6</v>
          </cell>
          <cell r="Y18">
            <v>2</v>
          </cell>
          <cell r="Z18">
            <v>82</v>
          </cell>
          <cell r="AA18">
            <v>27</v>
          </cell>
          <cell r="AB18">
            <v>1</v>
          </cell>
          <cell r="AC18">
            <v>1</v>
          </cell>
          <cell r="AD18">
            <v>29</v>
          </cell>
          <cell r="AE18">
            <v>17</v>
          </cell>
          <cell r="AF18">
            <v>1</v>
          </cell>
          <cell r="AG18">
            <v>2</v>
          </cell>
          <cell r="AH18">
            <v>20</v>
          </cell>
          <cell r="AI18">
            <v>101</v>
          </cell>
          <cell r="AJ18">
            <v>7</v>
          </cell>
          <cell r="AK18">
            <v>3</v>
          </cell>
          <cell r="AL18">
            <v>111</v>
          </cell>
          <cell r="AN18">
            <v>84</v>
          </cell>
          <cell r="AO18">
            <v>6</v>
          </cell>
          <cell r="AP18">
            <v>1</v>
          </cell>
          <cell r="AQ18">
            <v>91</v>
          </cell>
          <cell r="AR18">
            <v>12</v>
          </cell>
          <cell r="AS18">
            <v>2</v>
          </cell>
          <cell r="AT18">
            <v>0</v>
          </cell>
          <cell r="AU18">
            <v>14</v>
          </cell>
          <cell r="AV18">
            <v>22</v>
          </cell>
          <cell r="AW18">
            <v>0</v>
          </cell>
          <cell r="AX18">
            <v>0</v>
          </cell>
          <cell r="AY18">
            <v>22</v>
          </cell>
          <cell r="AZ18">
            <v>96</v>
          </cell>
          <cell r="BA18">
            <v>8</v>
          </cell>
          <cell r="BB18">
            <v>1</v>
          </cell>
          <cell r="BC18">
            <v>105</v>
          </cell>
          <cell r="BD18">
            <v>74</v>
          </cell>
          <cell r="BE18">
            <v>8</v>
          </cell>
          <cell r="BF18">
            <v>1</v>
          </cell>
          <cell r="BG18">
            <v>83</v>
          </cell>
          <cell r="BI18">
            <v>575.13508928571423</v>
          </cell>
          <cell r="BJ18">
            <v>33.893714285714282</v>
          </cell>
          <cell r="BK18">
            <v>609.02880357142851</v>
          </cell>
          <cell r="BL18">
            <v>22.53085714285714</v>
          </cell>
          <cell r="BM18">
            <v>631.55966071428566</v>
          </cell>
          <cell r="BO18">
            <v>786.30213392857149</v>
          </cell>
          <cell r="BP18">
            <v>33.459000000000003</v>
          </cell>
          <cell r="BQ18">
            <v>819.76113392857144</v>
          </cell>
          <cell r="BR18">
            <v>18.242571428571427</v>
          </cell>
          <cell r="BS18">
            <v>838.00370535714296</v>
          </cell>
          <cell r="BU18">
            <v>769.15628571428567</v>
          </cell>
          <cell r="BV18">
            <v>41.886857142857146</v>
          </cell>
          <cell r="BW18">
            <v>811.04314285714281</v>
          </cell>
          <cell r="BX18">
            <v>6.2598571428571432</v>
          </cell>
          <cell r="BY18">
            <v>817.303</v>
          </cell>
          <cell r="BZ18">
            <v>81.7303</v>
          </cell>
          <cell r="CB18">
            <v>416</v>
          </cell>
          <cell r="CD18">
            <v>122</v>
          </cell>
          <cell r="CE18">
            <v>1106</v>
          </cell>
          <cell r="CF18">
            <v>1228</v>
          </cell>
          <cell r="CI18">
            <v>173267.0214063834</v>
          </cell>
          <cell r="CK18">
            <v>703718.73387618607</v>
          </cell>
        </row>
        <row r="19">
          <cell r="B19" t="str">
            <v>SCHIEDAM</v>
          </cell>
          <cell r="C19">
            <v>290</v>
          </cell>
          <cell r="D19">
            <v>105</v>
          </cell>
          <cell r="F19">
            <v>2</v>
          </cell>
          <cell r="G19">
            <v>1</v>
          </cell>
          <cell r="H19">
            <v>0</v>
          </cell>
          <cell r="I19">
            <v>3</v>
          </cell>
          <cell r="J19">
            <v>9</v>
          </cell>
          <cell r="K19">
            <v>1</v>
          </cell>
          <cell r="L19">
            <v>1</v>
          </cell>
          <cell r="M19">
            <v>11</v>
          </cell>
          <cell r="N19">
            <v>2</v>
          </cell>
          <cell r="O19">
            <v>0</v>
          </cell>
          <cell r="P19">
            <v>0</v>
          </cell>
          <cell r="Q19">
            <v>2</v>
          </cell>
          <cell r="R19">
            <v>11</v>
          </cell>
          <cell r="S19">
            <v>2</v>
          </cell>
          <cell r="T19">
            <v>1</v>
          </cell>
          <cell r="U19">
            <v>14</v>
          </cell>
          <cell r="W19">
            <v>9</v>
          </cell>
          <cell r="X19">
            <v>2</v>
          </cell>
          <cell r="Y19">
            <v>1</v>
          </cell>
          <cell r="Z19">
            <v>12</v>
          </cell>
          <cell r="AA19">
            <v>0</v>
          </cell>
          <cell r="AB19">
            <v>0</v>
          </cell>
          <cell r="AC19">
            <v>0</v>
          </cell>
          <cell r="AD19">
            <v>0</v>
          </cell>
          <cell r="AE19">
            <v>2</v>
          </cell>
          <cell r="AF19">
            <v>0</v>
          </cell>
          <cell r="AG19">
            <v>1</v>
          </cell>
          <cell r="AH19">
            <v>3</v>
          </cell>
          <cell r="AI19">
            <v>9</v>
          </cell>
          <cell r="AJ19">
            <v>2</v>
          </cell>
          <cell r="AK19">
            <v>1</v>
          </cell>
          <cell r="AL19">
            <v>12</v>
          </cell>
          <cell r="AN19">
            <v>7</v>
          </cell>
          <cell r="AO19">
            <v>2</v>
          </cell>
          <cell r="AP19">
            <v>0</v>
          </cell>
          <cell r="AQ19">
            <v>9</v>
          </cell>
          <cell r="AR19">
            <v>5</v>
          </cell>
          <cell r="AS19">
            <v>0</v>
          </cell>
          <cell r="AT19">
            <v>0</v>
          </cell>
          <cell r="AU19">
            <v>5</v>
          </cell>
          <cell r="AV19">
            <v>0</v>
          </cell>
          <cell r="AW19">
            <v>0</v>
          </cell>
          <cell r="AX19">
            <v>0</v>
          </cell>
          <cell r="AY19">
            <v>0</v>
          </cell>
          <cell r="AZ19">
            <v>12</v>
          </cell>
          <cell r="BA19">
            <v>2</v>
          </cell>
          <cell r="BB19">
            <v>0</v>
          </cell>
          <cell r="BC19">
            <v>14</v>
          </cell>
          <cell r="BD19">
            <v>12</v>
          </cell>
          <cell r="BE19">
            <v>2</v>
          </cell>
          <cell r="BF19">
            <v>0</v>
          </cell>
          <cell r="BG19">
            <v>14</v>
          </cell>
          <cell r="BI19">
            <v>81.108794642857148</v>
          </cell>
          <cell r="BJ19">
            <v>8.4734285714285704</v>
          </cell>
          <cell r="BK19">
            <v>89.582223214285705</v>
          </cell>
          <cell r="BL19">
            <v>5.6327142857142851</v>
          </cell>
          <cell r="BM19">
            <v>95.214937500000005</v>
          </cell>
          <cell r="BO19">
            <v>70.066526785714288</v>
          </cell>
          <cell r="BP19">
            <v>9.5597142857142856</v>
          </cell>
          <cell r="BQ19">
            <v>79.626241071428581</v>
          </cell>
          <cell r="BR19">
            <v>6.080857142857143</v>
          </cell>
          <cell r="BS19">
            <v>85.707098214285708</v>
          </cell>
          <cell r="BU19">
            <v>96.144535714285709</v>
          </cell>
          <cell r="BV19">
            <v>10.471714285714286</v>
          </cell>
          <cell r="BW19">
            <v>106.61624999999999</v>
          </cell>
          <cell r="BX19">
            <v>0</v>
          </cell>
          <cell r="BY19">
            <v>106.61624999999999</v>
          </cell>
          <cell r="BZ19">
            <v>10.661625000000001</v>
          </cell>
          <cell r="CB19">
            <v>35</v>
          </cell>
          <cell r="CD19">
            <v>1</v>
          </cell>
          <cell r="CE19">
            <v>16</v>
          </cell>
          <cell r="CF19">
            <v>17</v>
          </cell>
          <cell r="CI19">
            <v>22602.486557639364</v>
          </cell>
          <cell r="CK19">
            <v>91799.311223165598</v>
          </cell>
        </row>
        <row r="20">
          <cell r="B20" t="str">
            <v>SPIJKENISSE</v>
          </cell>
          <cell r="C20">
            <v>285</v>
          </cell>
          <cell r="D20">
            <v>75</v>
          </cell>
          <cell r="F20">
            <v>4</v>
          </cell>
          <cell r="G20">
            <v>2</v>
          </cell>
          <cell r="H20">
            <v>0</v>
          </cell>
          <cell r="I20">
            <v>6</v>
          </cell>
          <cell r="J20">
            <v>0</v>
          </cell>
          <cell r="K20">
            <v>0</v>
          </cell>
          <cell r="L20">
            <v>0</v>
          </cell>
          <cell r="M20">
            <v>0</v>
          </cell>
          <cell r="N20">
            <v>3</v>
          </cell>
          <cell r="O20">
            <v>1</v>
          </cell>
          <cell r="P20">
            <v>0</v>
          </cell>
          <cell r="Q20">
            <v>4</v>
          </cell>
          <cell r="R20">
            <v>4</v>
          </cell>
          <cell r="S20">
            <v>2</v>
          </cell>
          <cell r="T20">
            <v>0</v>
          </cell>
          <cell r="U20">
            <v>6</v>
          </cell>
          <cell r="W20">
            <v>1</v>
          </cell>
          <cell r="X20">
            <v>1</v>
          </cell>
          <cell r="Y20">
            <v>0</v>
          </cell>
          <cell r="Z20">
            <v>2</v>
          </cell>
          <cell r="AA20">
            <v>1</v>
          </cell>
          <cell r="AB20">
            <v>0</v>
          </cell>
          <cell r="AC20">
            <v>0</v>
          </cell>
          <cell r="AD20">
            <v>1</v>
          </cell>
          <cell r="AE20">
            <v>0</v>
          </cell>
          <cell r="AF20">
            <v>0</v>
          </cell>
          <cell r="AG20">
            <v>0</v>
          </cell>
          <cell r="AH20">
            <v>0</v>
          </cell>
          <cell r="AI20">
            <v>2</v>
          </cell>
          <cell r="AJ20">
            <v>1</v>
          </cell>
          <cell r="AK20">
            <v>0</v>
          </cell>
          <cell r="AL20">
            <v>3</v>
          </cell>
          <cell r="AN20">
            <v>2</v>
          </cell>
          <cell r="AO20">
            <v>1</v>
          </cell>
          <cell r="AP20">
            <v>0</v>
          </cell>
          <cell r="AQ20">
            <v>3</v>
          </cell>
          <cell r="AR20">
            <v>8</v>
          </cell>
          <cell r="AS20">
            <v>0</v>
          </cell>
          <cell r="AT20">
            <v>0</v>
          </cell>
          <cell r="AU20">
            <v>8</v>
          </cell>
          <cell r="AV20">
            <v>2</v>
          </cell>
          <cell r="AW20">
            <v>0</v>
          </cell>
          <cell r="AX20">
            <v>0</v>
          </cell>
          <cell r="AY20">
            <v>2</v>
          </cell>
          <cell r="AZ20">
            <v>10</v>
          </cell>
          <cell r="BA20">
            <v>1</v>
          </cell>
          <cell r="BB20">
            <v>0</v>
          </cell>
          <cell r="BC20">
            <v>11</v>
          </cell>
          <cell r="BD20">
            <v>8</v>
          </cell>
          <cell r="BE20">
            <v>1</v>
          </cell>
          <cell r="BF20">
            <v>0</v>
          </cell>
          <cell r="BG20">
            <v>9</v>
          </cell>
          <cell r="BI20">
            <v>29.494107142857143</v>
          </cell>
          <cell r="BJ20">
            <v>8.4734285714285704</v>
          </cell>
          <cell r="BK20">
            <v>37.96753571428571</v>
          </cell>
          <cell r="BL20">
            <v>0</v>
          </cell>
          <cell r="BM20">
            <v>37.967535714285717</v>
          </cell>
          <cell r="BO20">
            <v>15.570339285714287</v>
          </cell>
          <cell r="BP20">
            <v>4.7798571428571428</v>
          </cell>
          <cell r="BQ20">
            <v>20.350196428571426</v>
          </cell>
          <cell r="BR20">
            <v>0</v>
          </cell>
          <cell r="BS20">
            <v>20.350196428571426</v>
          </cell>
          <cell r="BU20">
            <v>80.120446428571441</v>
          </cell>
          <cell r="BV20">
            <v>5.2358571428571432</v>
          </cell>
          <cell r="BW20">
            <v>85.356303571428583</v>
          </cell>
          <cell r="BX20">
            <v>0</v>
          </cell>
          <cell r="BY20">
            <v>85.356303571428569</v>
          </cell>
          <cell r="BZ20">
            <v>8.5356303571428569</v>
          </cell>
          <cell r="CB20">
            <v>26</v>
          </cell>
          <cell r="CD20">
            <v>16</v>
          </cell>
          <cell r="CE20">
            <v>107</v>
          </cell>
          <cell r="CF20">
            <v>123</v>
          </cell>
          <cell r="CI20">
            <v>18095.409509178939</v>
          </cell>
          <cell r="CK20">
            <v>73493.954968520964</v>
          </cell>
        </row>
        <row r="21">
          <cell r="B21" t="str">
            <v>VLAARDINGEN</v>
          </cell>
          <cell r="C21">
            <v>230</v>
          </cell>
          <cell r="D21">
            <v>75</v>
          </cell>
          <cell r="F21">
            <v>3</v>
          </cell>
          <cell r="G21">
            <v>1</v>
          </cell>
          <cell r="H21">
            <v>0</v>
          </cell>
          <cell r="I21">
            <v>4</v>
          </cell>
          <cell r="J21">
            <v>7</v>
          </cell>
          <cell r="K21">
            <v>0</v>
          </cell>
          <cell r="L21">
            <v>0</v>
          </cell>
          <cell r="M21">
            <v>7</v>
          </cell>
          <cell r="N21">
            <v>2</v>
          </cell>
          <cell r="O21">
            <v>0</v>
          </cell>
          <cell r="P21">
            <v>0</v>
          </cell>
          <cell r="Q21">
            <v>2</v>
          </cell>
          <cell r="R21">
            <v>10</v>
          </cell>
          <cell r="S21">
            <v>1</v>
          </cell>
          <cell r="T21">
            <v>0</v>
          </cell>
          <cell r="U21">
            <v>11</v>
          </cell>
          <cell r="W21">
            <v>8</v>
          </cell>
          <cell r="X21">
            <v>1</v>
          </cell>
          <cell r="Y21">
            <v>0</v>
          </cell>
          <cell r="Z21">
            <v>9</v>
          </cell>
          <cell r="AA21">
            <v>0</v>
          </cell>
          <cell r="AB21">
            <v>0</v>
          </cell>
          <cell r="AC21">
            <v>0</v>
          </cell>
          <cell r="AD21">
            <v>0</v>
          </cell>
          <cell r="AE21">
            <v>1</v>
          </cell>
          <cell r="AF21">
            <v>1</v>
          </cell>
          <cell r="AG21">
            <v>0</v>
          </cell>
          <cell r="AH21">
            <v>2</v>
          </cell>
          <cell r="AI21">
            <v>8</v>
          </cell>
          <cell r="AJ21">
            <v>1</v>
          </cell>
          <cell r="AK21">
            <v>0</v>
          </cell>
          <cell r="AL21">
            <v>9</v>
          </cell>
          <cell r="AN21">
            <v>7</v>
          </cell>
          <cell r="AO21">
            <v>0</v>
          </cell>
          <cell r="AP21">
            <v>0</v>
          </cell>
          <cell r="AQ21">
            <v>7</v>
          </cell>
          <cell r="AR21">
            <v>0</v>
          </cell>
          <cell r="AS21">
            <v>1</v>
          </cell>
          <cell r="AT21">
            <v>0</v>
          </cell>
          <cell r="AU21">
            <v>1</v>
          </cell>
          <cell r="AV21">
            <v>1</v>
          </cell>
          <cell r="AW21">
            <v>0</v>
          </cell>
          <cell r="AX21">
            <v>0</v>
          </cell>
          <cell r="AY21">
            <v>1</v>
          </cell>
          <cell r="AZ21">
            <v>7</v>
          </cell>
          <cell r="BA21">
            <v>1</v>
          </cell>
          <cell r="BB21">
            <v>0</v>
          </cell>
          <cell r="BC21">
            <v>8</v>
          </cell>
          <cell r="BD21">
            <v>6</v>
          </cell>
          <cell r="BE21">
            <v>1</v>
          </cell>
          <cell r="BF21">
            <v>0</v>
          </cell>
          <cell r="BG21">
            <v>7</v>
          </cell>
          <cell r="BI21">
            <v>73.735267857142858</v>
          </cell>
          <cell r="BJ21">
            <v>4.2367142857142852</v>
          </cell>
          <cell r="BK21">
            <v>77.971982142857144</v>
          </cell>
          <cell r="BL21">
            <v>0</v>
          </cell>
          <cell r="BM21">
            <v>77.971982142857144</v>
          </cell>
          <cell r="BO21">
            <v>62.281357142857146</v>
          </cell>
          <cell r="BP21">
            <v>4.7798571428571428</v>
          </cell>
          <cell r="BQ21">
            <v>67.061214285714286</v>
          </cell>
          <cell r="BR21">
            <v>0</v>
          </cell>
          <cell r="BS21">
            <v>67.061214285714286</v>
          </cell>
          <cell r="BU21">
            <v>56.084312500000003</v>
          </cell>
          <cell r="BV21">
            <v>5.2358571428571432</v>
          </cell>
          <cell r="BW21">
            <v>61.320169642857145</v>
          </cell>
          <cell r="BX21">
            <v>0</v>
          </cell>
          <cell r="BY21">
            <v>61.320169642857145</v>
          </cell>
          <cell r="BZ21">
            <v>6.1320169642857145</v>
          </cell>
          <cell r="CB21">
            <v>25</v>
          </cell>
          <cell r="CD21">
            <v>0</v>
          </cell>
          <cell r="CE21">
            <v>6</v>
          </cell>
          <cell r="CF21">
            <v>6</v>
          </cell>
          <cell r="CI21">
            <v>12999.784836409499</v>
          </cell>
          <cell r="CK21">
            <v>52798.230450817355</v>
          </cell>
        </row>
        <row r="22">
          <cell r="B22" t="str">
            <v>WESTVOORNE</v>
          </cell>
          <cell r="C22">
            <v>30</v>
          </cell>
          <cell r="D22">
            <v>10</v>
          </cell>
          <cell r="F22">
            <v>0</v>
          </cell>
          <cell r="G22">
            <v>0</v>
          </cell>
          <cell r="H22">
            <v>0</v>
          </cell>
          <cell r="I22">
            <v>0</v>
          </cell>
          <cell r="J22">
            <v>0</v>
          </cell>
          <cell r="K22">
            <v>0</v>
          </cell>
          <cell r="L22">
            <v>0</v>
          </cell>
          <cell r="M22">
            <v>0</v>
          </cell>
          <cell r="N22">
            <v>0</v>
          </cell>
          <cell r="O22">
            <v>0</v>
          </cell>
          <cell r="P22">
            <v>0</v>
          </cell>
          <cell r="Q22">
            <v>0</v>
          </cell>
          <cell r="R22">
            <v>0</v>
          </cell>
          <cell r="S22">
            <v>0</v>
          </cell>
          <cell r="T22">
            <v>0</v>
          </cell>
          <cell r="U22">
            <v>0</v>
          </cell>
          <cell r="W22">
            <v>0</v>
          </cell>
          <cell r="X22">
            <v>0</v>
          </cell>
          <cell r="Y22">
            <v>0</v>
          </cell>
          <cell r="Z22">
            <v>0</v>
          </cell>
          <cell r="AA22">
            <v>0</v>
          </cell>
          <cell r="AB22">
            <v>0</v>
          </cell>
          <cell r="AC22">
            <v>0</v>
          </cell>
          <cell r="AD22">
            <v>0</v>
          </cell>
          <cell r="AE22">
            <v>0</v>
          </cell>
          <cell r="AF22">
            <v>0</v>
          </cell>
          <cell r="AG22">
            <v>0</v>
          </cell>
          <cell r="AH22">
            <v>0</v>
          </cell>
          <cell r="AI22">
            <v>0</v>
          </cell>
          <cell r="AJ22">
            <v>0</v>
          </cell>
          <cell r="AK22">
            <v>0</v>
          </cell>
          <cell r="AL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I22">
            <v>0</v>
          </cell>
          <cell r="BJ22">
            <v>0</v>
          </cell>
          <cell r="BK22">
            <v>0</v>
          </cell>
          <cell r="BL22">
            <v>0</v>
          </cell>
          <cell r="BM22">
            <v>0</v>
          </cell>
          <cell r="BO22">
            <v>0</v>
          </cell>
          <cell r="BP22">
            <v>0</v>
          </cell>
          <cell r="BQ22">
            <v>0</v>
          </cell>
          <cell r="BR22">
            <v>0</v>
          </cell>
          <cell r="BS22">
            <v>0</v>
          </cell>
          <cell r="BU22">
            <v>0</v>
          </cell>
          <cell r="BV22">
            <v>0</v>
          </cell>
          <cell r="BW22">
            <v>0</v>
          </cell>
          <cell r="BX22">
            <v>0</v>
          </cell>
          <cell r="BY22">
            <v>0</v>
          </cell>
          <cell r="BZ22">
            <v>0</v>
          </cell>
          <cell r="CB22">
            <v>1</v>
          </cell>
          <cell r="CD22">
            <v>0</v>
          </cell>
          <cell r="CE22">
            <v>1</v>
          </cell>
          <cell r="CF22">
            <v>1</v>
          </cell>
          <cell r="CI22">
            <v>0</v>
          </cell>
          <cell r="CK22">
            <v>0</v>
          </cell>
        </row>
        <row r="23">
          <cell r="B23" t="str">
            <v>totaal 28 Rijnmond</v>
          </cell>
          <cell r="C23">
            <v>4625</v>
          </cell>
          <cell r="D23">
            <v>1620</v>
          </cell>
          <cell r="F23">
            <v>75</v>
          </cell>
          <cell r="G23">
            <v>26</v>
          </cell>
          <cell r="H23">
            <v>0</v>
          </cell>
          <cell r="I23">
            <v>101</v>
          </cell>
          <cell r="J23">
            <v>70</v>
          </cell>
          <cell r="K23">
            <v>6</v>
          </cell>
          <cell r="L23">
            <v>6</v>
          </cell>
          <cell r="M23">
            <v>82</v>
          </cell>
          <cell r="N23">
            <v>21</v>
          </cell>
          <cell r="O23">
            <v>5</v>
          </cell>
          <cell r="P23">
            <v>2</v>
          </cell>
          <cell r="Q23">
            <v>28</v>
          </cell>
          <cell r="R23">
            <v>145</v>
          </cell>
          <cell r="S23">
            <v>32</v>
          </cell>
          <cell r="T23">
            <v>6</v>
          </cell>
          <cell r="U23">
            <v>183</v>
          </cell>
          <cell r="W23">
            <v>124</v>
          </cell>
          <cell r="X23">
            <v>27</v>
          </cell>
          <cell r="Y23">
            <v>4</v>
          </cell>
          <cell r="Z23">
            <v>155</v>
          </cell>
          <cell r="AA23">
            <v>39</v>
          </cell>
          <cell r="AB23">
            <v>4</v>
          </cell>
          <cell r="AC23">
            <v>1</v>
          </cell>
          <cell r="AD23">
            <v>44</v>
          </cell>
          <cell r="AE23">
            <v>32</v>
          </cell>
          <cell r="AF23">
            <v>4</v>
          </cell>
          <cell r="AG23">
            <v>4</v>
          </cell>
          <cell r="AH23">
            <v>40</v>
          </cell>
          <cell r="AI23">
            <v>163</v>
          </cell>
          <cell r="AJ23">
            <v>31</v>
          </cell>
          <cell r="AK23">
            <v>5</v>
          </cell>
          <cell r="AL23">
            <v>199</v>
          </cell>
          <cell r="AN23">
            <v>131</v>
          </cell>
          <cell r="AO23">
            <v>27</v>
          </cell>
          <cell r="AP23">
            <v>1</v>
          </cell>
          <cell r="AQ23">
            <v>159</v>
          </cell>
          <cell r="AR23">
            <v>28</v>
          </cell>
          <cell r="AS23">
            <v>4</v>
          </cell>
          <cell r="AT23">
            <v>0</v>
          </cell>
          <cell r="AU23">
            <v>32</v>
          </cell>
          <cell r="AV23">
            <v>44</v>
          </cell>
          <cell r="AW23">
            <v>0</v>
          </cell>
          <cell r="AX23">
            <v>0</v>
          </cell>
          <cell r="AY23">
            <v>44</v>
          </cell>
          <cell r="AZ23">
            <v>159</v>
          </cell>
          <cell r="BA23">
            <v>31</v>
          </cell>
          <cell r="BB23">
            <v>1</v>
          </cell>
          <cell r="BC23">
            <v>191</v>
          </cell>
          <cell r="BD23">
            <v>115</v>
          </cell>
          <cell r="BE23">
            <v>31</v>
          </cell>
          <cell r="BF23">
            <v>1</v>
          </cell>
          <cell r="BG23">
            <v>147</v>
          </cell>
          <cell r="BI23">
            <v>1069.1613839285712</v>
          </cell>
          <cell r="BJ23">
            <v>135.57485714285713</v>
          </cell>
          <cell r="BK23">
            <v>1204.7362410714284</v>
          </cell>
          <cell r="BL23">
            <v>33.796285714285709</v>
          </cell>
          <cell r="BM23">
            <v>1238.532526785714</v>
          </cell>
          <cell r="BO23">
            <v>1268.9826517857143</v>
          </cell>
          <cell r="BP23">
            <v>148.1755714285714</v>
          </cell>
          <cell r="BQ23">
            <v>1417.1582232142857</v>
          </cell>
          <cell r="BR23">
            <v>30.404285714285713</v>
          </cell>
          <cell r="BS23">
            <v>1447.5625089285713</v>
          </cell>
          <cell r="BU23">
            <v>1273.9150982142858</v>
          </cell>
          <cell r="BV23">
            <v>162.31157142857145</v>
          </cell>
          <cell r="BW23">
            <v>1436.2266696428571</v>
          </cell>
          <cell r="BX23">
            <v>6.2598571428571432</v>
          </cell>
          <cell r="BY23">
            <v>1442.4865267857142</v>
          </cell>
          <cell r="BZ23">
            <v>144.2486526785714</v>
          </cell>
          <cell r="CB23">
            <v>606</v>
          </cell>
          <cell r="CD23">
            <v>139</v>
          </cell>
          <cell r="CE23">
            <v>1282</v>
          </cell>
          <cell r="CF23">
            <v>1421</v>
          </cell>
          <cell r="CI23">
            <v>305805</v>
          </cell>
          <cell r="CK23">
            <v>1242017.7</v>
          </cell>
        </row>
        <row r="24">
          <cell r="CI24">
            <v>0</v>
          </cell>
        </row>
        <row r="25">
          <cell r="B25">
            <v>1</v>
          </cell>
          <cell r="C25">
            <v>2</v>
          </cell>
          <cell r="D25">
            <v>3</v>
          </cell>
          <cell r="E25">
            <v>4</v>
          </cell>
          <cell r="F25">
            <v>5</v>
          </cell>
          <cell r="G25">
            <v>6</v>
          </cell>
          <cell r="H25">
            <v>7</v>
          </cell>
          <cell r="I25">
            <v>8</v>
          </cell>
          <cell r="J25">
            <v>9</v>
          </cell>
          <cell r="K25">
            <v>10</v>
          </cell>
          <cell r="L25">
            <v>11</v>
          </cell>
          <cell r="M25">
            <v>12</v>
          </cell>
          <cell r="N25">
            <v>13</v>
          </cell>
          <cell r="O25">
            <v>14</v>
          </cell>
          <cell r="P25">
            <v>15</v>
          </cell>
          <cell r="Q25">
            <v>16</v>
          </cell>
          <cell r="R25">
            <v>17</v>
          </cell>
          <cell r="S25">
            <v>18</v>
          </cell>
          <cell r="T25">
            <v>19</v>
          </cell>
          <cell r="U25">
            <v>20</v>
          </cell>
          <cell r="V25">
            <v>21</v>
          </cell>
          <cell r="W25">
            <v>22</v>
          </cell>
          <cell r="X25">
            <v>23</v>
          </cell>
          <cell r="Y25">
            <v>24</v>
          </cell>
          <cell r="Z25">
            <v>25</v>
          </cell>
          <cell r="AA25">
            <v>26</v>
          </cell>
          <cell r="AB25">
            <v>27</v>
          </cell>
          <cell r="AC25">
            <v>28</v>
          </cell>
          <cell r="AD25">
            <v>29</v>
          </cell>
          <cell r="AE25">
            <v>30</v>
          </cell>
          <cell r="AF25">
            <v>31</v>
          </cell>
          <cell r="AG25">
            <v>32</v>
          </cell>
          <cell r="AH25">
            <v>33</v>
          </cell>
          <cell r="AI25">
            <v>34</v>
          </cell>
          <cell r="AJ25">
            <v>35</v>
          </cell>
          <cell r="AK25">
            <v>36</v>
          </cell>
          <cell r="AL25">
            <v>37</v>
          </cell>
          <cell r="AM25">
            <v>38</v>
          </cell>
          <cell r="AN25">
            <v>39</v>
          </cell>
          <cell r="AO25">
            <v>40</v>
          </cell>
          <cell r="AP25">
            <v>41</v>
          </cell>
          <cell r="AQ25">
            <v>42</v>
          </cell>
          <cell r="AR25">
            <v>43</v>
          </cell>
          <cell r="AS25">
            <v>44</v>
          </cell>
          <cell r="AT25">
            <v>45</v>
          </cell>
          <cell r="AU25">
            <v>46</v>
          </cell>
          <cell r="AV25">
            <v>47</v>
          </cell>
          <cell r="AW25">
            <v>48</v>
          </cell>
          <cell r="AX25">
            <v>49</v>
          </cell>
          <cell r="AY25">
            <v>50</v>
          </cell>
          <cell r="AZ25">
            <v>51</v>
          </cell>
          <cell r="BA25">
            <v>52</v>
          </cell>
          <cell r="BB25">
            <v>53</v>
          </cell>
          <cell r="BC25">
            <v>54</v>
          </cell>
          <cell r="BD25">
            <v>55</v>
          </cell>
          <cell r="BE25">
            <v>56</v>
          </cell>
          <cell r="BF25">
            <v>57</v>
          </cell>
          <cell r="BG25">
            <v>58</v>
          </cell>
          <cell r="BH25">
            <v>59</v>
          </cell>
          <cell r="BI25">
            <v>60</v>
          </cell>
          <cell r="BJ25">
            <v>61</v>
          </cell>
          <cell r="BK25">
            <v>62</v>
          </cell>
          <cell r="BL25">
            <v>63</v>
          </cell>
          <cell r="BM25">
            <v>64</v>
          </cell>
          <cell r="BN25">
            <v>65</v>
          </cell>
          <cell r="BO25">
            <v>66</v>
          </cell>
          <cell r="BP25">
            <v>67</v>
          </cell>
          <cell r="BQ25">
            <v>68</v>
          </cell>
          <cell r="BR25">
            <v>69</v>
          </cell>
          <cell r="BS25">
            <v>70</v>
          </cell>
          <cell r="BT25">
            <v>71</v>
          </cell>
          <cell r="BU25">
            <v>72</v>
          </cell>
          <cell r="BV25">
            <v>73</v>
          </cell>
          <cell r="BW25">
            <v>74</v>
          </cell>
          <cell r="BX25">
            <v>75</v>
          </cell>
          <cell r="BY25">
            <v>76</v>
          </cell>
          <cell r="BZ25">
            <v>77</v>
          </cell>
          <cell r="CA25">
            <v>78</v>
          </cell>
          <cell r="CB25">
            <v>79</v>
          </cell>
          <cell r="CC25">
            <v>80</v>
          </cell>
          <cell r="CD25">
            <v>81</v>
          </cell>
          <cell r="CE25">
            <v>82</v>
          </cell>
          <cell r="CF25">
            <v>83</v>
          </cell>
          <cell r="CG25">
            <v>84</v>
          </cell>
          <cell r="CH25">
            <v>85</v>
          </cell>
          <cell r="CI25">
            <v>86</v>
          </cell>
          <cell r="CJ25">
            <v>87</v>
          </cell>
          <cell r="CK25">
            <v>88</v>
          </cell>
        </row>
        <row r="26">
          <cell r="CI26">
            <v>2013</v>
          </cell>
        </row>
        <row r="28">
          <cell r="CI28" t="str">
            <v>OTS: 39</v>
          </cell>
        </row>
        <row r="30">
          <cell r="CI30" t="str">
            <v>Voogdij: 4</v>
          </cell>
        </row>
        <row r="32">
          <cell r="CI32" t="str">
            <v>Totaal: 43</v>
          </cell>
        </row>
        <row r="34">
          <cell r="CI34" t="str">
            <v>Budget: € 305.085</v>
          </cell>
        </row>
      </sheetData>
      <sheetData sheetId="7" refreshError="1"/>
      <sheetData sheetId="8">
        <row r="13">
          <cell r="E13">
            <v>79550974.200970098</v>
          </cell>
        </row>
      </sheetData>
      <sheetData sheetId="9" refreshError="1"/>
      <sheetData sheetId="10">
        <row r="6">
          <cell r="H6">
            <v>87343532.367363036</v>
          </cell>
          <cell r="N6">
            <v>21918637.080455214</v>
          </cell>
          <cell r="O6">
            <v>2484070.11319259</v>
          </cell>
        </row>
        <row r="7">
          <cell r="H7">
            <v>1279759.8779822767</v>
          </cell>
          <cell r="N7">
            <v>269588.21666896984</v>
          </cell>
          <cell r="O7">
            <v>29820.769666177552</v>
          </cell>
        </row>
        <row r="8">
          <cell r="H8">
            <v>3506103.8285384174</v>
          </cell>
          <cell r="N8">
            <v>796072.17751434911</v>
          </cell>
          <cell r="O8">
            <v>113318.92473147469</v>
          </cell>
        </row>
        <row r="9">
          <cell r="H9">
            <v>531077.4662276</v>
          </cell>
          <cell r="N9">
            <v>124434.10658652594</v>
          </cell>
          <cell r="O9">
            <v>11928.307866471021</v>
          </cell>
        </row>
        <row r="10">
          <cell r="H10">
            <v>848307.46706092684</v>
          </cell>
          <cell r="N10">
            <v>251544.43940573183</v>
          </cell>
          <cell r="O10">
            <v>20874.538766324287</v>
          </cell>
        </row>
        <row r="11">
          <cell r="H11">
            <v>10040675.984009271</v>
          </cell>
          <cell r="N11">
            <v>2035066.294779287</v>
          </cell>
          <cell r="O11">
            <v>256458.61912912695</v>
          </cell>
        </row>
        <row r="12">
          <cell r="H12">
            <v>3965725.5999999992</v>
          </cell>
          <cell r="N12">
            <v>160000</v>
          </cell>
          <cell r="O12">
            <v>240000</v>
          </cell>
        </row>
        <row r="13">
          <cell r="H13">
            <v>5303207.9635777595</v>
          </cell>
          <cell r="N13">
            <v>909944.6395074313</v>
          </cell>
          <cell r="O13">
            <v>113318.92473147469</v>
          </cell>
        </row>
        <row r="14">
          <cell r="H14">
            <v>2806385.9999999995</v>
          </cell>
          <cell r="N14">
            <v>456466.06610997499</v>
          </cell>
          <cell r="O14">
            <v>56659.462365737345</v>
          </cell>
        </row>
        <row r="15">
          <cell r="H15">
            <v>3400452.1694109659</v>
          </cell>
          <cell r="N15">
            <v>658367.45985982986</v>
          </cell>
          <cell r="O15">
            <v>104372.69383162144</v>
          </cell>
        </row>
        <row r="16">
          <cell r="H16">
            <v>3529247.2553663952</v>
          </cell>
          <cell r="N16">
            <v>796833.35936223273</v>
          </cell>
          <cell r="O16">
            <v>95426.462931768168</v>
          </cell>
        </row>
        <row r="17">
          <cell r="H17">
            <v>2774734.9197153202</v>
          </cell>
          <cell r="N17">
            <v>610927.82434727019</v>
          </cell>
          <cell r="O17">
            <v>74551.924165443881</v>
          </cell>
        </row>
        <row r="18">
          <cell r="H18">
            <v>9493442.3207324818</v>
          </cell>
          <cell r="N18">
            <v>2328623.2088483064</v>
          </cell>
          <cell r="O18">
            <v>226637.84946294938</v>
          </cell>
        </row>
        <row r="19">
          <cell r="H19">
            <v>10564862.149110807</v>
          </cell>
          <cell r="N19">
            <v>2460713.9210515446</v>
          </cell>
          <cell r="O19">
            <v>274351.08092883346</v>
          </cell>
        </row>
        <row r="20">
          <cell r="H20">
            <v>9433774.2127413768</v>
          </cell>
          <cell r="N20">
            <v>1960010.3530170047</v>
          </cell>
          <cell r="O20">
            <v>184888.77193030083</v>
          </cell>
        </row>
        <row r="21">
          <cell r="H21">
            <v>2022445.1483641893</v>
          </cell>
          <cell r="N21">
            <v>156983.41716632474</v>
          </cell>
          <cell r="O21">
            <v>17892.461799706529</v>
          </cell>
        </row>
        <row r="23">
          <cell r="N23">
            <v>35894212.564679988</v>
          </cell>
          <cell r="O23">
            <v>4304570.9054999994</v>
          </cell>
        </row>
      </sheetData>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Begroting Jeugdhulp 2015"/>
      <sheetName val="Intramuraal"/>
      <sheetName val="J-GGZ"/>
    </sheetNames>
    <sheetDataSet>
      <sheetData sheetId="0">
        <row r="41">
          <cell r="B41">
            <v>6.4384929974210395E-3</v>
          </cell>
        </row>
      </sheetData>
      <sheetData sheetId="1"/>
      <sheetData sheetId="2"/>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egroting"/>
      <sheetName val="JB-JR-AMHK"/>
      <sheetName val="J&amp;O"/>
      <sheetName val="J-GGZ"/>
      <sheetName val="Beperking"/>
      <sheetName val="To do"/>
      <sheetName val="Verleende Subsidies"/>
      <sheetName val="AWBZ-2_5"/>
      <sheetName val="AWBZ-5_8"/>
      <sheetName val="Opgave Flexus JP"/>
      <sheetName val="Opgave Horizon"/>
      <sheetName val="Opgave Prokino"/>
      <sheetName val="Opgave Stek"/>
      <sheetName val="Opgave Timon"/>
      <sheetName val="Opgave Trivium"/>
      <sheetName val="Opgave SGJ"/>
      <sheetName val="Opgave DHG"/>
      <sheetName val="Opgave William Schrikker"/>
      <sheetName val="Startfoto"/>
      <sheetName val="KP berekening"/>
      <sheetName val="Stroomschema"/>
      <sheetName val="Indexering"/>
      <sheetName val="Vragen"/>
    </sheetNames>
    <sheetDataSet>
      <sheetData sheetId="0" refreshError="1">
        <row r="46">
          <cell r="C46">
            <v>3922539.2903863955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9.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dimension ref="A1:R55"/>
  <sheetViews>
    <sheetView topLeftCell="A18" workbookViewId="0">
      <selection activeCell="G39" sqref="G39"/>
    </sheetView>
  </sheetViews>
  <sheetFormatPr defaultColWidth="11" defaultRowHeight="15.75"/>
  <cols>
    <col min="1" max="1" width="19.5" bestFit="1" customWidth="1"/>
    <col min="2" max="2" width="22.5" style="8" customWidth="1"/>
    <col min="3" max="3" width="25.5" style="8" bestFit="1" customWidth="1"/>
    <col min="4" max="4" width="25.875" style="8" customWidth="1"/>
    <col min="5" max="5" width="25.125" style="8" bestFit="1" customWidth="1"/>
    <col min="6" max="6" width="26.375" style="8" bestFit="1" customWidth="1"/>
    <col min="7" max="7" width="26.375" style="8" customWidth="1"/>
    <col min="8" max="8" width="28.875" style="8" hidden="1" customWidth="1"/>
    <col min="9" max="9" width="20.625" style="8" customWidth="1"/>
    <col min="10" max="10" width="13.875" customWidth="1"/>
    <col min="11" max="11" width="12.125" bestFit="1" customWidth="1"/>
    <col min="12" max="12" width="13.375" bestFit="1" customWidth="1"/>
    <col min="13" max="13" width="14.375" bestFit="1" customWidth="1"/>
    <col min="14" max="14" width="9.875" bestFit="1" customWidth="1"/>
  </cols>
  <sheetData>
    <row r="1" spans="1:18">
      <c r="A1" s="1" t="s">
        <v>23</v>
      </c>
      <c r="B1" s="6"/>
      <c r="C1" s="6"/>
      <c r="D1" s="6"/>
      <c r="E1" s="6"/>
      <c r="F1" s="6"/>
      <c r="G1" s="6"/>
      <c r="H1" s="6"/>
      <c r="I1" s="6"/>
      <c r="J1" s="2"/>
      <c r="K1" s="2"/>
      <c r="L1" s="2"/>
      <c r="M1" s="2"/>
      <c r="N1" s="2"/>
      <c r="O1" s="2"/>
      <c r="P1" s="2"/>
      <c r="Q1" s="2"/>
      <c r="R1" s="2"/>
    </row>
    <row r="2" spans="1:18">
      <c r="A2" s="1" t="s">
        <v>24</v>
      </c>
      <c r="B2" s="13" t="s">
        <v>28</v>
      </c>
      <c r="C2" s="13" t="s">
        <v>21</v>
      </c>
      <c r="D2" s="13" t="s">
        <v>22</v>
      </c>
      <c r="E2" s="13" t="s">
        <v>26</v>
      </c>
      <c r="F2" s="13" t="s">
        <v>42</v>
      </c>
      <c r="G2" s="13" t="s">
        <v>43</v>
      </c>
      <c r="H2" s="13" t="s">
        <v>41</v>
      </c>
      <c r="I2" s="14" t="s">
        <v>18</v>
      </c>
      <c r="J2" s="14" t="s">
        <v>15</v>
      </c>
      <c r="K2" s="14" t="s">
        <v>16</v>
      </c>
      <c r="L2" s="14" t="s">
        <v>17</v>
      </c>
      <c r="M2" s="14" t="s">
        <v>19</v>
      </c>
      <c r="N2" s="14" t="s">
        <v>18</v>
      </c>
      <c r="O2" s="14" t="s">
        <v>15</v>
      </c>
      <c r="P2" s="14" t="s">
        <v>16</v>
      </c>
      <c r="Q2" s="14" t="s">
        <v>17</v>
      </c>
    </row>
    <row r="3" spans="1:18">
      <c r="A3" s="1"/>
      <c r="B3" s="6"/>
      <c r="C3" s="6"/>
      <c r="D3" s="6"/>
      <c r="E3" s="6"/>
      <c r="F3" s="6"/>
      <c r="G3" s="6"/>
      <c r="H3" s="6"/>
      <c r="I3" s="2"/>
      <c r="J3" s="2"/>
      <c r="K3" s="2"/>
      <c r="L3" s="2"/>
      <c r="M3" s="2" t="s">
        <v>30</v>
      </c>
      <c r="N3" s="2"/>
      <c r="O3" s="2"/>
      <c r="P3" s="2"/>
      <c r="Q3" s="2"/>
    </row>
    <row r="4" spans="1:18">
      <c r="A4" s="1"/>
      <c r="B4" s="6"/>
      <c r="C4" s="6"/>
      <c r="D4" s="6"/>
      <c r="E4" s="6"/>
      <c r="F4" s="6"/>
      <c r="G4" s="6"/>
      <c r="H4" s="6"/>
      <c r="I4" s="2"/>
      <c r="J4" s="2"/>
      <c r="K4" s="2"/>
      <c r="L4" s="2"/>
      <c r="M4" s="2"/>
      <c r="N4" s="2"/>
      <c r="O4" s="2"/>
      <c r="P4" s="2"/>
      <c r="Q4" s="2"/>
    </row>
    <row r="5" spans="1:18">
      <c r="A5" s="1"/>
      <c r="B5" s="6"/>
      <c r="C5" s="6"/>
      <c r="D5" s="6"/>
      <c r="E5" s="6"/>
      <c r="F5" s="6"/>
      <c r="G5" s="6"/>
      <c r="H5" s="6"/>
      <c r="I5" s="2"/>
      <c r="J5" s="2"/>
      <c r="K5" s="2"/>
      <c r="L5" s="2"/>
      <c r="M5" s="2"/>
      <c r="N5" s="2"/>
      <c r="O5" s="2"/>
      <c r="P5" s="2"/>
      <c r="Q5" s="2"/>
    </row>
    <row r="6" spans="1:18">
      <c r="A6" s="1" t="s">
        <v>0</v>
      </c>
      <c r="B6" s="22">
        <v>4181309</v>
      </c>
      <c r="C6" s="23">
        <f>SUM(I6*M6)</f>
        <v>1279650</v>
      </c>
      <c r="D6" s="10">
        <f>SUM(J6*M6)</f>
        <v>2126100</v>
      </c>
      <c r="E6" s="23">
        <f>SUM(K6*M6)</f>
        <v>775485.00000000012</v>
      </c>
      <c r="F6" s="33">
        <f>H6/B6</f>
        <v>0.14000186640910578</v>
      </c>
      <c r="G6" s="36">
        <f>H33/B6</f>
        <v>0.85999813359089428</v>
      </c>
      <c r="H6" s="23">
        <f>B6-H33</f>
        <v>585391.06403319165</v>
      </c>
      <c r="I6" s="17">
        <v>224.5</v>
      </c>
      <c r="J6" s="17">
        <v>373</v>
      </c>
      <c r="K6" s="17">
        <v>136.05000000000001</v>
      </c>
      <c r="L6" s="2">
        <f>SUM(I6:K6)</f>
        <v>733.55</v>
      </c>
      <c r="M6" s="19">
        <v>5700</v>
      </c>
      <c r="N6" s="17">
        <v>14.5</v>
      </c>
      <c r="O6" s="17">
        <v>62.9</v>
      </c>
      <c r="P6" s="17">
        <v>14.5</v>
      </c>
      <c r="Q6" s="4">
        <f>SUM(N6:P6)</f>
        <v>91.9</v>
      </c>
    </row>
    <row r="7" spans="1:18">
      <c r="A7" s="1" t="s">
        <v>1</v>
      </c>
      <c r="B7" s="22">
        <v>10244878</v>
      </c>
      <c r="C7" s="23">
        <f>SUM(I7*M7)</f>
        <v>3506119.4</v>
      </c>
      <c r="D7" s="10">
        <f>SUM(J7*M7)</f>
        <v>4118092.3</v>
      </c>
      <c r="E7" s="23">
        <f>SUM(K7*M7)</f>
        <v>2620711.8000000003</v>
      </c>
      <c r="F7" s="33">
        <f>H7/B7</f>
        <v>0.20181288243747719</v>
      </c>
      <c r="G7" s="36">
        <f>H34/B7</f>
        <v>0.79818711756252281</v>
      </c>
      <c r="H7" s="23">
        <f>B7-H34</f>
        <v>2067548.3594002966</v>
      </c>
      <c r="I7" s="17">
        <v>296.2</v>
      </c>
      <c r="J7" s="17">
        <v>347.9</v>
      </c>
      <c r="K7" s="17">
        <v>221.4</v>
      </c>
      <c r="L7" s="2">
        <f>SUM(I7:K7)</f>
        <v>865.49999999999989</v>
      </c>
      <c r="M7" s="19">
        <v>11837</v>
      </c>
      <c r="N7" s="17">
        <v>17.2</v>
      </c>
      <c r="O7" s="17">
        <v>68.3</v>
      </c>
      <c r="P7" s="17">
        <v>16.100000000000001</v>
      </c>
      <c r="Q7" s="4">
        <f>SUM(N7:P7)</f>
        <v>101.6</v>
      </c>
    </row>
    <row r="8" spans="1:18">
      <c r="A8" s="1" t="s">
        <v>2</v>
      </c>
      <c r="B8" s="22">
        <v>6608044</v>
      </c>
      <c r="C8" s="23">
        <f>SUM(I8*M8)</f>
        <v>2774811.3000000003</v>
      </c>
      <c r="D8" s="10">
        <f>SUM(J8*M8)</f>
        <v>2689826</v>
      </c>
      <c r="E8" s="23">
        <f>SUM(K8*M8)</f>
        <v>1143588.5999999999</v>
      </c>
      <c r="F8" s="33">
        <f>H8/B8</f>
        <v>0.12954198332111824</v>
      </c>
      <c r="G8" s="36">
        <f>H35/B8</f>
        <v>0.87045801667888179</v>
      </c>
      <c r="H8" s="23">
        <f>B8-H35</f>
        <v>856019.12563321553</v>
      </c>
      <c r="I8" s="17">
        <v>336.3</v>
      </c>
      <c r="J8" s="17">
        <v>326</v>
      </c>
      <c r="K8" s="17">
        <v>138.6</v>
      </c>
      <c r="L8" s="2">
        <f>SUM(I8:K8)</f>
        <v>800.9</v>
      </c>
      <c r="M8" s="19">
        <v>8251</v>
      </c>
      <c r="N8" s="17">
        <v>19.3</v>
      </c>
      <c r="O8" s="17">
        <v>71.400000000000006</v>
      </c>
      <c r="P8" s="17">
        <v>14.3</v>
      </c>
      <c r="Q8" s="4">
        <f>SUM(N8:P8)</f>
        <v>105</v>
      </c>
    </row>
    <row r="9" spans="1:18">
      <c r="A9" s="1"/>
      <c r="B9" s="22"/>
      <c r="C9" s="23"/>
      <c r="D9" s="23"/>
      <c r="E9" s="23"/>
      <c r="F9" s="23"/>
      <c r="G9" s="37"/>
      <c r="H9" s="23"/>
      <c r="I9" s="17"/>
      <c r="J9" s="17"/>
      <c r="K9" s="17"/>
      <c r="L9" s="2"/>
      <c r="M9" s="19"/>
      <c r="N9" s="17"/>
      <c r="O9" s="17"/>
      <c r="P9" s="17"/>
      <c r="Q9" s="2"/>
    </row>
    <row r="10" spans="1:18">
      <c r="A10" s="1" t="s">
        <v>3</v>
      </c>
      <c r="B10" s="22">
        <v>20721530</v>
      </c>
      <c r="C10" s="23">
        <f>SUM(I10*M10)</f>
        <v>10564554.199999999</v>
      </c>
      <c r="D10" s="10">
        <f>SUM(J10*M10)</f>
        <v>5227002.4000000004</v>
      </c>
      <c r="E10" s="23">
        <f>SUM(K10*M10)</f>
        <v>4929369.4000000004</v>
      </c>
      <c r="F10" s="33">
        <f>H10/B10</f>
        <v>0.188640480792265</v>
      </c>
      <c r="G10" s="36">
        <f>H37/B10</f>
        <v>0.81135951920773497</v>
      </c>
      <c r="H10" s="23">
        <f>B10-H37</f>
        <v>3908919.3819513433</v>
      </c>
      <c r="I10" s="17">
        <v>745.4</v>
      </c>
      <c r="J10" s="17">
        <v>368.8</v>
      </c>
      <c r="K10" s="17">
        <v>347.8</v>
      </c>
      <c r="L10" s="2">
        <f>SUM(I10:K10)</f>
        <v>1462</v>
      </c>
      <c r="M10" s="19">
        <v>14173</v>
      </c>
      <c r="N10" s="17">
        <v>40.4</v>
      </c>
      <c r="O10" s="17">
        <v>69.5</v>
      </c>
      <c r="P10" s="17">
        <v>18.7</v>
      </c>
      <c r="Q10" s="4">
        <f>SUM(N10:P10)</f>
        <v>128.6</v>
      </c>
    </row>
    <row r="11" spans="1:18">
      <c r="A11" s="1" t="s">
        <v>4</v>
      </c>
      <c r="B11" s="22">
        <v>1575377</v>
      </c>
      <c r="C11" s="23">
        <f>SUM(I11*M11)</f>
        <v>531101.29999999993</v>
      </c>
      <c r="D11" s="10">
        <f>SUM(J11*M11)</f>
        <v>719556.6</v>
      </c>
      <c r="E11" s="23">
        <f>SUM(K11*M11)</f>
        <v>324789.8</v>
      </c>
      <c r="F11" s="33">
        <f>H11/B11</f>
        <v>0.10186620807002268</v>
      </c>
      <c r="G11" s="36">
        <f>H38/B11</f>
        <v>0.89813379192997733</v>
      </c>
      <c r="H11" s="23">
        <f>B11-H38</f>
        <v>160477.68127072812</v>
      </c>
      <c r="I11" s="17">
        <v>220.1</v>
      </c>
      <c r="J11" s="17">
        <v>298.2</v>
      </c>
      <c r="K11" s="17">
        <v>134.6</v>
      </c>
      <c r="L11" s="2">
        <f>SUM(I11:K11)</f>
        <v>652.9</v>
      </c>
      <c r="M11" s="19">
        <v>2413</v>
      </c>
      <c r="N11" s="17">
        <v>16.3</v>
      </c>
      <c r="O11" s="17">
        <v>66.3</v>
      </c>
      <c r="P11" s="17">
        <v>11.4</v>
      </c>
      <c r="Q11" s="4">
        <f>SUM(N11:P11)</f>
        <v>94</v>
      </c>
    </row>
    <row r="12" spans="1:18">
      <c r="A12" s="1" t="s">
        <v>5</v>
      </c>
      <c r="B12" s="22">
        <v>2285307</v>
      </c>
      <c r="C12" s="23">
        <f>SUM(I12*M12)</f>
        <v>848295.7</v>
      </c>
      <c r="D12" s="10">
        <f>SUM(J12*M12)</f>
        <v>1045990.4</v>
      </c>
      <c r="E12" s="23">
        <f>SUM(K12*M12)</f>
        <v>390989.2</v>
      </c>
      <c r="F12" s="33">
        <f>H12/B12</f>
        <v>0.11374776759093544</v>
      </c>
      <c r="G12" s="36">
        <f>H39/B12</f>
        <v>0.88625223240906459</v>
      </c>
      <c r="H12" s="23">
        <f>B12-H39</f>
        <v>259948.56950993789</v>
      </c>
      <c r="I12" s="17">
        <v>269.89999999999998</v>
      </c>
      <c r="J12" s="17">
        <v>332.8</v>
      </c>
      <c r="K12" s="17">
        <v>124.4</v>
      </c>
      <c r="L12" s="2">
        <f>SUM(I12:K12)</f>
        <v>727.1</v>
      </c>
      <c r="M12" s="19">
        <v>3143</v>
      </c>
      <c r="N12" s="17">
        <v>20.5</v>
      </c>
      <c r="O12" s="17">
        <v>72.8</v>
      </c>
      <c r="P12" s="17">
        <v>17.600000000000001</v>
      </c>
      <c r="Q12" s="4">
        <f>SUM(N12:P12)</f>
        <v>110.9</v>
      </c>
    </row>
    <row r="13" spans="1:18">
      <c r="A13" s="1" t="s">
        <v>6</v>
      </c>
      <c r="B13" s="22">
        <v>9787747</v>
      </c>
      <c r="C13" s="23">
        <f>SUM(I13*M13)</f>
        <v>5303218.8</v>
      </c>
      <c r="D13" s="10">
        <f>SUM(J13*M13)</f>
        <v>2273033.4</v>
      </c>
      <c r="E13" s="23">
        <f>SUM(K13*M13)</f>
        <v>2211514.7999999998</v>
      </c>
      <c r="F13" s="33">
        <f>H13/B13</f>
        <v>0.18375048663401219</v>
      </c>
      <c r="G13" s="36">
        <f>H40/B13</f>
        <v>0.81624951336598783</v>
      </c>
      <c r="H13" s="23">
        <f>B13-H40</f>
        <v>1798503.274300593</v>
      </c>
      <c r="I13" s="17">
        <v>672.4</v>
      </c>
      <c r="J13" s="17">
        <v>288.2</v>
      </c>
      <c r="K13" s="17">
        <v>280.39999999999998</v>
      </c>
      <c r="L13" s="2">
        <f>SUM(I13:K13)</f>
        <v>1241</v>
      </c>
      <c r="M13" s="19">
        <v>7887</v>
      </c>
      <c r="N13" s="18">
        <v>28.1</v>
      </c>
      <c r="O13" s="17">
        <v>79.599999999999994</v>
      </c>
      <c r="P13" s="17">
        <v>20.399999999999999</v>
      </c>
      <c r="Q13" s="4">
        <f>SUM(N13:P13)</f>
        <v>128.1</v>
      </c>
    </row>
    <row r="14" spans="1:18">
      <c r="A14" s="1" t="s">
        <v>7</v>
      </c>
      <c r="B14" s="22">
        <v>3078958</v>
      </c>
      <c r="C14" s="23">
        <f>SUM(I14*M14)</f>
        <v>2022531</v>
      </c>
      <c r="D14" s="10">
        <f>SUM(J14*M14)</f>
        <v>565111.29999999993</v>
      </c>
      <c r="E14" s="23">
        <f>SUM(K14*M14)</f>
        <v>491446.4</v>
      </c>
      <c r="F14" s="33">
        <f>H14/B14</f>
        <v>0.17169902446490276</v>
      </c>
      <c r="G14" s="36">
        <f>H41/B14</f>
        <v>0.82830097553509718</v>
      </c>
      <c r="H14" s="23">
        <f>B14-H41</f>
        <v>528654.0849684081</v>
      </c>
      <c r="I14" s="17">
        <v>777</v>
      </c>
      <c r="J14" s="17">
        <v>217.1</v>
      </c>
      <c r="K14" s="17">
        <v>188.8</v>
      </c>
      <c r="L14" s="2">
        <f>SUM(I14:K14)</f>
        <v>1182.9000000000001</v>
      </c>
      <c r="M14" s="19">
        <v>2603</v>
      </c>
      <c r="N14" s="17">
        <v>26.2</v>
      </c>
      <c r="O14" s="17">
        <v>64.7</v>
      </c>
      <c r="P14" s="17">
        <v>16.399999999999999</v>
      </c>
      <c r="Q14" s="4">
        <f>SUM(N14:P14)</f>
        <v>107.30000000000001</v>
      </c>
    </row>
    <row r="15" spans="1:18">
      <c r="A15" s="1"/>
      <c r="B15" s="22"/>
      <c r="C15" s="23"/>
      <c r="D15" s="23"/>
      <c r="E15" s="23"/>
      <c r="F15" s="23"/>
      <c r="G15" s="37"/>
      <c r="H15" s="23"/>
      <c r="I15" s="17"/>
      <c r="J15" s="17"/>
      <c r="K15" s="17"/>
      <c r="L15" s="2"/>
      <c r="M15" s="19"/>
      <c r="N15" s="17"/>
      <c r="O15" s="17"/>
      <c r="P15" s="17"/>
      <c r="Q15" s="2"/>
    </row>
    <row r="16" spans="1:18">
      <c r="A16" s="1" t="s">
        <v>20</v>
      </c>
      <c r="B16" s="22">
        <v>9434038</v>
      </c>
      <c r="C16" s="23">
        <f>SUM(I16*M16)</f>
        <v>3965725.5999999996</v>
      </c>
      <c r="D16" s="10">
        <f>SUM(J16*M16)</f>
        <v>3263219.5999999996</v>
      </c>
      <c r="E16" s="23">
        <f>SUM(K16*M16)</f>
        <v>2204706.7999999998</v>
      </c>
      <c r="F16" s="33">
        <f>H16/B16</f>
        <v>0.23170467705621636</v>
      </c>
      <c r="G16" s="36">
        <f>H43/B16</f>
        <v>0.76829532294378367</v>
      </c>
      <c r="H16" s="23">
        <f>B16-H43</f>
        <v>2185910.7281260733</v>
      </c>
      <c r="I16" s="17">
        <v>375.4</v>
      </c>
      <c r="J16" s="17">
        <v>308.89999999999998</v>
      </c>
      <c r="K16" s="17">
        <v>208.7</v>
      </c>
      <c r="L16" s="2">
        <f>SUM(I16:K16)</f>
        <v>893</v>
      </c>
      <c r="M16" s="19">
        <v>10564</v>
      </c>
      <c r="N16" s="17">
        <v>14.2</v>
      </c>
      <c r="O16" s="17">
        <v>68.7</v>
      </c>
      <c r="P16" s="17">
        <v>16.3</v>
      </c>
      <c r="Q16" s="4">
        <f>SUM(N16:P16)</f>
        <v>99.2</v>
      </c>
    </row>
    <row r="17" spans="1:18">
      <c r="A17" s="1"/>
      <c r="B17" s="22"/>
      <c r="C17" s="23"/>
      <c r="D17" s="23"/>
      <c r="E17" s="23"/>
      <c r="F17" s="23"/>
      <c r="G17" s="37"/>
      <c r="H17" s="23"/>
      <c r="I17" s="17"/>
      <c r="J17" s="17"/>
      <c r="K17" s="17"/>
      <c r="L17" s="2"/>
      <c r="M17" s="19"/>
      <c r="N17" s="17"/>
      <c r="O17" s="17"/>
      <c r="P17" s="17"/>
      <c r="Q17" s="2"/>
    </row>
    <row r="18" spans="1:18">
      <c r="A18" s="1" t="s">
        <v>8</v>
      </c>
      <c r="B18" s="22">
        <v>7444111</v>
      </c>
      <c r="C18" s="23">
        <f>SUM(I18*M18)</f>
        <v>2806386</v>
      </c>
      <c r="D18" s="10">
        <f>SUM(J18*M18)</f>
        <v>2930160</v>
      </c>
      <c r="E18" s="23">
        <f>SUM(K18*M18)</f>
        <v>1707575.9999999998</v>
      </c>
      <c r="F18" s="33">
        <f>H18/B18</f>
        <v>0.16060489696124672</v>
      </c>
      <c r="G18" s="36">
        <f>H45/B18</f>
        <v>0.83939510303875331</v>
      </c>
      <c r="H18" s="23">
        <f>B18-H45</f>
        <v>1195560.6801230833</v>
      </c>
      <c r="I18" s="17">
        <v>444.4</v>
      </c>
      <c r="J18" s="17">
        <v>464</v>
      </c>
      <c r="K18" s="17">
        <v>270.39999999999998</v>
      </c>
      <c r="L18" s="2">
        <f>SUM(I18:K18)</f>
        <v>1178.8</v>
      </c>
      <c r="M18" s="19">
        <v>6315</v>
      </c>
      <c r="N18" s="17">
        <v>20.100000000000001</v>
      </c>
      <c r="O18" s="18">
        <v>96</v>
      </c>
      <c r="P18" s="17">
        <v>23.3</v>
      </c>
      <c r="Q18" s="4">
        <f>SUM(N18:P18)</f>
        <v>139.4</v>
      </c>
    </row>
    <row r="19" spans="1:18">
      <c r="A19" s="1" t="s">
        <v>9</v>
      </c>
      <c r="B19" s="22">
        <v>17633503</v>
      </c>
      <c r="C19" s="23">
        <f>SUM(I19*M19)</f>
        <v>10040039.1</v>
      </c>
      <c r="D19" s="10">
        <f>SUM(J19*M19)</f>
        <v>4411841.8999999994</v>
      </c>
      <c r="E19" s="23">
        <f>SUM(K19*M19)</f>
        <v>3180503.5</v>
      </c>
      <c r="F19" s="33">
        <f>H19/B19</f>
        <v>0.15872812787299356</v>
      </c>
      <c r="G19" s="36">
        <f>H46/B19</f>
        <v>0.84127187212700638</v>
      </c>
      <c r="H19" s="23">
        <f>B19-H46</f>
        <v>2798932.9190328158</v>
      </c>
      <c r="I19" s="17">
        <v>737.1</v>
      </c>
      <c r="J19" s="17">
        <v>323.89999999999998</v>
      </c>
      <c r="K19" s="17">
        <v>233.5</v>
      </c>
      <c r="L19" s="2">
        <f>SUM(I19:K19)</f>
        <v>1294.5</v>
      </c>
      <c r="M19" s="19">
        <v>13621</v>
      </c>
      <c r="N19" s="18">
        <v>35.6</v>
      </c>
      <c r="O19" s="17">
        <v>83.4</v>
      </c>
      <c r="P19" s="17">
        <v>16.899999999999999</v>
      </c>
      <c r="Q19" s="4">
        <f>SUM(N19:P19)</f>
        <v>135.9</v>
      </c>
    </row>
    <row r="20" spans="1:18">
      <c r="A20" s="1" t="s">
        <v>10</v>
      </c>
      <c r="B20" s="22">
        <v>8645690</v>
      </c>
      <c r="C20" s="23">
        <f>SUM(I20*M20)</f>
        <v>3400429.1999999997</v>
      </c>
      <c r="D20" s="10">
        <f>SUM(J20*M20)</f>
        <v>3372544.8000000003</v>
      </c>
      <c r="E20" s="23">
        <f>SUM(K20*M20)</f>
        <v>1872657.5999999999</v>
      </c>
      <c r="F20" s="33">
        <f>H20/B20</f>
        <v>0.13636983735728977</v>
      </c>
      <c r="G20" s="36">
        <f>H47/B20</f>
        <v>0.8636301626427102</v>
      </c>
      <c r="H20" s="23">
        <f>B20-H47</f>
        <v>1179011.3391415467</v>
      </c>
      <c r="I20" s="17">
        <v>231.7</v>
      </c>
      <c r="J20" s="17">
        <v>229.8</v>
      </c>
      <c r="K20" s="17">
        <v>127.6</v>
      </c>
      <c r="L20" s="2">
        <f>SUM(I20:K20)</f>
        <v>589.1</v>
      </c>
      <c r="M20" s="19">
        <v>14676</v>
      </c>
      <c r="N20" s="17">
        <v>12.3</v>
      </c>
      <c r="O20" s="17">
        <v>64.2</v>
      </c>
      <c r="P20" s="17">
        <v>10.8</v>
      </c>
      <c r="Q20" s="4">
        <f>SUM(N20:P20)</f>
        <v>87.3</v>
      </c>
    </row>
    <row r="21" spans="1:18">
      <c r="A21" s="1"/>
      <c r="B21" s="22"/>
      <c r="C21" s="23"/>
      <c r="D21" s="23"/>
      <c r="E21" s="23"/>
      <c r="F21" s="23"/>
      <c r="G21" s="37"/>
      <c r="H21" s="23"/>
      <c r="I21" s="17"/>
      <c r="J21" s="17"/>
      <c r="K21" s="17"/>
      <c r="L21" s="2"/>
      <c r="M21" s="19"/>
      <c r="N21" s="17"/>
      <c r="O21" s="17"/>
      <c r="P21" s="17"/>
      <c r="Q21" s="2"/>
    </row>
    <row r="22" spans="1:18">
      <c r="A22" s="1" t="s">
        <v>11</v>
      </c>
      <c r="B22" s="22">
        <v>6838312</v>
      </c>
      <c r="C22" s="23">
        <f>SUM(I22*M22)</f>
        <v>3529200.5999999996</v>
      </c>
      <c r="D22" s="10">
        <f>SUM(J22*M22)</f>
        <v>1581750</v>
      </c>
      <c r="E22" s="23">
        <f>SUM(K22*M22)</f>
        <v>1727271</v>
      </c>
      <c r="F22" s="33">
        <f>H22/B22</f>
        <v>0.23697841962778055</v>
      </c>
      <c r="G22" s="36">
        <f>H49/B22</f>
        <v>0.76302158037221945</v>
      </c>
      <c r="H22" s="23">
        <f>B22-H49</f>
        <v>1620532.3706816873</v>
      </c>
      <c r="I22" s="17">
        <v>557.79999999999995</v>
      </c>
      <c r="J22" s="17">
        <v>250</v>
      </c>
      <c r="K22" s="17">
        <v>273</v>
      </c>
      <c r="L22" s="2">
        <f>SUM(I22:K22)</f>
        <v>1080.8</v>
      </c>
      <c r="M22" s="19">
        <v>6327</v>
      </c>
      <c r="N22" s="17">
        <v>32.9</v>
      </c>
      <c r="O22" s="17">
        <v>53.5</v>
      </c>
      <c r="P22" s="17">
        <v>15.8</v>
      </c>
      <c r="Q22" s="4">
        <f>SUM(N22:P22)</f>
        <v>102.2</v>
      </c>
    </row>
    <row r="23" spans="1:18">
      <c r="A23" s="1" t="s">
        <v>12</v>
      </c>
      <c r="B23" s="22">
        <v>16868905</v>
      </c>
      <c r="C23" s="23">
        <f>SUM(I23*M23)</f>
        <v>9493273.5999999996</v>
      </c>
      <c r="D23" s="10">
        <f>SUM(J23*M23)</f>
        <v>4162482.4</v>
      </c>
      <c r="E23" s="23">
        <f>SUM(K23*M23)</f>
        <v>3212849.1999999997</v>
      </c>
      <c r="F23" s="33">
        <f>H23/B23</f>
        <v>0.18792995669500859</v>
      </c>
      <c r="G23" s="36">
        <f>H50/B23</f>
        <v>0.81207004330499144</v>
      </c>
      <c r="H23" s="23">
        <f>B23-H50</f>
        <v>3170172.586142214</v>
      </c>
      <c r="I23" s="17">
        <v>620.79999999999995</v>
      </c>
      <c r="J23" s="17">
        <v>272.2</v>
      </c>
      <c r="K23" s="17">
        <v>210.1</v>
      </c>
      <c r="L23" s="2">
        <f>SUM(I23:K23)</f>
        <v>1103.0999999999999</v>
      </c>
      <c r="M23" s="19">
        <v>15292</v>
      </c>
      <c r="N23" s="17">
        <v>37.200000000000003</v>
      </c>
      <c r="O23" s="17">
        <v>54.6</v>
      </c>
      <c r="P23" s="17">
        <v>13.3</v>
      </c>
      <c r="Q23" s="4">
        <f>SUM(N23:P23)</f>
        <v>105.10000000000001</v>
      </c>
    </row>
    <row r="24" spans="1:18">
      <c r="A24" s="1" t="s">
        <v>13</v>
      </c>
      <c r="B24" s="22">
        <v>16401503</v>
      </c>
      <c r="C24" s="23">
        <f>SUM(I24*M24)</f>
        <v>9433198</v>
      </c>
      <c r="D24" s="10">
        <f>SUM(J24*M24)</f>
        <v>3506659.4000000004</v>
      </c>
      <c r="E24" s="23">
        <f>SUM(K24*M24)</f>
        <v>3460643.8</v>
      </c>
      <c r="F24" s="33">
        <f>H24/B24</f>
        <v>0.19221139344977334</v>
      </c>
      <c r="G24" s="36">
        <f>H51/B24</f>
        <v>0.80778860655022666</v>
      </c>
      <c r="H24" s="23">
        <f>B24-H51</f>
        <v>3152555.7463006377</v>
      </c>
      <c r="I24" s="17">
        <v>697</v>
      </c>
      <c r="J24" s="17">
        <v>259.10000000000002</v>
      </c>
      <c r="K24" s="17">
        <v>255.7</v>
      </c>
      <c r="L24" s="2">
        <f>SUM(I24:K24)</f>
        <v>1211.8</v>
      </c>
      <c r="M24" s="19">
        <v>13534</v>
      </c>
      <c r="N24" s="17">
        <v>36.299999999999997</v>
      </c>
      <c r="O24" s="17">
        <v>53.5</v>
      </c>
      <c r="P24" s="17">
        <v>14.4</v>
      </c>
      <c r="Q24" s="4">
        <f>SUM(N24:P24)</f>
        <v>104.2</v>
      </c>
    </row>
    <row r="25" spans="1:18">
      <c r="A25" s="1"/>
      <c r="B25" s="22"/>
      <c r="C25" s="23"/>
      <c r="D25" s="23"/>
      <c r="E25" s="23"/>
      <c r="F25" s="23"/>
      <c r="G25" s="37"/>
      <c r="H25" s="23"/>
      <c r="I25" s="17"/>
      <c r="J25" s="17"/>
      <c r="K25" s="17"/>
      <c r="L25" s="2"/>
      <c r="M25" s="19"/>
      <c r="N25" s="17"/>
      <c r="O25" s="17"/>
      <c r="P25" s="17"/>
      <c r="Q25" s="2"/>
    </row>
    <row r="26" spans="1:18">
      <c r="A26" s="1" t="s">
        <v>14</v>
      </c>
      <c r="B26" s="22">
        <v>153032142</v>
      </c>
      <c r="C26" s="23">
        <f>SUM(I26*M26)</f>
        <v>87347704</v>
      </c>
      <c r="D26" s="10">
        <f>SUM(J26*M26)</f>
        <v>30101177</v>
      </c>
      <c r="E26" s="23">
        <f>SUM(K26*M26)</f>
        <v>35590570</v>
      </c>
      <c r="F26" s="33">
        <f>H26/B26</f>
        <v>0.18982895664593566</v>
      </c>
      <c r="G26" s="36">
        <f>H53/B26</f>
        <v>0.81017104335406431</v>
      </c>
      <c r="H26" s="23">
        <f>B26-H53</f>
        <v>29049931.849152669</v>
      </c>
      <c r="I26" s="17">
        <v>724</v>
      </c>
      <c r="J26" s="17">
        <v>249.5</v>
      </c>
      <c r="K26" s="17">
        <v>295</v>
      </c>
      <c r="L26" s="2">
        <f>SUM(I26:K26)</f>
        <v>1268.5</v>
      </c>
      <c r="M26" s="19">
        <v>120646</v>
      </c>
      <c r="N26" s="17">
        <v>44.2</v>
      </c>
      <c r="O26" s="17">
        <v>58.6</v>
      </c>
      <c r="P26" s="17">
        <v>15.9</v>
      </c>
      <c r="Q26" s="4">
        <f>SUM(N26:P26)</f>
        <v>118.70000000000002</v>
      </c>
    </row>
    <row r="27" spans="1:18">
      <c r="A27" s="1"/>
      <c r="B27" s="23"/>
      <c r="C27" s="23"/>
      <c r="D27" s="23"/>
      <c r="E27" s="23"/>
      <c r="F27" s="23"/>
      <c r="G27" s="37"/>
      <c r="H27" s="23"/>
      <c r="I27" s="2"/>
      <c r="J27" s="2"/>
      <c r="K27" s="2"/>
      <c r="L27" s="2"/>
      <c r="M27" s="3"/>
      <c r="N27" s="17"/>
      <c r="O27" s="17"/>
      <c r="P27" s="2"/>
      <c r="Q27" s="2"/>
    </row>
    <row r="28" spans="1:18">
      <c r="A28" s="1" t="s">
        <v>25</v>
      </c>
      <c r="B28" s="23">
        <f>SUM(B6:B26)</f>
        <v>294781354</v>
      </c>
      <c r="C28" s="23">
        <f>SUM(C6:C26)</f>
        <v>156846237.80000001</v>
      </c>
      <c r="D28" s="10">
        <f>SUM(D6:D26)</f>
        <v>72094547.5</v>
      </c>
      <c r="E28" s="23">
        <f>SUM(E6:E26)</f>
        <v>65844672.900000006</v>
      </c>
      <c r="F28" s="33">
        <f>H28/B28</f>
        <v>0.18494409168012843</v>
      </c>
      <c r="G28" s="36">
        <f>H55/B28</f>
        <v>0.81505590831987151</v>
      </c>
      <c r="H28" s="23">
        <f>B28-H55</f>
        <v>54518069.759768397</v>
      </c>
      <c r="I28" s="5">
        <f t="shared" ref="I28:Q28" si="0">SUM(I6:I26)</f>
        <v>7930.0000000000009</v>
      </c>
      <c r="J28" s="5">
        <f>SUM(J6:J26)</f>
        <v>4909.4000000000005</v>
      </c>
      <c r="K28" s="5">
        <f>SUM(K6:K26)</f>
        <v>3446.0499999999997</v>
      </c>
      <c r="L28" s="5">
        <f t="shared" si="0"/>
        <v>16285.449999999999</v>
      </c>
      <c r="M28" s="20">
        <f t="shared" si="0"/>
        <v>256982</v>
      </c>
      <c r="N28" s="20">
        <f t="shared" si="0"/>
        <v>415.2999999999999</v>
      </c>
      <c r="O28" s="20">
        <f t="shared" si="0"/>
        <v>1088</v>
      </c>
      <c r="P28" s="5">
        <f t="shared" si="0"/>
        <v>256.10000000000008</v>
      </c>
      <c r="Q28" s="5">
        <f t="shared" si="0"/>
        <v>1759.4000000000003</v>
      </c>
    </row>
    <row r="29" spans="1:18">
      <c r="A29" s="1"/>
      <c r="B29" s="12"/>
      <c r="C29" s="12"/>
      <c r="D29" s="7"/>
      <c r="E29" s="7"/>
      <c r="F29" s="7"/>
      <c r="G29" s="7"/>
      <c r="H29" s="7"/>
      <c r="I29" s="7"/>
      <c r="J29" s="5"/>
      <c r="K29" s="5"/>
      <c r="L29" s="5"/>
      <c r="M29" s="5"/>
      <c r="N29" s="5"/>
      <c r="O29" s="5"/>
      <c r="P29" s="5"/>
      <c r="Q29" s="5"/>
      <c r="R29" s="5"/>
    </row>
    <row r="30" spans="1:18">
      <c r="A30" s="1" t="s">
        <v>111</v>
      </c>
    </row>
    <row r="31" spans="1:18">
      <c r="A31" s="1" t="s">
        <v>24</v>
      </c>
      <c r="B31" s="15" t="s">
        <v>27</v>
      </c>
      <c r="C31" s="13" t="s">
        <v>21</v>
      </c>
      <c r="D31" s="13" t="s">
        <v>22</v>
      </c>
      <c r="E31" s="13" t="s">
        <v>26</v>
      </c>
      <c r="F31" s="16" t="s">
        <v>40</v>
      </c>
      <c r="G31" s="16" t="s">
        <v>69</v>
      </c>
      <c r="H31" s="16" t="s">
        <v>44</v>
      </c>
      <c r="I31" s="16" t="s">
        <v>32</v>
      </c>
      <c r="J31" s="16" t="s">
        <v>31</v>
      </c>
      <c r="K31" s="16" t="s">
        <v>29</v>
      </c>
      <c r="L31" s="16" t="s">
        <v>45</v>
      </c>
    </row>
    <row r="32" spans="1:18">
      <c r="A32" s="1"/>
      <c r="B32" s="9"/>
      <c r="H32"/>
      <c r="I32"/>
    </row>
    <row r="33" spans="1:12">
      <c r="A33" s="1" t="s">
        <v>0</v>
      </c>
      <c r="B33" s="21">
        <f>B6</f>
        <v>4181309</v>
      </c>
      <c r="C33" s="10">
        <f ca="1">albrandswaard!C19</f>
        <v>1067259.3386133662</v>
      </c>
      <c r="D33" s="27">
        <f ca="1">D6</f>
        <v>2126100</v>
      </c>
      <c r="E33" s="25">
        <f ca="1">albrandswaard!C11</f>
        <v>103176.87295344181</v>
      </c>
      <c r="F33" s="10">
        <f>B33*0.0376</f>
        <v>157217.21840000001</v>
      </c>
      <c r="G33" s="10">
        <f>0.034*B33</f>
        <v>142164.50600000002</v>
      </c>
      <c r="H33" s="31">
        <f>SUM(C33:G33)</f>
        <v>3595917.9359668083</v>
      </c>
      <c r="I33" s="32">
        <f>C33/H33</f>
        <v>0.29679746802297924</v>
      </c>
      <c r="J33" s="34">
        <f>D33/H33</f>
        <v>0.59125375991884832</v>
      </c>
      <c r="K33" s="34">
        <f>E33/H33</f>
        <v>2.8692777418932225E-2</v>
      </c>
      <c r="L33" s="30">
        <f>SUM(F33+G33)/H33</f>
        <v>8.3255994639240147E-2</v>
      </c>
    </row>
    <row r="34" spans="1:12">
      <c r="A34" s="1" t="s">
        <v>1</v>
      </c>
      <c r="B34" s="21">
        <f>B7</f>
        <v>10244878</v>
      </c>
      <c r="C34" s="10">
        <f ca="1">barendrecht!C19</f>
        <v>2888337.7024749243</v>
      </c>
      <c r="D34" s="27">
        <f ca="1">D7</f>
        <v>4118092.3</v>
      </c>
      <c r="E34" s="25">
        <f ca="1">barendrecht!C11</f>
        <v>437366.37332477851</v>
      </c>
      <c r="F34" s="10">
        <f>B34*0.0376</f>
        <v>385207.41279999999</v>
      </c>
      <c r="G34" s="10">
        <f>0.034*B34</f>
        <v>348325.85200000001</v>
      </c>
      <c r="H34" s="31">
        <f>SUM(C34:G34)</f>
        <v>8177329.6405997034</v>
      </c>
      <c r="I34" s="32">
        <f>C34/H34</f>
        <v>0.35321282489757883</v>
      </c>
      <c r="J34" s="34">
        <f>D7/H34</f>
        <v>0.50359866618976001</v>
      </c>
      <c r="K34" s="34">
        <f>E34/H34</f>
        <v>5.3485232043636095E-2</v>
      </c>
      <c r="L34" s="30">
        <f>SUM(F34+G34)/H34</f>
        <v>8.9703276869025017E-2</v>
      </c>
    </row>
    <row r="35" spans="1:12">
      <c r="A35" s="1" t="s">
        <v>2</v>
      </c>
      <c r="B35" s="21">
        <f>B8</f>
        <v>6608044</v>
      </c>
      <c r="C35" s="10">
        <f ca="1">ridderkerk!C19</f>
        <v>2279595.3904751651</v>
      </c>
      <c r="D35" s="27">
        <f ca="1">D8</f>
        <v>2689826</v>
      </c>
      <c r="E35" s="25">
        <f ca="1">ridderkerk!C11</f>
        <v>309467.53349161858</v>
      </c>
      <c r="F35" s="10">
        <f>B35*0.0376</f>
        <v>248462.45440000002</v>
      </c>
      <c r="G35" s="10">
        <f>0.034*B35</f>
        <v>224673.49600000001</v>
      </c>
      <c r="H35" s="31">
        <f>SUM(C35:G35)</f>
        <v>5752024.8743667845</v>
      </c>
      <c r="I35" s="32">
        <f>C35/H35</f>
        <v>0.39631181023467249</v>
      </c>
      <c r="J35" s="34">
        <f>D8/H35</f>
        <v>0.46763114881281026</v>
      </c>
      <c r="K35" s="34">
        <f>E35/H35</f>
        <v>5.3801494299985361E-2</v>
      </c>
      <c r="L35" s="30">
        <f>SUM(F35+G35)/H35</f>
        <v>8.2255546652531736E-2</v>
      </c>
    </row>
    <row r="36" spans="1:12">
      <c r="A36" s="1"/>
      <c r="B36" s="11"/>
      <c r="D36" s="25"/>
      <c r="F36" s="10"/>
      <c r="G36" s="10"/>
      <c r="H36" s="24"/>
      <c r="I36" s="28"/>
      <c r="J36" s="34"/>
      <c r="K36" s="32"/>
    </row>
    <row r="37" spans="1:12">
      <c r="A37" s="1" t="s">
        <v>3</v>
      </c>
      <c r="B37" s="21">
        <f>B10</f>
        <v>20721530</v>
      </c>
      <c r="C37" s="10">
        <f ca="1">spijkenisse!C19</f>
        <v>8605002.8466576803</v>
      </c>
      <c r="D37" s="27">
        <f ca="1">D10</f>
        <v>5227002.4000000004</v>
      </c>
      <c r="E37" s="25">
        <f ca="1">spijkenisse!C11</f>
        <v>1020348.633390975</v>
      </c>
      <c r="F37" s="10">
        <f>B37*0.0376</f>
        <v>779129.52800000005</v>
      </c>
      <c r="G37" s="10">
        <f>0.057*B37</f>
        <v>1181127.21</v>
      </c>
      <c r="H37" s="31">
        <f>SUM(C37:G37)</f>
        <v>16812610.618048657</v>
      </c>
      <c r="I37" s="32">
        <f>C37/H37</f>
        <v>0.51181836314106066</v>
      </c>
      <c r="J37" s="34">
        <f>D10/H37</f>
        <v>0.31089772544834376</v>
      </c>
      <c r="K37" s="34">
        <f>E37/H37</f>
        <v>6.0689482232795619E-2</v>
      </c>
      <c r="L37" s="30">
        <f>SUM(F37+G37)/H37</f>
        <v>0.11659442917779986</v>
      </c>
    </row>
    <row r="38" spans="1:12">
      <c r="A38" s="1" t="s">
        <v>4</v>
      </c>
      <c r="B38" s="21">
        <f>B11</f>
        <v>1575377</v>
      </c>
      <c r="C38" s="10">
        <f ca="1">bernisse!C19</f>
        <v>427766.43331498088</v>
      </c>
      <c r="D38" s="27">
        <f ca="1">D11</f>
        <v>719556.6</v>
      </c>
      <c r="E38" s="25">
        <f ca="1">bernisse!C11</f>
        <v>118545.62121429098</v>
      </c>
      <c r="F38" s="10">
        <f>B38*0.0376</f>
        <v>59234.175200000005</v>
      </c>
      <c r="G38" s="10">
        <f>0.057*B38</f>
        <v>89796.489000000001</v>
      </c>
      <c r="H38" s="31">
        <f>SUM(C38:G38)</f>
        <v>1414899.3187292719</v>
      </c>
      <c r="I38" s="32">
        <f>C38/H38</f>
        <v>0.30232994507281269</v>
      </c>
      <c r="J38" s="34">
        <f>D11/H38</f>
        <v>0.50855675062889805</v>
      </c>
      <c r="K38" s="34">
        <f>E38/H38</f>
        <v>8.3783785634130761E-2</v>
      </c>
      <c r="L38" s="30">
        <f>SUM(F38+G38)/H38</f>
        <v>0.1053295186641585</v>
      </c>
    </row>
    <row r="39" spans="1:12">
      <c r="A39" s="1" t="s">
        <v>5</v>
      </c>
      <c r="B39" s="21">
        <f>B12</f>
        <v>2285307</v>
      </c>
      <c r="C39" s="10">
        <f ca="1">brielle!C19</f>
        <v>684445.69971888571</v>
      </c>
      <c r="D39" s="27">
        <f ca="1">D12</f>
        <v>1045990.4</v>
      </c>
      <c r="E39" s="25">
        <f ca="1">brielle!C11</f>
        <v>94729.437571176386</v>
      </c>
      <c r="F39" s="10">
        <f>B39*0.0376</f>
        <v>85927.5432</v>
      </c>
      <c r="G39" s="10">
        <f>0.05*B39</f>
        <v>114265.35</v>
      </c>
      <c r="H39" s="31">
        <f>SUM(C39:G39)</f>
        <v>2025358.4304900621</v>
      </c>
      <c r="I39" s="32">
        <f>C39/H39</f>
        <v>0.33793806045149011</v>
      </c>
      <c r="J39" s="34">
        <f>D12/H39</f>
        <v>0.51644705660662193</v>
      </c>
      <c r="K39" s="34">
        <f>E39/H39</f>
        <v>4.6771690454936093E-2</v>
      </c>
      <c r="L39" s="30">
        <f>SUM(F39+G39)/H39</f>
        <v>9.8843192486951892E-2</v>
      </c>
    </row>
    <row r="40" spans="1:12">
      <c r="A40" s="1" t="s">
        <v>6</v>
      </c>
      <c r="B40" s="21">
        <f>B13</f>
        <v>9787747</v>
      </c>
      <c r="C40" s="10">
        <f ca="1">hellevoetsluis!C19</f>
        <v>4301689.713595083</v>
      </c>
      <c r="D40" s="27">
        <f ca="1">D13</f>
        <v>2273033.4</v>
      </c>
      <c r="E40" s="25">
        <f ca="1">hellevoetsluis!C11</f>
        <v>557113.97490432416</v>
      </c>
      <c r="F40" s="10">
        <f>B40*0.0376</f>
        <v>368019.28720000002</v>
      </c>
      <c r="G40" s="10">
        <f>0.05*B40</f>
        <v>489387.35000000003</v>
      </c>
      <c r="H40" s="31">
        <f>SUM(C40:G40)</f>
        <v>7989243.725699407</v>
      </c>
      <c r="I40" s="32">
        <f>C40/H40</f>
        <v>0.53843515873193593</v>
      </c>
      <c r="J40" s="34">
        <f>D13/H40</f>
        <v>0.28451171075032017</v>
      </c>
      <c r="K40" s="34">
        <f>E40/H40</f>
        <v>6.9733005279614554E-2</v>
      </c>
      <c r="L40" s="30">
        <f>SUM(F40+G40)/H40</f>
        <v>0.10732012523812941</v>
      </c>
    </row>
    <row r="41" spans="1:12">
      <c r="A41" s="1" t="s">
        <v>7</v>
      </c>
      <c r="B41" s="21">
        <f>B14</f>
        <v>3078958</v>
      </c>
      <c r="C41" s="10">
        <f ca="1">westvoorne!C19</f>
        <v>1648330.7928749048</v>
      </c>
      <c r="D41" s="27">
        <f ca="1">D14</f>
        <v>565111.29999999993</v>
      </c>
      <c r="E41" s="25">
        <f ca="1">westvoorne!C11</f>
        <v>67145.101356687665</v>
      </c>
      <c r="F41" s="10">
        <f>B41*0.0376</f>
        <v>115768.8208</v>
      </c>
      <c r="G41" s="10">
        <f>0.05*B41</f>
        <v>153947.9</v>
      </c>
      <c r="H41" s="31">
        <f>SUM(C41:G41)</f>
        <v>2550303.9150315919</v>
      </c>
      <c r="I41" s="32">
        <f>C41/H41</f>
        <v>0.64632720169528746</v>
      </c>
      <c r="J41" s="34">
        <f>D14/H41</f>
        <v>0.2215858653822439</v>
      </c>
      <c r="K41" s="34">
        <f>E41/H41</f>
        <v>2.6328274430718546E-2</v>
      </c>
      <c r="L41" s="30">
        <f>SUM(F41+G41)/H41</f>
        <v>0.10575865849175034</v>
      </c>
    </row>
    <row r="42" spans="1:12">
      <c r="A42" s="1"/>
      <c r="B42" s="11"/>
      <c r="D42" s="25"/>
      <c r="F42" s="10"/>
      <c r="G42" s="10"/>
      <c r="H42" s="24"/>
      <c r="I42" s="28"/>
      <c r="J42" s="34"/>
      <c r="K42" s="32"/>
    </row>
    <row r="43" spans="1:12">
      <c r="A43" s="1" t="s">
        <v>20</v>
      </c>
      <c r="B43" s="21">
        <f>B16</f>
        <v>9434038</v>
      </c>
      <c r="C43" s="10">
        <f ca="1">'goeree-overflakkee'!C19</f>
        <v>2717039.744325038</v>
      </c>
      <c r="D43" s="27">
        <f ca="1">D16</f>
        <v>3263219.5999999996</v>
      </c>
      <c r="E43" s="25">
        <f ca="1">'goeree-overflakkee'!C11</f>
        <v>630126.95874888904</v>
      </c>
      <c r="F43" s="10">
        <f>B43*0.0376</f>
        <v>354719.82880000002</v>
      </c>
      <c r="G43" s="10">
        <f>0.03*B43</f>
        <v>283021.14</v>
      </c>
      <c r="H43" s="31">
        <f>SUM(C43:G43)</f>
        <v>7248127.2718739267</v>
      </c>
      <c r="I43" s="32">
        <f>C43/H43</f>
        <v>0.37486093199113707</v>
      </c>
      <c r="J43" s="34">
        <f>D16/H43</f>
        <v>0.45021554914781853</v>
      </c>
      <c r="K43" s="34">
        <f>E43/H43</f>
        <v>8.6936519615773297E-2</v>
      </c>
      <c r="L43" s="30">
        <f>SUM(F43+G43)/H43</f>
        <v>8.7986999245271091E-2</v>
      </c>
    </row>
    <row r="44" spans="1:12">
      <c r="A44" s="1"/>
      <c r="B44" s="11"/>
      <c r="D44" s="25"/>
      <c r="F44" s="10"/>
      <c r="G44" s="10"/>
      <c r="H44" s="24"/>
      <c r="I44" s="28"/>
      <c r="J44" s="34"/>
      <c r="K44" s="32"/>
    </row>
    <row r="45" spans="1:12">
      <c r="A45" s="1" t="s">
        <v>8</v>
      </c>
      <c r="B45" s="21">
        <f>B18</f>
        <v>7444111</v>
      </c>
      <c r="C45" s="10">
        <f ca="1">'krimpen aan den IJssel'!C19</f>
        <v>2313792.4438664713</v>
      </c>
      <c r="D45" s="27">
        <f ca="1">D18</f>
        <v>2930160</v>
      </c>
      <c r="E45" s="25">
        <f ca="1">'krimpen aan den IJssel'!C11</f>
        <v>471599.52841044543</v>
      </c>
      <c r="F45" s="10">
        <f>B45*0.0376</f>
        <v>279898.5736</v>
      </c>
      <c r="G45" s="10">
        <f>0.034*B45</f>
        <v>253099.774</v>
      </c>
      <c r="H45" s="31">
        <f>SUM(C45:G45)</f>
        <v>6248550.3198769167</v>
      </c>
      <c r="I45" s="32">
        <f>C45/H45</f>
        <v>0.37029267996869525</v>
      </c>
      <c r="J45" s="34">
        <f>D18/H45</f>
        <v>0.4689343687733506</v>
      </c>
      <c r="K45" s="34">
        <f>E45/H45</f>
        <v>7.5473430518798304E-2</v>
      </c>
      <c r="L45" s="30">
        <f>SUM(F45+G45)/H45</f>
        <v>8.5299520739155851E-2</v>
      </c>
    </row>
    <row r="46" spans="1:12">
      <c r="A46" s="1" t="s">
        <v>9</v>
      </c>
      <c r="B46" s="21">
        <f>B19</f>
        <v>17633503</v>
      </c>
      <c r="C46" s="10">
        <f ca="1">'capelle aan den ijssel'!C19</f>
        <v>8353074.3547726367</v>
      </c>
      <c r="D46" s="27">
        <f ca="1">D19</f>
        <v>4411841.8999999994</v>
      </c>
      <c r="E46" s="25">
        <f ca="1">'capelle aan den ijssel'!C11</f>
        <v>507325.46039454709</v>
      </c>
      <c r="F46" s="10">
        <f>B46*0.0376</f>
        <v>663019.71279999998</v>
      </c>
      <c r="G46" s="10">
        <f>0.051*B46</f>
        <v>899308.65299999993</v>
      </c>
      <c r="H46" s="31">
        <f>SUM(C46:G46)</f>
        <v>14834570.080967184</v>
      </c>
      <c r="I46" s="32">
        <f>C46/H46</f>
        <v>0.56308166055244613</v>
      </c>
      <c r="J46" s="34">
        <f>D19/H46</f>
        <v>0.29740274749589213</v>
      </c>
      <c r="K46" s="34">
        <f>E46/H46</f>
        <v>3.4198865058141979E-2</v>
      </c>
      <c r="L46" s="30">
        <f>SUM(F46+G46)/H46</f>
        <v>0.10531672689351973</v>
      </c>
    </row>
    <row r="47" spans="1:12">
      <c r="A47" s="1" t="s">
        <v>10</v>
      </c>
      <c r="B47" s="21">
        <f>B20</f>
        <v>8645690</v>
      </c>
      <c r="C47" s="10">
        <f ca="1">lansingerland!C19</f>
        <v>2785071.1958081974</v>
      </c>
      <c r="D47" s="27">
        <f ca="1">D20</f>
        <v>3372544.8000000003</v>
      </c>
      <c r="E47" s="25">
        <f ca="1">lansingerland!C11</f>
        <v>491180.39105025574</v>
      </c>
      <c r="F47" s="10">
        <f>B47*0.0376</f>
        <v>325077.94400000002</v>
      </c>
      <c r="G47" s="10">
        <f>0.057*B47</f>
        <v>492804.33</v>
      </c>
      <c r="H47" s="31">
        <f>SUM(C47:G47)</f>
        <v>7466678.6608584533</v>
      </c>
      <c r="I47" s="32">
        <f>C47/H47</f>
        <v>0.37300000740730876</v>
      </c>
      <c r="J47" s="34">
        <f>D20/H47</f>
        <v>0.4516793815809203</v>
      </c>
      <c r="K47" s="34">
        <f>E47/H47</f>
        <v>6.5782982415609148E-2</v>
      </c>
      <c r="L47" s="30">
        <f>SUM(F47+G47)/H47</f>
        <v>0.1095376285961618</v>
      </c>
    </row>
    <row r="48" spans="1:12">
      <c r="A48" s="1"/>
      <c r="B48" s="11"/>
      <c r="D48" s="25"/>
      <c r="F48" s="10"/>
      <c r="G48" s="10"/>
      <c r="H48" s="24"/>
      <c r="I48" s="28"/>
      <c r="J48" s="34"/>
      <c r="K48" s="32"/>
    </row>
    <row r="49" spans="1:12">
      <c r="A49" s="1" t="s">
        <v>11</v>
      </c>
      <c r="B49" s="21">
        <f>B22</f>
        <v>6838312</v>
      </c>
      <c r="C49" s="10">
        <f ca="1">maassluis!C19</f>
        <v>2880151.4460554332</v>
      </c>
      <c r="D49" s="27">
        <f ca="1">D22</f>
        <v>1581750</v>
      </c>
      <c r="E49" s="25">
        <f ca="1">maassluis!C11</f>
        <v>266255.04406288028</v>
      </c>
      <c r="F49" s="10">
        <f>B49*0.0376</f>
        <v>257120.5312</v>
      </c>
      <c r="G49" s="10">
        <f>0.034*B49</f>
        <v>232502.60800000001</v>
      </c>
      <c r="H49" s="31">
        <f>SUM(C49:G49)</f>
        <v>5217779.6293183127</v>
      </c>
      <c r="I49" s="32">
        <f>C49/H49</f>
        <v>0.55198794327611655</v>
      </c>
      <c r="J49" s="34">
        <f>D22/H49</f>
        <v>0.30314618714678276</v>
      </c>
      <c r="K49" s="34">
        <f>E49/H49</f>
        <v>5.1028418786951663E-2</v>
      </c>
      <c r="L49" s="30">
        <f>SUM(F49+G49)/H49</f>
        <v>9.3837450790149171E-2</v>
      </c>
    </row>
    <row r="50" spans="1:12">
      <c r="A50" s="1" t="s">
        <v>12</v>
      </c>
      <c r="B50" s="21">
        <f>B23</f>
        <v>16868905</v>
      </c>
      <c r="C50" s="10">
        <f ca="1">schiedam!C19</f>
        <v>7736294.1144793686</v>
      </c>
      <c r="D50" s="27">
        <f ca="1">D23</f>
        <v>4162482.4</v>
      </c>
      <c r="E50" s="25">
        <f ca="1">schiedam!C11</f>
        <v>592142.30137841776</v>
      </c>
      <c r="F50" s="10">
        <f>B50*0.0376</f>
        <v>634270.82799999998</v>
      </c>
      <c r="G50" s="10">
        <f>0.034*B50</f>
        <v>573542.77</v>
      </c>
      <c r="H50" s="31">
        <f>SUM(C50:G50)</f>
        <v>13698732.413857786</v>
      </c>
      <c r="I50" s="32">
        <f>C50/H50</f>
        <v>0.56474525384941821</v>
      </c>
      <c r="J50" s="34">
        <f>D23/H50</f>
        <v>0.30385894652480311</v>
      </c>
      <c r="K50" s="34">
        <f>E50/H50</f>
        <v>4.3226065265673796E-2</v>
      </c>
      <c r="L50" s="30">
        <f>SUM(F50+G50)/H50</f>
        <v>8.8169734360104932E-2</v>
      </c>
    </row>
    <row r="51" spans="1:12">
      <c r="A51" s="1" t="s">
        <v>13</v>
      </c>
      <c r="B51" s="21">
        <f>B24</f>
        <v>16401503</v>
      </c>
      <c r="C51" s="10">
        <f ca="1">vlaardingen!C19</f>
        <v>7748411.9362288835</v>
      </c>
      <c r="D51" s="27">
        <f ca="1">D24</f>
        <v>3506659.4000000004</v>
      </c>
      <c r="E51" s="25">
        <f ca="1">vlaardingen!C11</f>
        <v>819528.30267047766</v>
      </c>
      <c r="F51" s="10">
        <f>B51*0.0376</f>
        <v>616696.51280000003</v>
      </c>
      <c r="G51" s="10">
        <f>0.034*B51</f>
        <v>557651.10200000007</v>
      </c>
      <c r="H51" s="31">
        <f>SUM(C51:G51)</f>
        <v>13248947.253699362</v>
      </c>
      <c r="I51" s="32">
        <f>C51/H51</f>
        <v>0.58483227292382622</v>
      </c>
      <c r="J51" s="34">
        <f>D24/H51</f>
        <v>0.26467456869230671</v>
      </c>
      <c r="K51" s="34">
        <f>E51/H51</f>
        <v>6.1856107279893463E-2</v>
      </c>
      <c r="L51" s="30">
        <f>SUM(F51+G51)/H51</f>
        <v>8.8637051103973533E-2</v>
      </c>
    </row>
    <row r="52" spans="1:12">
      <c r="A52" s="1"/>
      <c r="B52" s="11"/>
      <c r="D52" s="25"/>
      <c r="F52" s="10"/>
      <c r="G52" s="10"/>
      <c r="H52" s="24"/>
      <c r="I52" s="28"/>
      <c r="J52" s="34"/>
      <c r="K52" s="32"/>
    </row>
    <row r="53" spans="1:12">
      <c r="A53" s="1" t="s">
        <v>14</v>
      </c>
      <c r="B53" s="21">
        <f>B26</f>
        <v>153032142</v>
      </c>
      <c r="C53" s="10">
        <f ca="1">rotterdam!C19</f>
        <v>72456607.353380144</v>
      </c>
      <c r="D53" s="27">
        <f ca="1">D26</f>
        <v>30101177</v>
      </c>
      <c r="E53" s="25">
        <f ca="1">rotterdam!C11</f>
        <v>10467324.430267194</v>
      </c>
      <c r="F53" s="10">
        <f>B53*0.0376</f>
        <v>5754008.5392000005</v>
      </c>
      <c r="G53" s="10">
        <f>0.034*B53</f>
        <v>5203092.8280000007</v>
      </c>
      <c r="H53" s="31">
        <f>SUM(C53:G53)</f>
        <v>123982210.15084733</v>
      </c>
      <c r="I53" s="32">
        <f>C53/H53</f>
        <v>0.58441132211809466</v>
      </c>
      <c r="J53" s="34">
        <f>D26/H53</f>
        <v>0.24278625912037172</v>
      </c>
      <c r="K53" s="34">
        <f>E53/H53</f>
        <v>8.4426019003305028E-2</v>
      </c>
      <c r="L53" s="30">
        <f>SUM(F53+G53)/H53</f>
        <v>8.8376399758228683E-2</v>
      </c>
    </row>
    <row r="54" spans="1:12">
      <c r="A54" s="1"/>
      <c r="B54" s="11"/>
      <c r="D54" s="25"/>
      <c r="F54" s="10"/>
      <c r="G54" s="10"/>
      <c r="H54" s="24"/>
      <c r="I54" s="28"/>
      <c r="J54" s="35"/>
      <c r="K54" s="30"/>
    </row>
    <row r="55" spans="1:12">
      <c r="A55" s="1" t="s">
        <v>25</v>
      </c>
      <c r="B55" s="11">
        <f>B28</f>
        <v>294781354</v>
      </c>
      <c r="C55" s="26">
        <f>SUM(C33:C53)</f>
        <v>128892870.50664118</v>
      </c>
      <c r="D55" s="26">
        <f>SUM(D33:D53)</f>
        <v>72094547.5</v>
      </c>
      <c r="E55" s="25">
        <f>SUM(E33:E53)</f>
        <v>16953375.965190399</v>
      </c>
      <c r="F55" s="10">
        <f>B55*0.0376</f>
        <v>11083778.910400001</v>
      </c>
      <c r="G55" s="10">
        <f>SUM(G33:G53)</f>
        <v>11238711.357999999</v>
      </c>
      <c r="H55" s="24">
        <f>SUM(C55:G55)</f>
        <v>240263284.2402316</v>
      </c>
      <c r="I55" s="32">
        <f>C55/H55</f>
        <v>0.53646511540134156</v>
      </c>
      <c r="J55" s="34">
        <f>D28/H55</f>
        <v>0.30006477156083056</v>
      </c>
      <c r="K55" s="34">
        <f>E55/H55</f>
        <v>7.0561659134898272E-2</v>
      </c>
      <c r="L55" s="30">
        <f>SUM(F55+G55)/H55</f>
        <v>9.2908453902929469E-2</v>
      </c>
    </row>
  </sheetData>
  <phoneticPr fontId="4" type="noConversion"/>
  <pageMargins left="0.75000000000000011" right="0.75000000000000011" top="1" bottom="1" header="0.5" footer="0.5"/>
  <pageSetup paperSize="9" scale="40" orientation="landscape" horizontalDpi="4294967292" verticalDpi="4294967292"/>
</worksheet>
</file>

<file path=xl/worksheets/sheet2.xml><?xml version="1.0" encoding="utf-8"?>
<worksheet xmlns="http://schemas.openxmlformats.org/spreadsheetml/2006/main" xmlns:r="http://schemas.openxmlformats.org/officeDocument/2006/relationships">
  <dimension ref="A1:H44"/>
  <sheetViews>
    <sheetView tabSelected="1" topLeftCell="A4" workbookViewId="0">
      <selection activeCell="F35" sqref="F35"/>
    </sheetView>
  </sheetViews>
  <sheetFormatPr defaultColWidth="11" defaultRowHeight="15.75"/>
  <cols>
    <col min="1" max="1" width="34.625" bestFit="1" customWidth="1"/>
    <col min="2" max="2" width="16.5" bestFit="1" customWidth="1"/>
    <col min="3" max="3" width="14.125" bestFit="1" customWidth="1"/>
    <col min="4" max="4" width="13.125" bestFit="1" customWidth="1"/>
    <col min="5" max="5" width="15.625" hidden="1" customWidth="1"/>
    <col min="6" max="6" width="14.125" bestFit="1" customWidth="1"/>
    <col min="7" max="8" width="11" bestFit="1" customWidth="1"/>
  </cols>
  <sheetData>
    <row r="1" spans="1:8" ht="18.75">
      <c r="A1" s="107" t="s">
        <v>206</v>
      </c>
    </row>
    <row r="3" spans="1:8">
      <c r="A3" s="44"/>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albrandswaard!B5+hellevoetsluis!B5+rotterdam!B5+vlaardingen!B5+schiedam!B5+maassluis!B5+lansingerland!B5+'capelle aan den ijssel'!B5+'krimpen aan den IJssel'!B5+'goeree-overflakkee'!B5+westvoorne!B5+brielle!B5+bernisse!B5+spijkenisse!B5+ridderkerk!B5+barendrecht!B5</f>
        <v>72094547.499999985</v>
      </c>
      <c r="C5" s="54">
        <f>SUM(C6:C10)</f>
        <v>69793251.598766655</v>
      </c>
      <c r="D5" s="54">
        <f>SUM(D6:D10)</f>
        <v>2301295.9012333336</v>
      </c>
      <c r="E5" s="54">
        <v>0</v>
      </c>
      <c r="F5" s="54">
        <f>SUM(C5:E5)</f>
        <v>72094547.499999985</v>
      </c>
      <c r="G5" s="58">
        <f>F5/F33</f>
        <v>0.24425306736133146</v>
      </c>
      <c r="H5" s="54">
        <f>F5/B38</f>
        <v>280.54318006708633</v>
      </c>
    </row>
    <row r="6" spans="1:8">
      <c r="A6" s="62" t="s">
        <v>106</v>
      </c>
      <c r="B6" s="50"/>
      <c r="C6" s="55">
        <f ca="1">begroting!F55/100*72.8</f>
        <v>8068991.0467712004</v>
      </c>
      <c r="D6" s="55">
        <v>0</v>
      </c>
      <c r="E6" s="55">
        <v>0</v>
      </c>
      <c r="F6" s="55">
        <f>SUM(C6:E6)</f>
        <v>8068991.0467712004</v>
      </c>
      <c r="G6" s="59">
        <f>F6/F33</f>
        <v>2.7337376847881414E-2</v>
      </c>
      <c r="H6" s="55">
        <f>F6/B38</f>
        <v>31.399051477423324</v>
      </c>
    </row>
    <row r="7" spans="1:8">
      <c r="A7" s="62" t="s">
        <v>54</v>
      </c>
      <c r="B7" s="51"/>
      <c r="C7" s="132">
        <v>0</v>
      </c>
      <c r="D7" s="55">
        <f ca="1">rotterdam!D7+vlaardingen!D7+schiedam!D7+maassluis!D7+lansingerland!D7+'capelle aan den ijssel'!D7+'krimpen aan den IJssel'!D7+'goeree-overflakkee'!D7+westvoorne!D7+hellevoetsluis!D7+brielle!D7+bernisse!D7+spijkenisse!D7+ridderkerk!D7+barendrecht!D7+albrandswaard!D7</f>
        <v>2301295.9012333336</v>
      </c>
      <c r="E7" s="55">
        <v>0</v>
      </c>
      <c r="F7" s="55">
        <f>SUM(D7:E7)</f>
        <v>2301295.9012333336</v>
      </c>
      <c r="G7" s="59">
        <f>F7/F33</f>
        <v>7.7966864662310491E-3</v>
      </c>
      <c r="H7" s="55">
        <f>F7/B38</f>
        <v>8.9550859641271909</v>
      </c>
    </row>
    <row r="8" spans="1:8">
      <c r="A8" s="62" t="s">
        <v>84</v>
      </c>
      <c r="B8" s="51"/>
      <c r="C8" s="55">
        <f ca="1">organisatiekosten!D20/3</f>
        <v>500611</v>
      </c>
      <c r="D8" s="55">
        <v>0</v>
      </c>
      <c r="E8" s="55">
        <v>0</v>
      </c>
      <c r="F8" s="55">
        <f>SUM(C8:E8)</f>
        <v>500611</v>
      </c>
      <c r="G8" s="59">
        <f>F8/F33</f>
        <v>1.6960474341672445E-3</v>
      </c>
      <c r="H8" s="55">
        <f>F8/B38</f>
        <v>1.948039162275957</v>
      </c>
    </row>
    <row r="9" spans="1:8">
      <c r="A9" s="62" t="s">
        <v>68</v>
      </c>
      <c r="B9" s="51"/>
      <c r="C9" s="55">
        <f>B5/100</f>
        <v>720945.47499999986</v>
      </c>
      <c r="D9" s="55">
        <v>0</v>
      </c>
      <c r="E9" s="55">
        <v>0</v>
      </c>
      <c r="F9" s="55">
        <f t="shared" ref="F9:F18" si="0">SUM(C9:E9)</f>
        <v>720945.47499999986</v>
      </c>
      <c r="G9" s="59">
        <f>F9/F33</f>
        <v>2.4425306736133145E-3</v>
      </c>
      <c r="H9" s="55">
        <f>F9/B38</f>
        <v>2.8054318006708634</v>
      </c>
    </row>
    <row r="10" spans="1:8">
      <c r="A10" s="63" t="s">
        <v>53</v>
      </c>
      <c r="B10" s="53"/>
      <c r="C10" s="56">
        <f>B5-C6-D7-C9-C8</f>
        <v>60502704.076995455</v>
      </c>
      <c r="D10" s="56">
        <v>0</v>
      </c>
      <c r="E10" s="56">
        <v>0</v>
      </c>
      <c r="F10" s="56">
        <f t="shared" si="0"/>
        <v>60502704.076995455</v>
      </c>
      <c r="G10" s="60">
        <f>F10/F33</f>
        <v>0.20498042593943844</v>
      </c>
      <c r="H10" s="56">
        <f>F10/B38</f>
        <v>235.43557166258904</v>
      </c>
    </row>
    <row r="11" spans="1:8">
      <c r="A11" s="82" t="s">
        <v>55</v>
      </c>
      <c r="B11" s="65">
        <f ca="1">albrandswaard!B11+hellevoetsluis!B11+rotterdam!B11+vlaardingen!B11+schiedam!B11+maassluis!B11+lansingerland!B11+'capelle aan den ijssel'!B11+'krimpen aan den IJssel'!B11+'goeree-overflakkee'!B11+westvoorne!B11+brielle!B11+bernisse!B11+spijkenisse!B11+ridderkerk!B11+barendrecht!B11</f>
        <v>65844672.899999991</v>
      </c>
      <c r="C11" s="72">
        <f>SUM(C12:C18)</f>
        <v>16994953.530409601</v>
      </c>
      <c r="D11" s="72">
        <f>SUM(D12:D18)</f>
        <v>48849719.369590387</v>
      </c>
      <c r="E11" s="72">
        <f>SUM(E12:E18)</f>
        <v>0</v>
      </c>
      <c r="F11" s="72">
        <f t="shared" si="0"/>
        <v>65844672.899999991</v>
      </c>
      <c r="G11" s="79">
        <f>F11/F33</f>
        <v>0.22307877478846147</v>
      </c>
      <c r="H11" s="72">
        <f>F11/B38</f>
        <v>256.22289849094483</v>
      </c>
    </row>
    <row r="12" spans="1:8">
      <c r="A12" s="83" t="s">
        <v>106</v>
      </c>
      <c r="B12" s="67"/>
      <c r="C12" s="73">
        <f ca="1">begroting!F55/100*17.4</f>
        <v>1928577.5304096001</v>
      </c>
      <c r="D12" s="73">
        <v>0</v>
      </c>
      <c r="E12" s="128">
        <v>0</v>
      </c>
      <c r="F12" s="73">
        <f>SUM(C12:D12)</f>
        <v>1928577.5304096001</v>
      </c>
      <c r="G12" s="80">
        <f>F12/F33</f>
        <v>6.5339334773782502E-3</v>
      </c>
      <c r="H12" s="73">
        <f>F12/B38</f>
        <v>7.5047183476259045</v>
      </c>
    </row>
    <row r="13" spans="1:8">
      <c r="A13" s="83" t="s">
        <v>84</v>
      </c>
      <c r="B13" s="67"/>
      <c r="C13" s="73">
        <f ca="1">organisatiekosten!D20/3</f>
        <v>500611</v>
      </c>
      <c r="D13" s="73">
        <v>0</v>
      </c>
      <c r="E13" s="128">
        <v>0</v>
      </c>
      <c r="F13" s="73">
        <f>SUM(C13:D13)</f>
        <v>500611</v>
      </c>
      <c r="G13" s="80">
        <f>F13/F33</f>
        <v>1.6960474341672445E-3</v>
      </c>
      <c r="H13" s="73">
        <f>F13/B38</f>
        <v>1.948039162275957</v>
      </c>
    </row>
    <row r="14" spans="1:8">
      <c r="A14" s="83" t="s">
        <v>54</v>
      </c>
      <c r="B14" s="68"/>
      <c r="C14" s="73">
        <v>0</v>
      </c>
      <c r="D14" s="73">
        <f ca="1">rotterdam!D13+vlaardingen!D14+schiedam!D13+maassluis!D13+lansingerland!D13+'capelle aan den ijssel'!D13+'krimpen aan den IJssel'!D13+'goeree-overflakkee'!D13+westvoorne!D13+hellevoetsluis!D13+brielle!D13+bernisse!D13+spijkenisse!D13+ridderkerk!D13+barendrecht!D13+albrandswaard!D13</f>
        <v>2012111.837033334</v>
      </c>
      <c r="E14" s="128">
        <v>0</v>
      </c>
      <c r="F14" s="73">
        <f>SUM(C14:D14)</f>
        <v>2012111.837033334</v>
      </c>
      <c r="G14" s="80">
        <f>F14/F33</f>
        <v>6.8169439314316443E-3</v>
      </c>
      <c r="H14" s="73">
        <f>F14/B38</f>
        <v>7.8297773269463775</v>
      </c>
    </row>
    <row r="15" spans="1:8">
      <c r="A15" s="83" t="s">
        <v>68</v>
      </c>
      <c r="B15" s="68"/>
      <c r="C15" s="73">
        <v>0</v>
      </c>
      <c r="D15" s="73">
        <f>B11/100</f>
        <v>658446.72899999993</v>
      </c>
      <c r="E15" s="128">
        <v>0</v>
      </c>
      <c r="F15" s="73">
        <f>SUM(C15:D15)</f>
        <v>658446.72899999993</v>
      </c>
      <c r="G15" s="80">
        <f>F15/F33</f>
        <v>2.2307877478846146E-3</v>
      </c>
      <c r="H15" s="73">
        <f>F15/B38</f>
        <v>2.5622289849094488</v>
      </c>
    </row>
    <row r="16" spans="1:8">
      <c r="A16" s="83" t="s">
        <v>56</v>
      </c>
      <c r="B16" s="69"/>
      <c r="C16" s="73">
        <v>0</v>
      </c>
      <c r="D16" s="73">
        <f>B11-C11-D14-D15</f>
        <v>46179160.803557053</v>
      </c>
      <c r="E16" s="73">
        <v>0</v>
      </c>
      <c r="F16" s="73">
        <f t="shared" si="0"/>
        <v>46179160.803557053</v>
      </c>
      <c r="G16" s="80">
        <f>F16/F33</f>
        <v>0.15645290893102534</v>
      </c>
      <c r="H16" s="73">
        <f>F16/B38</f>
        <v>179.69803645219142</v>
      </c>
    </row>
    <row r="17" spans="1:8">
      <c r="A17" s="83" t="s">
        <v>222</v>
      </c>
      <c r="B17" s="226"/>
      <c r="C17" s="73">
        <f ca="1">rotterdam!C17+vlaardingen!C17+schiedam!C17+maassluis!C17+lansingerland!C17+'capelle aan den ijssel'!C17+'krimpen aan den IJssel'!C17+'goeree-overflakkee'!C17+westvoorne!C17+hellevoetsluis!C17+brielle!C17+bernisse!C17+spijkenisse!C17+ridderkerk!C17+barendrecht!C17+albrandswaard!C17</f>
        <v>5500000</v>
      </c>
      <c r="D17" s="73">
        <v>0</v>
      </c>
      <c r="E17" s="73"/>
      <c r="F17" s="73">
        <f t="shared" si="0"/>
        <v>5500000</v>
      </c>
      <c r="G17" s="80">
        <f>F17/F33</f>
        <v>1.8633751331712335E-2</v>
      </c>
      <c r="H17" s="73">
        <f>F17/B38</f>
        <v>21.402277202294325</v>
      </c>
    </row>
    <row r="18" spans="1:8">
      <c r="A18" s="84" t="s">
        <v>57</v>
      </c>
      <c r="B18" s="71"/>
      <c r="C18" s="75">
        <f ca="1">hellevoetsluis!C18+rotterdam!C18+vlaardingen!C18+schiedam!C18+maassluis!C18+lansingerland!C18+'capelle aan den ijssel'!C18+'krimpen aan den IJssel'!C18+'goeree-overflakkee'!C18+westvoorne!C18+brielle!C18+bernisse!C18+spijkenisse!C18+ridderkerk!C18+barendrecht!C18+albrandswaard!C18</f>
        <v>9065765</v>
      </c>
      <c r="D18" s="75">
        <v>0</v>
      </c>
      <c r="E18" s="75">
        <v>0</v>
      </c>
      <c r="F18" s="75">
        <f t="shared" si="0"/>
        <v>9065765</v>
      </c>
      <c r="G18" s="81">
        <f>F18/F33</f>
        <v>3.0714401934862016E-2</v>
      </c>
      <c r="H18" s="75">
        <f>F18/B38</f>
        <v>35.277821014701416</v>
      </c>
    </row>
    <row r="19" spans="1:8">
      <c r="A19" s="85" t="s">
        <v>223</v>
      </c>
      <c r="B19" s="111">
        <f ca="1">albrandswaard!B19+hellevoetsluis!B19+rotterdam!B19+vlaardingen!B19+schiedam!B19+maassluis!B19+lansingerland!B19+'capelle aan den ijssel'!B19+'krimpen aan den IJssel'!B19+'goeree-overflakkee'!B19+westvoorne!B19+brielle!B19+bernisse!B19+spijkenisse!B19+ridderkerk!B19+barendrecht!B19</f>
        <v>156846237.79999998</v>
      </c>
      <c r="C19" s="96">
        <f ca="1">SUM(C20:C32)</f>
        <v>129146853.50664115</v>
      </c>
      <c r="D19" s="96">
        <f ca="1">SUM(D20:D32)</f>
        <v>28077251.077721048</v>
      </c>
      <c r="E19" s="96">
        <f>SUM(E20:E32)</f>
        <v>0</v>
      </c>
      <c r="F19" s="96">
        <f>SUM(E19+D19+C19)</f>
        <v>157224104.58436221</v>
      </c>
      <c r="G19" s="103">
        <f>F19/F33</f>
        <v>0.53266815785020705</v>
      </c>
      <c r="H19" s="220">
        <f>F19/B38</f>
        <v>611.80979439946066</v>
      </c>
    </row>
    <row r="20" spans="1:8">
      <c r="A20" s="86" t="s">
        <v>105</v>
      </c>
      <c r="B20" s="90"/>
      <c r="C20" s="98">
        <f ca="1">hellevoetsluis!C20+rotterdam!C20+vlaardingen!C20+schiedam!C20+maassluis!C20+lansingerland!C20+'capelle aan den ijssel'!C20+'krimpen aan den IJssel'!C20+'goeree-overflakkee'!C20+westvoorne!C20+brielle!C20+bernisse!C20+spijkenisse!C20+ridderkerk!C20+barendrecht!C20+albrandswaard!C20</f>
        <v>1013056.5342484716</v>
      </c>
      <c r="D20" s="98">
        <v>0</v>
      </c>
      <c r="E20" s="129">
        <v>0</v>
      </c>
      <c r="F20" s="99">
        <f>SUM(+D20+C20)</f>
        <v>1013056.5342484716</v>
      </c>
      <c r="G20" s="104">
        <f>F20/F33</f>
        <v>3.432189735300426E-3</v>
      </c>
      <c r="H20" s="98">
        <f>F20/B38</f>
        <v>3.9421303213784298</v>
      </c>
    </row>
    <row r="21" spans="1:8">
      <c r="A21" s="86" t="s">
        <v>68</v>
      </c>
      <c r="B21" s="90"/>
      <c r="C21" s="97">
        <v>0</v>
      </c>
      <c r="D21" s="98">
        <f ca="1">hellevoetsluis!D21+rotterdam!D21+vlaardingen!D21+schiedam!D21+maassluis!D21+lansingerland!D21+'capelle aan den ijssel'!D21+'krimpen aan den IJssel'!D21+'goeree-overflakkee'!D21+westvoorne!D21+brielle!D21+bernisse!D21+spijkenisse!D21+ridderkerk!D21+barendrecht!D21+albrandswaard!D21</f>
        <v>1568462.3779999998</v>
      </c>
      <c r="E21" s="129">
        <v>0</v>
      </c>
      <c r="F21" s="99">
        <f>SUM(C21+D21)</f>
        <v>1568462.3779999998</v>
      </c>
      <c r="G21" s="104">
        <f>F21/F33</f>
        <v>5.313879622690581E-3</v>
      </c>
      <c r="H21" s="98">
        <f>F21/B38</f>
        <v>6.1033939264228616</v>
      </c>
    </row>
    <row r="22" spans="1:8">
      <c r="A22" s="86" t="s">
        <v>54</v>
      </c>
      <c r="B22" s="88"/>
      <c r="C22" s="98">
        <v>0</v>
      </c>
      <c r="D22" s="98">
        <f ca="1">rotterdam!D22+vlaardingen!D22+schiedam!D22+maassluis!D22+lansingerland!D22+'capelle aan den ijssel'!D22+'krimpen aan den IJssel'!D22+'goeree-overflakkee'!D22+westvoorne!D22+hellevoetsluis!D22+brielle!D22+bernisse!D22+spijkenisse!D22+ridderkerk!D22+barendrecht!D22+albrandswaard!D22</f>
        <v>5488528.7738016006</v>
      </c>
      <c r="E22" s="129">
        <v>0</v>
      </c>
      <c r="F22" s="99">
        <f>SUM(D22+C22)</f>
        <v>5488528.7738016006</v>
      </c>
      <c r="G22" s="104">
        <f>F22/F33</f>
        <v>1.8594887335994008E-2</v>
      </c>
      <c r="H22" s="98">
        <f>F22/B38</f>
        <v>21.35763895448553</v>
      </c>
    </row>
    <row r="23" spans="1:8">
      <c r="A23" s="86" t="s">
        <v>84</v>
      </c>
      <c r="B23" s="88"/>
      <c r="C23" s="98">
        <f ca="1">organisatiekosten!D20/3</f>
        <v>500611</v>
      </c>
      <c r="D23" s="98">
        <v>0</v>
      </c>
      <c r="E23" s="129">
        <v>0</v>
      </c>
      <c r="F23" s="99">
        <f>SUM(D23+C23)</f>
        <v>500611</v>
      </c>
      <c r="G23" s="104">
        <f>F23/F33</f>
        <v>1.6960474341672445E-3</v>
      </c>
      <c r="H23" s="98">
        <f>F23/B38</f>
        <v>1.948039162275957</v>
      </c>
    </row>
    <row r="24" spans="1:8">
      <c r="A24" s="87" t="s">
        <v>192</v>
      </c>
      <c r="B24" s="91"/>
      <c r="C24" s="98">
        <v>0</v>
      </c>
      <c r="D24" s="98">
        <f ca="1">hellevoetsluis!D24+rotterdam!D24+vlaardingen!D24+schiedam!D24+maassluis!D24+lansingerland!D24+'capelle aan den ijssel'!D24+'krimpen aan den IJssel'!D24+'goeree-overflakkee'!D24+westvoorne!D24+brielle!D24+bernisse!D24+spijkenisse!D24+ridderkerk!D24+barendrecht!D24+albrandswaard!D24</f>
        <v>7606196.7004302926</v>
      </c>
      <c r="E24" s="99">
        <v>0</v>
      </c>
      <c r="F24" s="99">
        <f t="shared" ref="F24:F33" si="1">SUM(E24+D24+C24)</f>
        <v>7606196.7004302926</v>
      </c>
      <c r="G24" s="104">
        <f>F24/F33</f>
        <v>2.57694505265289E-2</v>
      </c>
      <c r="H24" s="98">
        <f>F24/B38</f>
        <v>29.598169134142829</v>
      </c>
    </row>
    <row r="25" spans="1:8">
      <c r="A25" s="86" t="s">
        <v>58</v>
      </c>
      <c r="B25" s="92"/>
      <c r="C25" s="98">
        <f ca="1">hellevoetsluis!C25+rotterdam!C25+vlaardingen!C25+schiedam!C25+maassluis!C25+lansingerland!C25+'capelle aan den ijssel'!C25+'krimpen aan den IJssel'!C25+'goeree-overflakkee'!C25+westvoorne!C25+brielle!C25+bernisse!C25+spijkenisse!C25+ridderkerk!C25+barendrecht!C25+albrandswaard!C25</f>
        <v>810804.97547563422</v>
      </c>
      <c r="D25" s="98">
        <v>0</v>
      </c>
      <c r="E25" s="98">
        <v>0</v>
      </c>
      <c r="F25" s="99">
        <f t="shared" si="1"/>
        <v>810804.97547563422</v>
      </c>
      <c r="G25" s="104">
        <f>F25/F33</f>
        <v>2.7469705984596521E-3</v>
      </c>
      <c r="H25" s="98">
        <f>F25/B38</f>
        <v>3.1551041531143591</v>
      </c>
    </row>
    <row r="26" spans="1:8">
      <c r="A26" s="86" t="s">
        <v>59</v>
      </c>
      <c r="B26" s="92"/>
      <c r="C26" s="98">
        <f ca="1">hellevoetsluis!C26+rotterdam!C26+vlaardingen!C26+schiedam!C26+maassluis!C26+lansingerland!C26+'capelle aan den ijssel'!C26+'krimpen aan den IJssel'!C26+'goeree-overflakkee'!C26+westvoorne!C26+brielle!C26+bernisse!C26+spijkenisse!C26+ridderkerk!C26+barendrecht!C26+albrandswaard!C26+253983</f>
        <v>40829459.347062074</v>
      </c>
      <c r="D26" s="98">
        <v>0</v>
      </c>
      <c r="E26" s="98">
        <v>0</v>
      </c>
      <c r="F26" s="99">
        <f t="shared" si="1"/>
        <v>40829459.347062074</v>
      </c>
      <c r="G26" s="104">
        <f>F26/F33</f>
        <v>0.13832836226934775</v>
      </c>
      <c r="H26" s="98">
        <f>F26/B38</f>
        <v>158.88061944829627</v>
      </c>
    </row>
    <row r="27" spans="1:8">
      <c r="A27" s="86" t="s">
        <v>60</v>
      </c>
      <c r="B27" s="92"/>
      <c r="C27" s="98">
        <f ca="1">hellevoetsluis!C27+rotterdam!C27+vlaardingen!C27+schiedam!C27+maassluis!C27+lansingerland!C27+'capelle aan den ijssel'!C27+'krimpen aan den IJssel'!C27+'goeree-overflakkee'!C27+westvoorne!C27+brielle!C27+bernisse!C27+spijkenisse!C27+ridderkerk!C27+barendrecht!C27+albrandswaard!C27</f>
        <v>4292022</v>
      </c>
      <c r="D27" s="98">
        <v>0</v>
      </c>
      <c r="E27" s="98">
        <v>0</v>
      </c>
      <c r="F27" s="99">
        <f t="shared" si="1"/>
        <v>4292022</v>
      </c>
      <c r="G27" s="104">
        <f>F27/F33</f>
        <v>1.4541176483316117E-2</v>
      </c>
      <c r="H27" s="98">
        <f>F27/B38</f>
        <v>16.701644473153763</v>
      </c>
    </row>
    <row r="28" spans="1:8">
      <c r="A28" s="87" t="s">
        <v>61</v>
      </c>
      <c r="B28" s="93"/>
      <c r="C28" s="101">
        <f ca="1">rotterdam!C28+vlaardingen!C28+schiedam!C28+maassluis!C28+lansingerland!C28+'capelle aan den ijssel'!C28+'krimpen aan den IJssel'!C28+'goeree-overflakkee'!C28+westvoorne!C28+hellevoetsluis!C28+brielle!C28+bernisse!C28+spijkenisse!C28+ridderkerk!C28+barendrecht!C28+albrandswaard!C28</f>
        <v>58067292.394773141</v>
      </c>
      <c r="D28" s="101">
        <f ca="1">albrandswaard!D28+barendrecht!D28+ridderkerk!D28+spijkenisse!D28+bernisse!D28+brielle!D28+hellevoetsluis!D28+westvoorne!D28+'goeree-overflakkee'!D28+'krimpen aan den IJssel'!D28+'capelle aan den ijssel'!D28+lansingerland!D28+maassluis!D28+schiedam!D28+vlaardingen!D28+rotterdam!D28</f>
        <v>13414063.225489154</v>
      </c>
      <c r="E28" s="98">
        <v>0</v>
      </c>
      <c r="F28" s="99">
        <f>SUM(D28+C28)</f>
        <v>71481355.620262295</v>
      </c>
      <c r="G28" s="104">
        <f>F28/F33</f>
        <v>0.24217560099666649</v>
      </c>
      <c r="H28" s="98">
        <f>F28/B38</f>
        <v>278.15705232375143</v>
      </c>
    </row>
    <row r="29" spans="1:8">
      <c r="A29" s="216" t="s">
        <v>198</v>
      </c>
      <c r="B29" s="93"/>
      <c r="C29" s="99">
        <f ca="1">rotterdam!C29+vlaardingen!C29+schiedam!C29+maassluis!C29+lansingerland!C29+'capelle aan den ijssel'!C29+'krimpen aan den IJssel'!C29+'goeree-overflakkee'!C29+westvoorne!C29+hellevoetsluis!C29+brielle!C29+bernisse!C29+spijkenisse!C29+ridderkerk!C29+barendrecht!C29+albrandswaard!C29</f>
        <v>5264400</v>
      </c>
      <c r="D29" s="99"/>
      <c r="E29" s="218"/>
      <c r="F29" s="99">
        <f>SUM(C29+D29)</f>
        <v>5264400</v>
      </c>
      <c r="G29" s="104">
        <f>F29/F33</f>
        <v>1.7835549183757533E-2</v>
      </c>
      <c r="H29" s="98">
        <f>F29/B38</f>
        <v>20.485481473410591</v>
      </c>
    </row>
    <row r="30" spans="1:8">
      <c r="A30" s="86" t="s">
        <v>62</v>
      </c>
      <c r="B30" s="92"/>
      <c r="C30" s="98">
        <f ca="1">hellevoetsluis!C30+rotterdam!C30+vlaardingen!C30+schiedam!C30+maassluis!C30+lansingerland!C30+'capelle aan den ijssel'!C30+'krimpen aan den IJssel'!C30+'goeree-overflakkee'!E30+westvoorne!C30+brielle!C30+bernisse!C30+spijkenisse!C30+ridderkerk!C30+barendrecht!C30+albrandswaard!C30</f>
        <v>727207.25508183322</v>
      </c>
      <c r="D30" s="98">
        <v>0</v>
      </c>
      <c r="E30" s="112">
        <v>0</v>
      </c>
      <c r="F30" s="99">
        <f>SUM(C30+D30)</f>
        <v>727207.25508183322</v>
      </c>
      <c r="G30" s="104">
        <f>F30/F33</f>
        <v>2.4637453014203603E-3</v>
      </c>
      <c r="H30" s="98">
        <f>F30/B38</f>
        <v>2.8297984103238094</v>
      </c>
    </row>
    <row r="31" spans="1:8">
      <c r="A31" s="87" t="s">
        <v>63</v>
      </c>
      <c r="B31" s="94"/>
      <c r="C31" s="98">
        <f ca="1">hellevoetsluis!C31+rotterdam!C31+vlaardingen!C31+schiedam!C31+maassluis!C31+lansingerland!C31+'capelle aan den ijssel'!C31+'krimpen aan den IJssel'!C31+'goeree-overflakkee'!C31+westvoorne!C31+brielle!C31+bernisse!C31+spijkenisse!C31+ridderkerk!C31+barendrecht!C31+albrandswaard!C31</f>
        <v>15678000</v>
      </c>
      <c r="D31" s="97">
        <v>0</v>
      </c>
      <c r="E31" s="97">
        <v>0</v>
      </c>
      <c r="F31" s="99">
        <f t="shared" si="1"/>
        <v>15678000</v>
      </c>
      <c r="G31" s="104">
        <f>F31/F33</f>
        <v>5.311635515974291E-2</v>
      </c>
      <c r="H31" s="98">
        <f>F31/B38</f>
        <v>61.00816399592189</v>
      </c>
    </row>
    <row r="32" spans="1:8">
      <c r="A32" s="138" t="s">
        <v>64</v>
      </c>
      <c r="B32" s="95"/>
      <c r="C32" s="100">
        <f ca="1">hellevoetsluis!C32+rotterdam!C32+vlaardingen!C32+schiedam!C32+maassluis!C32+lansingerland!C32+'capelle aan den ijssel'!C32+'krimpen aan den IJssel'!C32+'goeree-overflakkee'!C32+westvoorne!C32+brielle!C32+bernisse!C32+spijkenisse!C32+ridderkerk!C32+barendrecht!C32+albrandswaard!C32</f>
        <v>1964000</v>
      </c>
      <c r="D32" s="100">
        <v>0</v>
      </c>
      <c r="E32" s="100">
        <v>0</v>
      </c>
      <c r="F32" s="127">
        <f t="shared" si="1"/>
        <v>1964000</v>
      </c>
      <c r="G32" s="105">
        <f>F32/F33</f>
        <v>6.6539432028150962E-3</v>
      </c>
      <c r="H32" s="100">
        <f>F32/B38</f>
        <v>7.6425586227829188</v>
      </c>
    </row>
    <row r="33" spans="1:8">
      <c r="A33" s="39" t="s">
        <v>25</v>
      </c>
      <c r="B33" s="41">
        <f ca="1">SUM(B19+B5+B11)</f>
        <v>294785458.19999993</v>
      </c>
      <c r="C33" s="43">
        <f ca="1">SUM(C19+C5+C11)</f>
        <v>215935058.63581741</v>
      </c>
      <c r="D33" s="43">
        <f ca="1">SUM(D19+D5+D11)</f>
        <v>79228266.348544776</v>
      </c>
      <c r="E33" s="43">
        <f>SUM(E19+E5+E11)</f>
        <v>0</v>
      </c>
      <c r="F33" s="41">
        <f t="shared" si="1"/>
        <v>295163324.98436219</v>
      </c>
      <c r="G33" s="42">
        <f>F33/F33</f>
        <v>1</v>
      </c>
      <c r="H33" s="221">
        <f>F33/B38</f>
        <v>1148.5758729574918</v>
      </c>
    </row>
    <row r="34" spans="1:8">
      <c r="A34" s="39"/>
      <c r="B34" s="41"/>
      <c r="C34" s="43"/>
      <c r="D34" s="43"/>
      <c r="E34" s="43"/>
      <c r="F34" s="41"/>
      <c r="G34" s="42"/>
      <c r="H34" s="221"/>
    </row>
    <row r="35" spans="1:8">
      <c r="A35" s="281" t="s">
        <v>228</v>
      </c>
      <c r="B35" s="41"/>
      <c r="C35" s="43">
        <f ca="1">albrandswaard!C35+barendrecht!C35+ridderkerk!C35+spijkenisse!C35+bernisse!C35+brielle!C35+hellevoetsluis!C35+westvoorne!C35+'goeree-overflakkee'!C35+'krimpen aan den IJssel'!C35+'capelle aan den ijssel'!C35+lansingerland!C35+maassluis!C35+schiedam!C35+vlaardingen!C35+rotterdam!C35</f>
        <v>6469184.9528259467</v>
      </c>
      <c r="D35" s="43"/>
      <c r="E35" s="43"/>
      <c r="F35" s="41"/>
      <c r="G35" s="42"/>
      <c r="H35" s="221"/>
    </row>
    <row r="36" spans="1:8">
      <c r="B36" s="29"/>
      <c r="C36" s="29"/>
      <c r="D36" s="29"/>
      <c r="E36" s="29"/>
    </row>
    <row r="37" spans="1:8">
      <c r="A37" t="s">
        <v>65</v>
      </c>
      <c r="B37" s="29" t="s">
        <v>39</v>
      </c>
      <c r="C37" s="30">
        <f>C33/F33</f>
        <v>0.73157821571246251</v>
      </c>
      <c r="D37" s="30">
        <f>D33/F33</f>
        <v>0.26842178428753743</v>
      </c>
      <c r="E37" s="29"/>
      <c r="F37" s="30">
        <f>SUM(C37:D37)</f>
        <v>1</v>
      </c>
    </row>
    <row r="38" spans="1:8">
      <c r="A38" t="s">
        <v>66</v>
      </c>
      <c r="B38" s="28">
        <f ca="1">begroting!M28</f>
        <v>256982</v>
      </c>
      <c r="C38" s="29"/>
      <c r="E38" s="29"/>
    </row>
    <row r="39" spans="1:8">
      <c r="A39" t="s">
        <v>67</v>
      </c>
      <c r="B39" s="31">
        <f>SUM(B33)</f>
        <v>294785458.19999993</v>
      </c>
      <c r="C39" s="29"/>
      <c r="E39" s="29"/>
    </row>
    <row r="40" spans="1:8">
      <c r="A40" t="s">
        <v>51</v>
      </c>
      <c r="B40" s="31">
        <f>B39/B38</f>
        <v>1147.1054712003172</v>
      </c>
      <c r="C40" s="29"/>
      <c r="E40" s="29"/>
    </row>
    <row r="42" spans="1:8">
      <c r="A42" t="s">
        <v>114</v>
      </c>
      <c r="C42" s="24">
        <f>B33-F33</f>
        <v>-377866.78436225653</v>
      </c>
    </row>
    <row r="43" spans="1:8">
      <c r="A43" t="s">
        <v>39</v>
      </c>
      <c r="C43" s="267" t="s">
        <v>39</v>
      </c>
    </row>
    <row r="44" spans="1:8">
      <c r="A44" t="s">
        <v>39</v>
      </c>
      <c r="C44" s="24" t="s">
        <v>39</v>
      </c>
    </row>
  </sheetData>
  <phoneticPr fontId="4" type="noConversion"/>
  <pageMargins left="0.75" right="0.75" top="1" bottom="1" header="0.5" footer="0.5"/>
  <pageSetup paperSize="9" orientation="portrait" horizontalDpi="4294967292" verticalDpi="4294967292"/>
</worksheet>
</file>

<file path=xl/worksheets/sheet3.xml><?xml version="1.0" encoding="utf-8"?>
<worksheet xmlns="http://schemas.openxmlformats.org/spreadsheetml/2006/main" xmlns:r="http://schemas.openxmlformats.org/officeDocument/2006/relationships">
  <dimension ref="A1:I42"/>
  <sheetViews>
    <sheetView topLeftCell="A16" workbookViewId="0">
      <selection activeCell="G35" sqref="G35"/>
    </sheetView>
  </sheetViews>
  <sheetFormatPr defaultColWidth="11" defaultRowHeight="15.75"/>
  <cols>
    <col min="1" max="1" width="34.625" bestFit="1" customWidth="1"/>
    <col min="2" max="2" width="14.5" bestFit="1" customWidth="1"/>
    <col min="3" max="4" width="12.125" bestFit="1" customWidth="1"/>
    <col min="5" max="5" width="13.125" hidden="1" customWidth="1"/>
    <col min="6" max="6" width="12.125" bestFit="1" customWidth="1"/>
    <col min="7" max="7" width="11" bestFit="1" customWidth="1"/>
    <col min="8" max="8" width="8.125" bestFit="1" customWidth="1"/>
  </cols>
  <sheetData>
    <row r="1" spans="1:8" ht="21">
      <c r="A1" s="38" t="s">
        <v>70</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57">
        <f ca="1">begroting!D6</f>
        <v>2126100</v>
      </c>
      <c r="C5" s="54">
        <f ca="1">SUM(C6:C10)</f>
        <v>2064857.4800000002</v>
      </c>
      <c r="D5" s="54">
        <f>SUM(D6:D10)</f>
        <v>61242.520000000011</v>
      </c>
      <c r="E5" s="54">
        <v>0</v>
      </c>
      <c r="F5" s="54">
        <f>SUM(C5:E5)</f>
        <v>2126100</v>
      </c>
      <c r="G5" s="58">
        <f>F5/F33</f>
        <v>0.50690554599013571</v>
      </c>
      <c r="H5" s="54">
        <f>F5/B38</f>
        <v>373</v>
      </c>
    </row>
    <row r="6" spans="1:8">
      <c r="A6" s="62" t="s">
        <v>106</v>
      </c>
      <c r="B6" s="222"/>
      <c r="C6" s="55">
        <f ca="1">begroting!F33/100*72.8</f>
        <v>114454.1349952</v>
      </c>
      <c r="D6" s="55">
        <v>0</v>
      </c>
      <c r="E6" s="55">
        <v>0</v>
      </c>
      <c r="F6" s="55">
        <f>SUM(C6:E6)</f>
        <v>114454.1349952</v>
      </c>
      <c r="G6" s="59">
        <f>F6/F33</f>
        <v>2.7288197070020486E-2</v>
      </c>
      <c r="H6" s="55">
        <f>F6/B38</f>
        <v>20.079672806175438</v>
      </c>
    </row>
    <row r="7" spans="1:8">
      <c r="A7" s="62" t="s">
        <v>54</v>
      </c>
      <c r="B7" s="223"/>
      <c r="C7" s="132">
        <v>0</v>
      </c>
      <c r="D7" s="55">
        <f>B5*0.034-C8</f>
        <v>61242.520000000011</v>
      </c>
      <c r="E7" s="55">
        <v>0</v>
      </c>
      <c r="F7" s="55">
        <f>SUM(D7:E7)</f>
        <v>61242.520000000011</v>
      </c>
      <c r="G7" s="59">
        <f>F7/F33</f>
        <v>1.4601464201313115E-2</v>
      </c>
      <c r="H7" s="55">
        <f>F7/B38</f>
        <v>10.744301754385967</v>
      </c>
    </row>
    <row r="8" spans="1:8">
      <c r="A8" s="62" t="s">
        <v>84</v>
      </c>
      <c r="B8" s="223"/>
      <c r="C8" s="55">
        <f ca="1">organisatiekosten!D4/3</f>
        <v>11044.88</v>
      </c>
      <c r="D8" s="55">
        <v>0</v>
      </c>
      <c r="E8" s="55">
        <v>0</v>
      </c>
      <c r="F8" s="55">
        <f>SUM(C8:E8)</f>
        <v>11044.88</v>
      </c>
      <c r="G8" s="59">
        <f>F8/F33</f>
        <v>2.6333243623515028E-3</v>
      </c>
      <c r="H8" s="55">
        <f>F8/B38</f>
        <v>1.937698245614035</v>
      </c>
    </row>
    <row r="9" spans="1:8">
      <c r="A9" s="62" t="s">
        <v>68</v>
      </c>
      <c r="B9" s="223"/>
      <c r="C9" s="55">
        <f>B5/100</f>
        <v>21261</v>
      </c>
      <c r="D9" s="55">
        <v>0</v>
      </c>
      <c r="E9" s="55">
        <v>0</v>
      </c>
      <c r="F9" s="55">
        <f t="shared" ref="F9:F18" si="0">SUM(C9:E9)</f>
        <v>21261</v>
      </c>
      <c r="G9" s="59">
        <f>F9/F33</f>
        <v>5.0690554599013577E-3</v>
      </c>
      <c r="H9" s="55">
        <f>F9/B38</f>
        <v>3.73</v>
      </c>
    </row>
    <row r="10" spans="1:8">
      <c r="A10" s="63" t="s">
        <v>53</v>
      </c>
      <c r="B10" s="224"/>
      <c r="C10" s="56">
        <f>B5-C6-D7-C9-C8</f>
        <v>1918097.4650048001</v>
      </c>
      <c r="D10" s="56">
        <v>0</v>
      </c>
      <c r="E10" s="56">
        <v>0</v>
      </c>
      <c r="F10" s="56">
        <f t="shared" si="0"/>
        <v>1918097.4650048001</v>
      </c>
      <c r="G10" s="60">
        <f>F10/F33</f>
        <v>0.45731350489654932</v>
      </c>
      <c r="H10" s="56">
        <f>F10/B38</f>
        <v>336.50832719382458</v>
      </c>
    </row>
    <row r="11" spans="1:8">
      <c r="A11" s="82" t="s">
        <v>55</v>
      </c>
      <c r="B11" s="78">
        <f ca="1">begroting!E6</f>
        <v>775485.00000000012</v>
      </c>
      <c r="C11" s="72">
        <f ca="1">SUM(C12:C18)</f>
        <v>103176.87295344181</v>
      </c>
      <c r="D11" s="72">
        <f>SUM(D12:D18)</f>
        <v>672308.12704655831</v>
      </c>
      <c r="E11" s="72">
        <f>SUM(E12:E18)</f>
        <v>0</v>
      </c>
      <c r="F11" s="72">
        <f t="shared" si="0"/>
        <v>775485.00000000012</v>
      </c>
      <c r="G11" s="79">
        <f>F11/F33</f>
        <v>0.18489141965672379</v>
      </c>
      <c r="H11" s="72">
        <f>F11/B38</f>
        <v>136.05000000000001</v>
      </c>
    </row>
    <row r="12" spans="1:8">
      <c r="A12" s="83" t="s">
        <v>106</v>
      </c>
      <c r="B12" s="76"/>
      <c r="C12" s="73">
        <f ca="1">begroting!F33/100*17.4</f>
        <v>27355.7960016</v>
      </c>
      <c r="D12" s="128">
        <v>0</v>
      </c>
      <c r="E12" s="130">
        <v>0</v>
      </c>
      <c r="F12" s="73">
        <f>SUM(C12:C12)</f>
        <v>27355.7960016</v>
      </c>
      <c r="G12" s="80">
        <f>F12/F33</f>
        <v>6.5221789700323687E-3</v>
      </c>
      <c r="H12" s="73">
        <f>F12/B38</f>
        <v>4.7992624564210526</v>
      </c>
    </row>
    <row r="13" spans="1:8">
      <c r="A13" s="83" t="s">
        <v>54</v>
      </c>
      <c r="B13" s="225"/>
      <c r="C13" s="73">
        <v>0</v>
      </c>
      <c r="D13" s="73">
        <f>B11*0.034-C14</f>
        <v>15321.610000000006</v>
      </c>
      <c r="E13" s="128">
        <v>0</v>
      </c>
      <c r="F13" s="73">
        <f>SUM(C13:D13)</f>
        <v>15321.610000000006</v>
      </c>
      <c r="G13" s="80">
        <f>F13/F33</f>
        <v>3.6529839059771065E-3</v>
      </c>
      <c r="H13" s="73">
        <f>F13/B38</f>
        <v>2.688001754385966</v>
      </c>
    </row>
    <row r="14" spans="1:8">
      <c r="A14" s="83" t="s">
        <v>84</v>
      </c>
      <c r="B14" s="225"/>
      <c r="C14" s="73">
        <f ca="1">organisatiekosten!D4/3</f>
        <v>11044.88</v>
      </c>
      <c r="D14" s="73">
        <v>0</v>
      </c>
      <c r="E14" s="128">
        <v>0</v>
      </c>
      <c r="F14" s="73">
        <f>SUM(C14:D14)</f>
        <v>11044.88</v>
      </c>
      <c r="G14" s="80">
        <f>F14/F33</f>
        <v>2.6333243623515028E-3</v>
      </c>
      <c r="H14" s="73">
        <f>F14/B38</f>
        <v>1.937698245614035</v>
      </c>
    </row>
    <row r="15" spans="1:8">
      <c r="A15" s="83" t="s">
        <v>68</v>
      </c>
      <c r="B15" s="225"/>
      <c r="C15" s="73">
        <v>0</v>
      </c>
      <c r="D15" s="73">
        <v>7754</v>
      </c>
      <c r="E15" s="128">
        <v>0</v>
      </c>
      <c r="F15" s="73">
        <f>SUM(C15:D15)</f>
        <v>7754</v>
      </c>
      <c r="G15" s="80">
        <f>F15/F33</f>
        <v>1.8487115392538038E-3</v>
      </c>
      <c r="H15" s="73">
        <f>F15/B38</f>
        <v>1.3603508771929824</v>
      </c>
    </row>
    <row r="16" spans="1:8">
      <c r="A16" s="83" t="s">
        <v>56</v>
      </c>
      <c r="B16" s="226"/>
      <c r="C16" s="73">
        <v>0</v>
      </c>
      <c r="D16" s="73">
        <f>B11-C11-D13-D15</f>
        <v>649232.51704655832</v>
      </c>
      <c r="E16" s="73">
        <v>0</v>
      </c>
      <c r="F16" s="73">
        <f t="shared" si="0"/>
        <v>649232.51704655832</v>
      </c>
      <c r="G16" s="80">
        <f>F16/F33</f>
        <v>0.15479025611590977</v>
      </c>
      <c r="H16" s="73">
        <f>F16/B38</f>
        <v>113.90044158711549</v>
      </c>
    </row>
    <row r="17" spans="1:9">
      <c r="A17" s="83" t="s">
        <v>222</v>
      </c>
      <c r="B17" s="226"/>
      <c r="C17" s="73">
        <f ca="1">AWBZ!E3</f>
        <v>64776.196951841812</v>
      </c>
      <c r="D17" s="73">
        <v>0</v>
      </c>
      <c r="E17" s="73"/>
      <c r="F17" s="73">
        <f t="shared" si="0"/>
        <v>64776.196951841812</v>
      </c>
      <c r="G17" s="80">
        <f>F17/F33</f>
        <v>1.5443964763199257E-2</v>
      </c>
      <c r="H17" s="73">
        <f>F17/B38</f>
        <v>11.364245079270493</v>
      </c>
    </row>
    <row r="18" spans="1:9">
      <c r="A18" s="84" t="s">
        <v>57</v>
      </c>
      <c r="B18" s="227"/>
      <c r="C18" s="75">
        <v>0</v>
      </c>
      <c r="D18" s="75">
        <v>0</v>
      </c>
      <c r="E18" s="75">
        <v>0</v>
      </c>
      <c r="F18" s="75">
        <f t="shared" si="0"/>
        <v>0</v>
      </c>
      <c r="G18" s="81">
        <f>F18/F33</f>
        <v>0</v>
      </c>
      <c r="H18" s="75">
        <f>F18/B38</f>
        <v>0</v>
      </c>
    </row>
    <row r="19" spans="1:9">
      <c r="A19" s="85" t="s">
        <v>223</v>
      </c>
      <c r="B19" s="89">
        <f ca="1">begroting!C6</f>
        <v>1279650</v>
      </c>
      <c r="C19" s="96">
        <f>SUM(C20:C32)</f>
        <v>1067259.3386133662</v>
      </c>
      <c r="D19" s="96">
        <f>SUM(D20:D32)</f>
        <v>225428.17787114123</v>
      </c>
      <c r="E19" s="96">
        <f>SUM(E20:E32)</f>
        <v>0</v>
      </c>
      <c r="F19" s="96">
        <f>SUM(E19+D19+C19)</f>
        <v>1292687.5164845074</v>
      </c>
      <c r="G19" s="103">
        <f>F19/F33</f>
        <v>0.30820303435314039</v>
      </c>
      <c r="H19" s="220">
        <f>F19/B38</f>
        <v>226.78728359377322</v>
      </c>
    </row>
    <row r="20" spans="1:9">
      <c r="A20" s="86" t="s">
        <v>105</v>
      </c>
      <c r="B20" s="90"/>
      <c r="C20" s="98">
        <f ca="1">'BJZ en J&amp;O '!E7</f>
        <v>8239.7250127692932</v>
      </c>
      <c r="D20" s="98">
        <v>0</v>
      </c>
      <c r="E20" s="129">
        <v>0</v>
      </c>
      <c r="F20" s="99">
        <f>SUM(D20+C20)</f>
        <v>8239.7250127692932</v>
      </c>
      <c r="G20" s="104">
        <f>F20/F33</f>
        <v>1.9645182759072464E-3</v>
      </c>
      <c r="H20" s="98">
        <f>F20/B38</f>
        <v>1.4455657917139111</v>
      </c>
    </row>
    <row r="21" spans="1:9">
      <c r="A21" s="86" t="s">
        <v>68</v>
      </c>
      <c r="B21" s="90"/>
      <c r="C21" s="97">
        <v>0</v>
      </c>
      <c r="D21" s="98">
        <f ca="1">B19/100</f>
        <v>12796.5</v>
      </c>
      <c r="E21" s="129">
        <v>0</v>
      </c>
      <c r="F21" s="99">
        <f>SUM(C21+D21)</f>
        <v>12796.5</v>
      </c>
      <c r="G21" s="104">
        <f>F21/F33</f>
        <v>3.0509462486537661E-3</v>
      </c>
      <c r="H21" s="98">
        <f>F21/B38</f>
        <v>2.2450000000000001</v>
      </c>
    </row>
    <row r="22" spans="1:9">
      <c r="A22" s="86" t="s">
        <v>54</v>
      </c>
      <c r="B22" s="88"/>
      <c r="C22" s="98">
        <v>0</v>
      </c>
      <c r="D22" s="101">
        <f ca="1">'BJZ en J&amp;O '!AD7-C23</f>
        <v>32466.955851397412</v>
      </c>
      <c r="E22" s="129">
        <v>0</v>
      </c>
      <c r="F22" s="99">
        <f>SUM(D22+C22)</f>
        <v>32466.955851397412</v>
      </c>
      <c r="G22" s="104">
        <f>F22/F33</f>
        <v>7.7407835861390516E-3</v>
      </c>
      <c r="H22" s="98">
        <f>F22/B38</f>
        <v>5.6959571669118265</v>
      </c>
    </row>
    <row r="23" spans="1:9">
      <c r="A23" s="86" t="s">
        <v>84</v>
      </c>
      <c r="B23" s="88"/>
      <c r="C23" s="98">
        <f ca="1">organisatiekosten!D4/3</f>
        <v>11044.88</v>
      </c>
      <c r="D23" s="101">
        <v>0</v>
      </c>
      <c r="E23" s="129">
        <v>0</v>
      </c>
      <c r="F23" s="99">
        <f>SUM(D23+C23)</f>
        <v>11044.88</v>
      </c>
      <c r="G23" s="104">
        <f>F23/F33</f>
        <v>2.6333243623515028E-3</v>
      </c>
      <c r="H23" s="98">
        <f>F23/B38</f>
        <v>1.937698245614035</v>
      </c>
    </row>
    <row r="24" spans="1:9">
      <c r="A24" s="87" t="s">
        <v>192</v>
      </c>
      <c r="B24" s="91"/>
      <c r="C24" s="98">
        <v>0</v>
      </c>
      <c r="D24" s="99">
        <f ca="1">'BJZ en J&amp;O '!K7</f>
        <v>74693.120165290078</v>
      </c>
      <c r="E24" s="99">
        <v>0</v>
      </c>
      <c r="F24" s="99">
        <f>SUM(E24+D24+C24)</f>
        <v>74693.120165290078</v>
      </c>
      <c r="G24" s="104">
        <f>F24/F33</f>
        <v>1.780836125257193E-2</v>
      </c>
      <c r="H24" s="98">
        <f>F24/B38</f>
        <v>13.104056169349137</v>
      </c>
    </row>
    <row r="25" spans="1:9">
      <c r="A25" s="86" t="s">
        <v>58</v>
      </c>
      <c r="B25" s="92"/>
      <c r="C25" s="98">
        <f ca="1">'BJZ en J&amp;O '!L7</f>
        <v>6116.9260628373395</v>
      </c>
      <c r="D25" s="98">
        <v>0</v>
      </c>
      <c r="E25" s="98">
        <v>0</v>
      </c>
      <c r="F25" s="99">
        <f t="shared" ref="F25:F33" si="1">SUM(E25+D25+C25)</f>
        <v>6116.9260628373395</v>
      </c>
      <c r="G25" s="104">
        <f>F25/F33</f>
        <v>1.4583997674915822E-3</v>
      </c>
      <c r="H25" s="98">
        <f>F25/B38</f>
        <v>1.0731449233047965</v>
      </c>
    </row>
    <row r="26" spans="1:9">
      <c r="A26" s="86" t="s">
        <v>59</v>
      </c>
      <c r="B26" s="92"/>
      <c r="C26" s="98">
        <f ca="1">'BJZ en J&amp;O '!P7+'BJZ en J&amp;O '!S7+'BJZ en J&amp;O '!T7</f>
        <v>278470.55309794314</v>
      </c>
      <c r="D26" s="98">
        <v>0</v>
      </c>
      <c r="E26" s="98">
        <v>0</v>
      </c>
      <c r="F26" s="99">
        <f t="shared" si="1"/>
        <v>278470.55309794314</v>
      </c>
      <c r="G26" s="104">
        <f>F26/F33</f>
        <v>6.6393051954417928E-2</v>
      </c>
      <c r="H26" s="98">
        <f>F26/B38</f>
        <v>48.854482999639146</v>
      </c>
    </row>
    <row r="27" spans="1:9">
      <c r="A27" s="86" t="s">
        <v>60</v>
      </c>
      <c r="B27" s="92"/>
      <c r="C27" s="98">
        <v>29679</v>
      </c>
      <c r="D27" s="98">
        <v>0</v>
      </c>
      <c r="E27" s="98">
        <v>0</v>
      </c>
      <c r="F27" s="99">
        <f t="shared" si="1"/>
        <v>29679</v>
      </c>
      <c r="G27" s="104">
        <f>F27/F33</f>
        <v>7.0760781240022759E-3</v>
      </c>
      <c r="H27" s="98">
        <f>F27/B38</f>
        <v>5.2068421052631582</v>
      </c>
    </row>
    <row r="28" spans="1:9">
      <c r="A28" s="87" t="s">
        <v>61</v>
      </c>
      <c r="B28" s="93"/>
      <c r="C28" s="99">
        <f ca="1">'BJZ en J&amp;O '!Z7-D28-C29</f>
        <v>317906.62240079313</v>
      </c>
      <c r="D28" s="133">
        <f ca="1">'vulling wijkteams gemeenten'!P3</f>
        <v>105471.60185445374</v>
      </c>
      <c r="E28" s="135">
        <v>0</v>
      </c>
      <c r="F28" s="133">
        <f t="shared" si="1"/>
        <v>423378.22425524687</v>
      </c>
      <c r="G28" s="134">
        <f>F28/F33</f>
        <v>0.1009419923458163</v>
      </c>
      <c r="H28" s="229">
        <f>F28/B38</f>
        <v>74.276881448288918</v>
      </c>
      <c r="I28" s="136"/>
    </row>
    <row r="29" spans="1:9">
      <c r="A29" s="87" t="s">
        <v>198</v>
      </c>
      <c r="B29" s="93"/>
      <c r="C29" s="99">
        <f ca="1">'vulling wijkteams gemeenten'!N3</f>
        <v>44068.914423866474</v>
      </c>
      <c r="D29" s="133">
        <v>0</v>
      </c>
      <c r="E29" s="135"/>
      <c r="F29" s="133">
        <f t="shared" si="1"/>
        <v>44068.914423866474</v>
      </c>
      <c r="G29" s="134">
        <f>F29/F33</f>
        <v>1.0506926827158931E-2</v>
      </c>
      <c r="H29" s="229">
        <f>F29/B38</f>
        <v>7.731388495415171</v>
      </c>
      <c r="I29" s="136"/>
    </row>
    <row r="30" spans="1:9">
      <c r="A30" s="86" t="s">
        <v>62</v>
      </c>
      <c r="B30" s="92"/>
      <c r="C30" s="98">
        <v>5426</v>
      </c>
      <c r="D30" s="98">
        <v>0</v>
      </c>
      <c r="E30" s="112">
        <v>0</v>
      </c>
      <c r="F30" s="99">
        <f>SUM(C30+D30)</f>
        <v>5426</v>
      </c>
      <c r="G30" s="104">
        <f>F30/F33</f>
        <v>1.2936689208139205E-3</v>
      </c>
      <c r="H30" s="98">
        <f>F30/B38</f>
        <v>0.95192982456140351</v>
      </c>
    </row>
    <row r="31" spans="1:9">
      <c r="A31" s="87" t="s">
        <v>63</v>
      </c>
      <c r="B31" s="94"/>
      <c r="C31" s="97">
        <v>351000</v>
      </c>
      <c r="D31" s="97">
        <v>0</v>
      </c>
      <c r="E31" s="97">
        <v>0</v>
      </c>
      <c r="F31" s="99">
        <f t="shared" si="1"/>
        <v>351000</v>
      </c>
      <c r="G31" s="104">
        <f>F31/F33</f>
        <v>8.3685549429724684E-2</v>
      </c>
      <c r="H31" s="98">
        <f>F31/B38</f>
        <v>61.578947368421055</v>
      </c>
    </row>
    <row r="32" spans="1:9">
      <c r="A32" s="138" t="s">
        <v>64</v>
      </c>
      <c r="B32" s="95"/>
      <c r="C32" s="100">
        <f ca="1">7441+'vulling wijkteams gemeenten'!U3</f>
        <v>15306.717615156958</v>
      </c>
      <c r="D32" s="100">
        <v>0</v>
      </c>
      <c r="E32" s="100">
        <v>0</v>
      </c>
      <c r="F32" s="127">
        <f t="shared" si="1"/>
        <v>15306.717615156958</v>
      </c>
      <c r="G32" s="105">
        <f>F32/F33</f>
        <v>3.6494332580913249E-3</v>
      </c>
      <c r="H32" s="100">
        <f>F32/B38</f>
        <v>2.6853890552906945</v>
      </c>
    </row>
    <row r="33" spans="1:8">
      <c r="A33" s="39" t="s">
        <v>25</v>
      </c>
      <c r="B33" s="41">
        <f>SUM(B19+B5+B11)</f>
        <v>4181235</v>
      </c>
      <c r="C33" s="43">
        <f>SUM(C19+C5+C11)</f>
        <v>3235293.6915668081</v>
      </c>
      <c r="D33" s="43">
        <f>SUM(D19+D5+D11)</f>
        <v>958978.82491769956</v>
      </c>
      <c r="E33" s="43">
        <f>SUM(E19+E5+E11)</f>
        <v>0</v>
      </c>
      <c r="F33" s="41">
        <f t="shared" si="1"/>
        <v>4194272.5164845078</v>
      </c>
      <c r="G33" s="42">
        <f>F33/F33</f>
        <v>1</v>
      </c>
      <c r="H33" s="221">
        <f>F33/B38</f>
        <v>735.83728359377335</v>
      </c>
    </row>
    <row r="34" spans="1:8">
      <c r="A34" s="39"/>
      <c r="B34" s="41"/>
      <c r="C34" s="43"/>
      <c r="D34" s="43"/>
      <c r="E34" s="43"/>
      <c r="F34" s="41"/>
      <c r="G34" s="42"/>
      <c r="H34" s="221"/>
    </row>
    <row r="35" spans="1:8">
      <c r="A35" s="282">
        <v>0.03</v>
      </c>
      <c r="B35" s="41"/>
      <c r="C35" s="43">
        <f>0.03*C33</f>
        <v>97058.810747004245</v>
      </c>
      <c r="D35" s="43"/>
      <c r="E35" s="43"/>
      <c r="F35" s="41"/>
      <c r="G35" s="42"/>
      <c r="H35" s="221"/>
    </row>
    <row r="36" spans="1:8">
      <c r="B36" s="29"/>
      <c r="C36" s="29"/>
      <c r="D36" s="29"/>
      <c r="E36" s="29"/>
    </row>
    <row r="37" spans="1:8">
      <c r="A37" t="s">
        <v>65</v>
      </c>
      <c r="B37" s="29"/>
      <c r="C37" s="30">
        <f>C33/F33</f>
        <v>0.7713599149438477</v>
      </c>
      <c r="D37" s="30">
        <f>D33/F33</f>
        <v>0.22864008505615224</v>
      </c>
      <c r="E37" s="29"/>
      <c r="F37" s="30">
        <f>SUM(C37+D37)</f>
        <v>1</v>
      </c>
    </row>
    <row r="38" spans="1:8">
      <c r="A38" t="s">
        <v>66</v>
      </c>
      <c r="B38" s="28">
        <f ca="1">begroting!M6</f>
        <v>5700</v>
      </c>
      <c r="C38" s="29"/>
      <c r="E38" s="29"/>
    </row>
    <row r="39" spans="1:8">
      <c r="A39" t="s">
        <v>67</v>
      </c>
      <c r="B39" s="31">
        <f>SUM(B33)</f>
        <v>4181235</v>
      </c>
      <c r="C39" s="29"/>
      <c r="E39" s="29"/>
    </row>
    <row r="40" spans="1:8">
      <c r="A40" t="s">
        <v>51</v>
      </c>
      <c r="B40" s="31">
        <f>B39/B38</f>
        <v>733.55</v>
      </c>
      <c r="C40" s="29"/>
      <c r="E40" s="29"/>
    </row>
    <row r="41" spans="1:8">
      <c r="B41" s="31"/>
    </row>
    <row r="42" spans="1:8">
      <c r="A42" t="s">
        <v>114</v>
      </c>
      <c r="B42" s="268">
        <f>B33-F33</f>
        <v>-13037.516484507825</v>
      </c>
    </row>
  </sheetData>
  <phoneticPr fontId="4" type="noConversion"/>
  <pageMargins left="0.75" right="0.75" top="1" bottom="1" header="0.5" footer="0.5"/>
  <pageSetup paperSize="9" orientation="portrait" horizontalDpi="4294967292" verticalDpi="4294967292"/>
</worksheet>
</file>

<file path=xl/worksheets/sheet4.xml><?xml version="1.0" encoding="utf-8"?>
<worksheet xmlns="http://schemas.openxmlformats.org/spreadsheetml/2006/main" xmlns:r="http://schemas.openxmlformats.org/officeDocument/2006/relationships">
  <dimension ref="A1:K42"/>
  <sheetViews>
    <sheetView topLeftCell="B6" workbookViewId="0">
      <selection activeCell="F35" sqref="F35"/>
    </sheetView>
  </sheetViews>
  <sheetFormatPr defaultColWidth="11" defaultRowHeight="15.75"/>
  <cols>
    <col min="1" max="1" width="34.625" bestFit="1" customWidth="1"/>
    <col min="2" max="2" width="15.5" bestFit="1" customWidth="1"/>
    <col min="3" max="4" width="12.125" bestFit="1" customWidth="1"/>
    <col min="5" max="5" width="14.625" hidden="1" customWidth="1"/>
    <col min="6" max="6" width="12.5" bestFit="1" customWidth="1"/>
    <col min="7" max="7" width="11" bestFit="1" customWidth="1"/>
    <col min="8" max="8" width="8.125" bestFit="1" customWidth="1"/>
  </cols>
  <sheetData>
    <row r="1" spans="1:8" ht="21">
      <c r="A1" s="38" t="s">
        <v>46</v>
      </c>
      <c r="C1" s="29"/>
    </row>
    <row r="2" spans="1:8" ht="21">
      <c r="A2" s="38"/>
      <c r="C2" s="29"/>
    </row>
    <row r="3" spans="1:8">
      <c r="A3" s="44" t="s">
        <v>47</v>
      </c>
      <c r="B3" s="44" t="s">
        <v>48</v>
      </c>
      <c r="C3" s="45" t="s">
        <v>115</v>
      </c>
      <c r="D3" s="44" t="s">
        <v>37</v>
      </c>
      <c r="E3" s="44" t="s">
        <v>49</v>
      </c>
      <c r="F3" s="44" t="s">
        <v>17</v>
      </c>
      <c r="G3" s="44" t="s">
        <v>50</v>
      </c>
      <c r="H3" s="44" t="s">
        <v>51</v>
      </c>
    </row>
    <row r="4" spans="1:8">
      <c r="A4" s="44"/>
      <c r="B4" s="228" t="s">
        <v>39</v>
      </c>
      <c r="C4" s="45"/>
      <c r="D4" s="44"/>
      <c r="E4" s="44"/>
      <c r="F4" s="44"/>
      <c r="G4" s="44"/>
      <c r="H4" s="44"/>
    </row>
    <row r="5" spans="1:8">
      <c r="A5" s="47" t="s">
        <v>52</v>
      </c>
      <c r="B5" s="57">
        <f ca="1">begroting!D7</f>
        <v>4118092.3</v>
      </c>
      <c r="C5" s="54">
        <f ca="1">SUM(C6:C10)</f>
        <v>4000932.6984666665</v>
      </c>
      <c r="D5" s="54">
        <f>SUM(D6:D10)</f>
        <v>117159.60153333335</v>
      </c>
      <c r="E5" s="54">
        <v>0</v>
      </c>
      <c r="F5" s="54">
        <f>SUM(C5:E5)</f>
        <v>4118092.3</v>
      </c>
      <c r="G5" s="58">
        <f>F5/F33</f>
        <v>0.40234071419490808</v>
      </c>
      <c r="H5" s="54">
        <f>F5/B38</f>
        <v>347.9</v>
      </c>
    </row>
    <row r="6" spans="1:8">
      <c r="A6" s="49" t="s">
        <v>106</v>
      </c>
      <c r="B6" s="222"/>
      <c r="C6" s="55">
        <f ca="1">begroting!F34/100*72.8</f>
        <v>280430.99651839997</v>
      </c>
      <c r="D6" s="55">
        <v>0</v>
      </c>
      <c r="E6" s="55">
        <v>0</v>
      </c>
      <c r="F6" s="55">
        <f>SUM(C6:E6)</f>
        <v>280430.99651839997</v>
      </c>
      <c r="G6" s="59">
        <f>F6/F33</f>
        <v>2.7398319222131769E-2</v>
      </c>
      <c r="H6" s="55">
        <f>F6/B38</f>
        <v>23.691053182259015</v>
      </c>
    </row>
    <row r="7" spans="1:8">
      <c r="A7" s="49" t="s">
        <v>54</v>
      </c>
      <c r="B7" s="223"/>
      <c r="C7" s="132">
        <v>0</v>
      </c>
      <c r="D7" s="55">
        <f>B5*0.034-C8</f>
        <v>117159.60153333335</v>
      </c>
      <c r="E7" s="55">
        <v>0</v>
      </c>
      <c r="F7" s="55">
        <f>SUM(D7:E7)</f>
        <v>117159.60153333335</v>
      </c>
      <c r="G7" s="59">
        <f>F7/F33</f>
        <v>1.1446581164708763E-2</v>
      </c>
      <c r="H7" s="55">
        <f>F7/B38</f>
        <v>9.8977444904395835</v>
      </c>
    </row>
    <row r="8" spans="1:8">
      <c r="A8" s="49" t="s">
        <v>84</v>
      </c>
      <c r="B8" s="223"/>
      <c r="C8" s="55">
        <f ca="1">organisatiekosten!D5/3</f>
        <v>22855.536666666667</v>
      </c>
      <c r="D8" s="55">
        <v>0</v>
      </c>
      <c r="E8" s="55">
        <v>0</v>
      </c>
      <c r="F8" s="55">
        <f t="shared" ref="F8:F18" si="0">SUM(C8:E8)</f>
        <v>22855.536666666667</v>
      </c>
      <c r="G8" s="59">
        <f>F8/F33</f>
        <v>2.2330031179181135E-3</v>
      </c>
      <c r="H8" s="55">
        <f>F8/B38</f>
        <v>1.9308555095604178</v>
      </c>
    </row>
    <row r="9" spans="1:8">
      <c r="A9" s="49" t="s">
        <v>68</v>
      </c>
      <c r="B9" s="223"/>
      <c r="C9" s="55">
        <f>B5/100</f>
        <v>41180.922999999995</v>
      </c>
      <c r="D9" s="55">
        <v>0</v>
      </c>
      <c r="E9" s="55">
        <v>0</v>
      </c>
      <c r="F9" s="55">
        <f t="shared" si="0"/>
        <v>41180.922999999995</v>
      </c>
      <c r="G9" s="59">
        <f>F9/F33</f>
        <v>4.0234071419490806E-3</v>
      </c>
      <c r="H9" s="55">
        <f>F9/B38</f>
        <v>3.4789999999999996</v>
      </c>
    </row>
    <row r="10" spans="1:8">
      <c r="A10" s="52" t="s">
        <v>53</v>
      </c>
      <c r="B10" s="224"/>
      <c r="C10" s="56">
        <f>B5-C6-D7-C9-C8</f>
        <v>3656465.2422815999</v>
      </c>
      <c r="D10" s="56">
        <v>0</v>
      </c>
      <c r="E10" s="56">
        <v>0</v>
      </c>
      <c r="F10" s="56">
        <f t="shared" si="0"/>
        <v>3656465.2422815999</v>
      </c>
      <c r="G10" s="60">
        <f>F10/F33</f>
        <v>0.35723940354820033</v>
      </c>
      <c r="H10" s="56">
        <f>F10/B38</f>
        <v>308.901346817741</v>
      </c>
    </row>
    <row r="11" spans="1:8">
      <c r="A11" s="64" t="s">
        <v>55</v>
      </c>
      <c r="B11" s="78">
        <f ca="1">begroting!E7</f>
        <v>2620711.8000000003</v>
      </c>
      <c r="C11" s="72">
        <f>SUM(C12:C18)</f>
        <v>437366.37332477851</v>
      </c>
      <c r="D11" s="72">
        <f>SUM(D12:D18)</f>
        <v>2183345.4266752219</v>
      </c>
      <c r="E11" s="72">
        <f>SUM(E12:E18)</f>
        <v>0</v>
      </c>
      <c r="F11" s="72">
        <f t="shared" si="0"/>
        <v>2620711.8000000003</v>
      </c>
      <c r="G11" s="79">
        <f>F11/F33</f>
        <v>0.25604551343130971</v>
      </c>
      <c r="H11" s="72">
        <f>F11/B38</f>
        <v>221.40000000000003</v>
      </c>
    </row>
    <row r="12" spans="1:8">
      <c r="A12" s="66" t="s">
        <v>106</v>
      </c>
      <c r="B12" s="76"/>
      <c r="C12" s="73">
        <f>58862+8164</f>
        <v>67026</v>
      </c>
      <c r="D12" s="73">
        <v>0</v>
      </c>
      <c r="E12" s="128">
        <v>0</v>
      </c>
      <c r="F12" s="73">
        <f>SUM(C12:D12)</f>
        <v>67026</v>
      </c>
      <c r="G12" s="80">
        <f>F12/F33</f>
        <v>6.5484905983355223E-3</v>
      </c>
      <c r="H12" s="73">
        <f>F12/B38</f>
        <v>5.6624144631241027</v>
      </c>
    </row>
    <row r="13" spans="1:8">
      <c r="A13" s="66" t="s">
        <v>54</v>
      </c>
      <c r="B13" s="225"/>
      <c r="C13" s="73">
        <v>0</v>
      </c>
      <c r="D13" s="73">
        <f>B11*0.034-C14</f>
        <v>66248.664533333344</v>
      </c>
      <c r="E13" s="128">
        <v>0</v>
      </c>
      <c r="F13" s="73">
        <f>SUM(C13:D13)</f>
        <v>66248.664533333344</v>
      </c>
      <c r="G13" s="80">
        <f>F13/F33</f>
        <v>6.4725443387464174E-3</v>
      </c>
      <c r="H13" s="73">
        <f>F13/B38</f>
        <v>5.5967444904395833</v>
      </c>
    </row>
    <row r="14" spans="1:8">
      <c r="A14" s="66" t="s">
        <v>84</v>
      </c>
      <c r="B14" s="225"/>
      <c r="C14" s="73">
        <f ca="1">organisatiekosten!D5/3</f>
        <v>22855.536666666667</v>
      </c>
      <c r="D14" s="73">
        <v>0</v>
      </c>
      <c r="E14" s="128"/>
      <c r="F14" s="73">
        <f>SUM(C14:D14)</f>
        <v>22855.536666666667</v>
      </c>
      <c r="G14" s="80">
        <f>F14/F33</f>
        <v>2.2330031179181135E-3</v>
      </c>
      <c r="H14" s="73">
        <f>F14/B38</f>
        <v>1.9308555095604178</v>
      </c>
    </row>
    <row r="15" spans="1:8">
      <c r="A15" s="66" t="s">
        <v>68</v>
      </c>
      <c r="B15" s="225"/>
      <c r="C15" s="73">
        <v>0</v>
      </c>
      <c r="D15" s="73">
        <v>24314</v>
      </c>
      <c r="E15" s="128">
        <v>0</v>
      </c>
      <c r="F15" s="73">
        <f>SUM(C15:D15)</f>
        <v>24314</v>
      </c>
      <c r="G15" s="80">
        <f>F15/F33</f>
        <v>2.3754960822356982E-3</v>
      </c>
      <c r="H15" s="73">
        <f>F15/B38</f>
        <v>2.0540677536537975</v>
      </c>
    </row>
    <row r="16" spans="1:8">
      <c r="A16" s="66" t="s">
        <v>56</v>
      </c>
      <c r="B16" s="226"/>
      <c r="C16" s="73">
        <v>0</v>
      </c>
      <c r="D16" s="73">
        <f>B11-C11-D13-D15</f>
        <v>2092782.7621418885</v>
      </c>
      <c r="E16" s="73">
        <v>0</v>
      </c>
      <c r="F16" s="73">
        <f t="shared" si="0"/>
        <v>2092782.7621418885</v>
      </c>
      <c r="G16" s="80">
        <f>F16/F33</f>
        <v>0.20446644947102324</v>
      </c>
      <c r="H16" s="73">
        <f>F16/B38</f>
        <v>176.80009817875208</v>
      </c>
    </row>
    <row r="17" spans="1:11">
      <c r="A17" s="83" t="s">
        <v>222</v>
      </c>
      <c r="B17" s="226"/>
      <c r="C17" s="73">
        <f ca="1">AWBZ!E4</f>
        <v>218907.83665811183</v>
      </c>
      <c r="D17" s="73">
        <v>0</v>
      </c>
      <c r="E17" s="73"/>
      <c r="F17" s="73">
        <f t="shared" si="0"/>
        <v>218907.83665811183</v>
      </c>
      <c r="G17" s="80">
        <f>F17/F33</f>
        <v>2.1387460243153605E-2</v>
      </c>
      <c r="H17" s="73">
        <f>F17/B38</f>
        <v>18.493523414557053</v>
      </c>
    </row>
    <row r="18" spans="1:11">
      <c r="A18" s="70" t="s">
        <v>57</v>
      </c>
      <c r="B18" s="227"/>
      <c r="C18" s="75">
        <v>128577</v>
      </c>
      <c r="D18" s="75">
        <v>0</v>
      </c>
      <c r="E18" s="75">
        <v>0</v>
      </c>
      <c r="F18" s="75">
        <f t="shared" si="0"/>
        <v>128577</v>
      </c>
      <c r="G18" s="81">
        <f>F18/F33</f>
        <v>1.2562069579897151E-2</v>
      </c>
      <c r="H18" s="75">
        <f>F18/B38</f>
        <v>10.862296189912986</v>
      </c>
    </row>
    <row r="19" spans="1:11">
      <c r="A19" s="85" t="s">
        <v>223</v>
      </c>
      <c r="B19" s="89">
        <f ca="1">begroting!C7</f>
        <v>3506119.4</v>
      </c>
      <c r="C19" s="96">
        <f>SUM(C20:C32)</f>
        <v>2888337.7024749243</v>
      </c>
      <c r="D19" s="96">
        <f>SUM(D20:D32)</f>
        <v>608193.95826305146</v>
      </c>
      <c r="E19" s="96">
        <f>SUM(E20:E32)</f>
        <v>0</v>
      </c>
      <c r="F19" s="96">
        <f>SUM(E19+D19+C19)</f>
        <v>3496531.6607379755</v>
      </c>
      <c r="G19" s="103">
        <f>F19/F33</f>
        <v>0.34161377237378215</v>
      </c>
      <c r="H19" s="220">
        <f>F19/B38</f>
        <v>295.39001949294379</v>
      </c>
    </row>
    <row r="20" spans="1:11">
      <c r="A20" s="108" t="s">
        <v>105</v>
      </c>
      <c r="B20" s="90"/>
      <c r="C20" s="98">
        <f ca="1">'BJZ en J&amp;O '!E8</f>
        <v>22574.024948275695</v>
      </c>
      <c r="D20" s="98">
        <v>0</v>
      </c>
      <c r="E20" s="129">
        <v>0</v>
      </c>
      <c r="F20" s="99">
        <f>SUM(D20+C20)</f>
        <v>22574.024948275695</v>
      </c>
      <c r="G20" s="104">
        <f>F20/F33</f>
        <v>2.2054992113564129E-3</v>
      </c>
      <c r="H20" s="98">
        <f>F20/B38</f>
        <v>1.9070731560594487</v>
      </c>
    </row>
    <row r="21" spans="1:11">
      <c r="A21" s="108" t="s">
        <v>68</v>
      </c>
      <c r="B21" s="90"/>
      <c r="C21" s="97">
        <v>0</v>
      </c>
      <c r="D21" s="98">
        <f ca="1">B19/100</f>
        <v>35061.193999999996</v>
      </c>
      <c r="E21" s="129">
        <v>0</v>
      </c>
      <c r="F21" s="99">
        <f>SUM(C21+D21)</f>
        <v>35061.193999999996</v>
      </c>
      <c r="G21" s="104">
        <f>F21/F33</f>
        <v>3.4255050170891566E-3</v>
      </c>
      <c r="H21" s="98">
        <f>F21/B38</f>
        <v>2.9619999999999997</v>
      </c>
    </row>
    <row r="22" spans="1:11">
      <c r="A22" s="108" t="s">
        <v>54</v>
      </c>
      <c r="B22" s="88"/>
      <c r="C22" s="98">
        <v>0</v>
      </c>
      <c r="D22" s="101">
        <f ca="1">'BJZ en J&amp;O '!AD8-C23</f>
        <v>96351.993503639533</v>
      </c>
      <c r="E22" s="129">
        <v>0</v>
      </c>
      <c r="F22" s="99">
        <f>SUM(D22+C22)</f>
        <v>96351.993503639533</v>
      </c>
      <c r="G22" s="104">
        <f>F22/F33</f>
        <v>9.4136622145058451E-3</v>
      </c>
      <c r="H22" s="98">
        <f>F22/B38</f>
        <v>8.1398997637610488</v>
      </c>
    </row>
    <row r="23" spans="1:11">
      <c r="A23" s="108" t="s">
        <v>84</v>
      </c>
      <c r="B23" s="88"/>
      <c r="C23" s="98">
        <f ca="1">organisatiekosten!D5/3</f>
        <v>22855.536666666667</v>
      </c>
      <c r="D23" s="101">
        <v>0</v>
      </c>
      <c r="E23" s="129">
        <v>0</v>
      </c>
      <c r="F23" s="99">
        <f>SUM(D23+C23)</f>
        <v>22855.536666666667</v>
      </c>
      <c r="G23" s="104">
        <f>F23/F33</f>
        <v>2.2330031179181135E-3</v>
      </c>
      <c r="H23" s="98">
        <f>F23/B38</f>
        <v>1.9308555095604178</v>
      </c>
    </row>
    <row r="24" spans="1:11">
      <c r="A24" s="109" t="s">
        <v>191</v>
      </c>
      <c r="B24" s="91"/>
      <c r="C24" s="98">
        <v>0</v>
      </c>
      <c r="D24" s="99">
        <f ca="1">'BJZ en J&amp;O '!K8</f>
        <v>187824.6990571068</v>
      </c>
      <c r="E24" s="99">
        <v>0</v>
      </c>
      <c r="F24" s="99">
        <f t="shared" ref="F24:F32" si="1">SUM(E24+D24+C24)</f>
        <v>187824.6990571068</v>
      </c>
      <c r="G24" s="104">
        <f>F24/F33</f>
        <v>1.8350614327435066E-2</v>
      </c>
      <c r="H24" s="98">
        <f>F24/B38</f>
        <v>15.867593060497322</v>
      </c>
    </row>
    <row r="25" spans="1:11">
      <c r="A25" s="108" t="s">
        <v>58</v>
      </c>
      <c r="B25" s="92"/>
      <c r="C25" s="98">
        <f ca="1">'BJZ en J&amp;O '!L8</f>
        <v>18062.787427080031</v>
      </c>
      <c r="D25" s="98">
        <v>0</v>
      </c>
      <c r="E25" s="98">
        <v>0</v>
      </c>
      <c r="F25" s="99">
        <f t="shared" si="1"/>
        <v>18062.787427080031</v>
      </c>
      <c r="G25" s="104">
        <f>F25/F33</f>
        <v>1.7647479134360795E-3</v>
      </c>
      <c r="H25" s="98">
        <f>F25/B38</f>
        <v>1.5259599076691757</v>
      </c>
    </row>
    <row r="26" spans="1:11">
      <c r="A26" s="108" t="s">
        <v>59</v>
      </c>
      <c r="B26" s="92"/>
      <c r="C26" s="98">
        <f ca="1">'BJZ en J&amp;O '!P8+'BJZ en J&amp;O '!S8+'BJZ en J&amp;O '!T8</f>
        <v>898988.9697948494</v>
      </c>
      <c r="D26" s="98">
        <v>0</v>
      </c>
      <c r="E26" s="98">
        <v>0</v>
      </c>
      <c r="F26" s="99">
        <f t="shared" si="1"/>
        <v>898988.9697948494</v>
      </c>
      <c r="G26" s="104">
        <f>F26/F33</f>
        <v>8.7831898318695853E-2</v>
      </c>
      <c r="H26" s="98">
        <f>F26/B38</f>
        <v>75.947365869295382</v>
      </c>
    </row>
    <row r="27" spans="1:11">
      <c r="A27" s="108" t="s">
        <v>60</v>
      </c>
      <c r="B27" s="92"/>
      <c r="C27" s="98">
        <v>112782</v>
      </c>
      <c r="D27" s="98">
        <v>0</v>
      </c>
      <c r="E27" s="98">
        <v>0</v>
      </c>
      <c r="F27" s="99">
        <f t="shared" si="1"/>
        <v>112782</v>
      </c>
      <c r="G27" s="104">
        <f>F27/F33</f>
        <v>1.101888620328644E-2</v>
      </c>
      <c r="H27" s="98">
        <f>F27/B38</f>
        <v>9.5279209259102817</v>
      </c>
    </row>
    <row r="28" spans="1:11">
      <c r="A28" s="109" t="s">
        <v>61</v>
      </c>
      <c r="B28" s="93"/>
      <c r="C28" s="99">
        <f ca="1">'BJZ en J&amp;O '!Z8-D28-C29</f>
        <v>1281096.276190707</v>
      </c>
      <c r="D28" s="99">
        <f ca="1">'vulling wijkteams gemeenten'!P4</f>
        <v>288956.07170230511</v>
      </c>
      <c r="E28" s="102">
        <v>0</v>
      </c>
      <c r="F28" s="99">
        <f t="shared" si="1"/>
        <v>1570052.3478930122</v>
      </c>
      <c r="G28" s="104">
        <f>F28/F33</f>
        <v>0.1533952949463194</v>
      </c>
      <c r="H28" s="98">
        <f>F28/B38</f>
        <v>132.63938057725878</v>
      </c>
    </row>
    <row r="29" spans="1:11">
      <c r="A29" s="137" t="s">
        <v>198</v>
      </c>
      <c r="B29" s="93"/>
      <c r="C29" s="99">
        <f ca="1">'vulling wijkteams gemeenten'!N4</f>
        <v>120733.73469455643</v>
      </c>
      <c r="D29" s="99">
        <v>0</v>
      </c>
      <c r="E29" s="215"/>
      <c r="F29" s="99">
        <f t="shared" si="1"/>
        <v>120733.73469455643</v>
      </c>
      <c r="G29" s="104">
        <f>F29/F33</f>
        <v>1.1795776662030228E-2</v>
      </c>
      <c r="H29" s="98">
        <f>F29/B38</f>
        <v>10.19969035182533</v>
      </c>
    </row>
    <row r="30" spans="1:11">
      <c r="A30" s="108" t="s">
        <v>62</v>
      </c>
      <c r="B30" s="92"/>
      <c r="C30" s="98">
        <v>16022</v>
      </c>
      <c r="D30" s="259"/>
      <c r="E30" s="112">
        <v>0</v>
      </c>
      <c r="F30" s="99">
        <f>SUM(C30+D30)</f>
        <v>16022</v>
      </c>
      <c r="G30" s="104">
        <f>F30/F33</f>
        <v>1.565361447297045E-3</v>
      </c>
      <c r="H30" s="98">
        <f>F30/B38</f>
        <v>1.3535524203767846</v>
      </c>
    </row>
    <row r="31" spans="1:11">
      <c r="A31" s="109" t="s">
        <v>63</v>
      </c>
      <c r="B31" s="94"/>
      <c r="C31" s="97">
        <v>351000</v>
      </c>
      <c r="D31" s="97">
        <v>0</v>
      </c>
      <c r="E31" s="97">
        <v>0</v>
      </c>
      <c r="F31" s="99">
        <f t="shared" si="1"/>
        <v>351000</v>
      </c>
      <c r="G31" s="104">
        <f>F31/F33</f>
        <v>3.4292963924682486E-2</v>
      </c>
      <c r="H31" s="98">
        <f>F31/B38</f>
        <v>29.65278364450452</v>
      </c>
    </row>
    <row r="32" spans="1:11">
      <c r="A32" s="110" t="s">
        <v>64</v>
      </c>
      <c r="B32" s="95"/>
      <c r="C32" s="100">
        <f ca="1">22673+'vulling wijkteams gemeenten'!U4</f>
        <v>44222.372752789015</v>
      </c>
      <c r="D32" s="100">
        <v>0</v>
      </c>
      <c r="E32" s="100">
        <v>0</v>
      </c>
      <c r="F32" s="127">
        <f t="shared" si="1"/>
        <v>44222.372752789015</v>
      </c>
      <c r="G32" s="105">
        <f>F32/F33</f>
        <v>4.3205590697300723E-3</v>
      </c>
      <c r="H32" s="100">
        <f>F32/B38</f>
        <v>3.7359443062253117</v>
      </c>
      <c r="K32" s="30"/>
    </row>
    <row r="33" spans="1:8">
      <c r="A33" s="39" t="s">
        <v>25</v>
      </c>
      <c r="B33" s="41">
        <f>SUM(B19+B5+B11)</f>
        <v>10244923.5</v>
      </c>
      <c r="C33" s="43">
        <f>SUM(C19+C5+C11)</f>
        <v>7326636.7742663696</v>
      </c>
      <c r="D33" s="43">
        <f>SUM(D19+D5+D11)</f>
        <v>2908698.9864716064</v>
      </c>
      <c r="E33" s="43">
        <f>SUM(E19+E5+E11)</f>
        <v>0</v>
      </c>
      <c r="F33" s="41">
        <f>SUM(E33+D33+C33)</f>
        <v>10235335.760737976</v>
      </c>
      <c r="G33" s="42">
        <f>F33/F33</f>
        <v>1</v>
      </c>
      <c r="H33" s="221">
        <f>F33/B38</f>
        <v>864.69001949294386</v>
      </c>
    </row>
    <row r="34" spans="1:8">
      <c r="A34" s="39"/>
      <c r="B34" s="41"/>
      <c r="C34" s="43"/>
      <c r="D34" s="43"/>
      <c r="E34" s="43"/>
      <c r="F34" s="41"/>
      <c r="G34" s="42"/>
      <c r="H34" s="221"/>
    </row>
    <row r="35" spans="1:8">
      <c r="A35" s="283">
        <v>0.03</v>
      </c>
      <c r="B35" s="40"/>
      <c r="C35" s="221">
        <f>0.03*C33</f>
        <v>219799.10322799109</v>
      </c>
      <c r="D35" s="43"/>
      <c r="E35" s="43"/>
      <c r="F35" s="41"/>
      <c r="G35" s="42"/>
      <c r="H35" s="221"/>
    </row>
    <row r="36" spans="1:8">
      <c r="B36" s="29"/>
      <c r="C36" s="29"/>
      <c r="D36" s="29"/>
      <c r="E36" s="29"/>
    </row>
    <row r="37" spans="1:8">
      <c r="A37" t="s">
        <v>65</v>
      </c>
      <c r="B37" s="29" t="s">
        <v>39</v>
      </c>
      <c r="C37" s="30">
        <f>C33/F33</f>
        <v>0.71581792190646354</v>
      </c>
      <c r="D37" s="30">
        <f>D33/F33</f>
        <v>0.28418207809353652</v>
      </c>
      <c r="E37" s="29"/>
      <c r="F37" s="30">
        <f>SUM(C37:D37)</f>
        <v>1</v>
      </c>
    </row>
    <row r="38" spans="1:8">
      <c r="A38" t="s">
        <v>66</v>
      </c>
      <c r="B38" s="28">
        <v>11837</v>
      </c>
      <c r="C38" s="29"/>
      <c r="E38" s="29"/>
    </row>
    <row r="39" spans="1:8">
      <c r="A39" t="s">
        <v>67</v>
      </c>
      <c r="B39" s="31">
        <f>SUM(B33)</f>
        <v>10244923.5</v>
      </c>
      <c r="C39" s="29"/>
      <c r="E39" s="29"/>
    </row>
    <row r="40" spans="1:8">
      <c r="A40" t="s">
        <v>51</v>
      </c>
      <c r="B40" s="31">
        <f>B39/B38</f>
        <v>865.5</v>
      </c>
      <c r="C40" s="29"/>
      <c r="E40" s="29"/>
    </row>
    <row r="41" spans="1:8">
      <c r="B41" s="31"/>
    </row>
    <row r="42" spans="1:8">
      <c r="A42" t="s">
        <v>113</v>
      </c>
      <c r="B42" s="31">
        <f>B33-F33</f>
        <v>9587.7392620239407</v>
      </c>
    </row>
  </sheetData>
  <phoneticPr fontId="4" type="noConversion"/>
  <pageMargins left="0.75" right="0.75" top="1" bottom="1" header="0.5" footer="0.5"/>
  <pageSetup paperSize="9" orientation="portrait" horizontalDpi="4294967292" verticalDpi="4294967292"/>
</worksheet>
</file>

<file path=xl/worksheets/sheet5.xml><?xml version="1.0" encoding="utf-8"?>
<worksheet xmlns="http://schemas.openxmlformats.org/spreadsheetml/2006/main" xmlns:r="http://schemas.openxmlformats.org/officeDocument/2006/relationships">
  <dimension ref="A1:H42"/>
  <sheetViews>
    <sheetView topLeftCell="A14" workbookViewId="0">
      <selection activeCell="A35" sqref="A35"/>
    </sheetView>
  </sheetViews>
  <sheetFormatPr defaultColWidth="11" defaultRowHeight="15.75"/>
  <cols>
    <col min="1" max="1" width="34.625" bestFit="1" customWidth="1"/>
    <col min="2" max="2" width="14.5" bestFit="1" customWidth="1"/>
    <col min="3" max="4" width="12.125" bestFit="1" customWidth="1"/>
    <col min="5" max="5" width="14.625" hidden="1" customWidth="1"/>
    <col min="6" max="6" width="12.125" bestFit="1" customWidth="1"/>
    <col min="7" max="7" width="11" bestFit="1" customWidth="1"/>
    <col min="8" max="8" width="8.125" bestFit="1" customWidth="1"/>
  </cols>
  <sheetData>
    <row r="1" spans="1:8" ht="21">
      <c r="A1" s="38" t="s">
        <v>71</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begroting!D8</f>
        <v>2689826</v>
      </c>
      <c r="C5" s="54">
        <f ca="1">SUM(C6:C10)</f>
        <v>2614501.1226666672</v>
      </c>
      <c r="D5" s="54">
        <f>SUM(D6:D10)</f>
        <v>75324.877333333337</v>
      </c>
      <c r="E5" s="54">
        <v>0</v>
      </c>
      <c r="F5" s="54">
        <f>SUM(C5:E5)</f>
        <v>2689826.0000000005</v>
      </c>
      <c r="G5" s="58">
        <f>F5/F33</f>
        <v>0.40706792120663049</v>
      </c>
      <c r="H5" s="54">
        <f>F5/B38</f>
        <v>326.00000000000006</v>
      </c>
    </row>
    <row r="6" spans="1:8">
      <c r="A6" s="62" t="s">
        <v>106</v>
      </c>
      <c r="B6" s="50"/>
      <c r="C6" s="55">
        <f ca="1">begroting!F35/100*72.8</f>
        <v>180880.6668032</v>
      </c>
      <c r="D6" s="55">
        <v>0</v>
      </c>
      <c r="E6" s="55">
        <v>0</v>
      </c>
      <c r="F6" s="55">
        <f>SUM(C6:E6)</f>
        <v>180880.6668032</v>
      </c>
      <c r="G6" s="59">
        <f>F6/F33</f>
        <v>2.7373784409120808E-2</v>
      </c>
      <c r="H6" s="55">
        <f>F6/B38</f>
        <v>21.922272064380074</v>
      </c>
    </row>
    <row r="7" spans="1:8">
      <c r="A7" s="62" t="s">
        <v>54</v>
      </c>
      <c r="B7" s="51"/>
      <c r="C7" s="132">
        <v>0</v>
      </c>
      <c r="D7" s="55">
        <f>B5*0.034-C8</f>
        <v>75324.877333333337</v>
      </c>
      <c r="E7" s="55">
        <v>0</v>
      </c>
      <c r="F7" s="55">
        <f>SUM(D7:E7)</f>
        <v>75324.877333333337</v>
      </c>
      <c r="G7" s="59">
        <f>F7/F33</f>
        <v>1.1399377220394344E-2</v>
      </c>
      <c r="H7" s="55">
        <f>F7/B38</f>
        <v>9.1291815941502037</v>
      </c>
    </row>
    <row r="8" spans="1:8">
      <c r="A8" s="62" t="s">
        <v>84</v>
      </c>
      <c r="B8" s="51"/>
      <c r="C8" s="55">
        <f ca="1">organisatiekosten!D14/3</f>
        <v>16129.206666666667</v>
      </c>
      <c r="D8" s="55">
        <v>0</v>
      </c>
      <c r="E8" s="55"/>
      <c r="F8" s="55">
        <f>SUM(C8:E8)</f>
        <v>16129.206666666667</v>
      </c>
      <c r="G8" s="59">
        <f>F8/F33</f>
        <v>2.440932100631091E-3</v>
      </c>
      <c r="H8" s="55">
        <f>F8/B38</f>
        <v>1.9548184058497959</v>
      </c>
    </row>
    <row r="9" spans="1:8">
      <c r="A9" s="62" t="s">
        <v>68</v>
      </c>
      <c r="B9" s="51"/>
      <c r="C9" s="55">
        <f>B5/100</f>
        <v>26898.26</v>
      </c>
      <c r="D9" s="55">
        <v>0</v>
      </c>
      <c r="E9" s="55">
        <v>0</v>
      </c>
      <c r="F9" s="55">
        <f t="shared" ref="F9:F18" si="0">SUM(C9:E9)</f>
        <v>26898.26</v>
      </c>
      <c r="G9" s="59">
        <f>F9/F33</f>
        <v>4.0706792120663035E-3</v>
      </c>
      <c r="H9" s="55">
        <f>F9/B38</f>
        <v>3.26</v>
      </c>
    </row>
    <row r="10" spans="1:8">
      <c r="A10" s="63" t="s">
        <v>53</v>
      </c>
      <c r="B10" s="53"/>
      <c r="C10" s="56">
        <f>B5-C6-D7-C9-C8</f>
        <v>2390592.9891968006</v>
      </c>
      <c r="D10" s="56">
        <v>0</v>
      </c>
      <c r="E10" s="56">
        <v>0</v>
      </c>
      <c r="F10" s="56">
        <f t="shared" si="0"/>
        <v>2390592.9891968006</v>
      </c>
      <c r="G10" s="60">
        <f>F10/F33</f>
        <v>0.36178314826441793</v>
      </c>
      <c r="H10" s="56">
        <f>F10/B38</f>
        <v>289.73372793561998</v>
      </c>
    </row>
    <row r="11" spans="1:8">
      <c r="A11" s="82" t="s">
        <v>55</v>
      </c>
      <c r="B11" s="65">
        <f ca="1">begroting!E8</f>
        <v>1143588.5999999999</v>
      </c>
      <c r="C11" s="72">
        <f ca="1">SUM(C12:C18)</f>
        <v>309467.53349161858</v>
      </c>
      <c r="D11" s="72">
        <f>SUM(D12:D18)</f>
        <v>834121.06650838128</v>
      </c>
      <c r="E11" s="72">
        <f>SUM(E12:E18)</f>
        <v>0</v>
      </c>
      <c r="F11" s="72">
        <f t="shared" si="0"/>
        <v>1143588.5999999999</v>
      </c>
      <c r="G11" s="79">
        <f>F11/F33</f>
        <v>0.17306630024306432</v>
      </c>
      <c r="H11" s="72">
        <f>F11/B38</f>
        <v>138.6</v>
      </c>
    </row>
    <row r="12" spans="1:8">
      <c r="A12" s="83" t="s">
        <v>106</v>
      </c>
      <c r="B12" s="67"/>
      <c r="C12" s="73">
        <f ca="1">begroting!F35/100*17.4</f>
        <v>43232.467065600002</v>
      </c>
      <c r="D12" s="73">
        <v>0</v>
      </c>
      <c r="E12" s="128">
        <v>0</v>
      </c>
      <c r="F12" s="73">
        <f>SUM(C12:D12)</f>
        <v>43232.467065600002</v>
      </c>
      <c r="G12" s="80">
        <f>F12/F33</f>
        <v>6.5426352845975554E-3</v>
      </c>
      <c r="H12" s="73">
        <f>F12/B38</f>
        <v>5.2396639274754575</v>
      </c>
    </row>
    <row r="13" spans="1:8">
      <c r="A13" s="83" t="s">
        <v>54</v>
      </c>
      <c r="B13" s="68"/>
      <c r="C13" s="73">
        <v>0</v>
      </c>
      <c r="D13" s="73">
        <f>B11*0.034-C14</f>
        <v>22752.805733333335</v>
      </c>
      <c r="E13" s="128">
        <v>0</v>
      </c>
      <c r="F13" s="73">
        <f>SUM(C13:D13)</f>
        <v>22752.805733333335</v>
      </c>
      <c r="G13" s="80">
        <f>F13/F33</f>
        <v>3.4433221076330968E-3</v>
      </c>
      <c r="H13" s="73">
        <f>F13/B38</f>
        <v>2.7575815941502042</v>
      </c>
    </row>
    <row r="14" spans="1:8">
      <c r="A14" s="83" t="s">
        <v>84</v>
      </c>
      <c r="B14" s="68"/>
      <c r="C14" s="73">
        <f ca="1">organisatiekosten!D14/3</f>
        <v>16129.206666666667</v>
      </c>
      <c r="D14" s="73">
        <v>0</v>
      </c>
      <c r="E14" s="128">
        <v>0</v>
      </c>
      <c r="F14" s="73">
        <f>SUM(C14:D14)</f>
        <v>16129.206666666667</v>
      </c>
      <c r="G14" s="80">
        <f>F14/F33</f>
        <v>2.440932100631091E-3</v>
      </c>
      <c r="H14" s="73">
        <f>F14/B38</f>
        <v>1.9548184058497959</v>
      </c>
    </row>
    <row r="15" spans="1:8">
      <c r="A15" s="83" t="s">
        <v>68</v>
      </c>
      <c r="B15" s="68"/>
      <c r="C15" s="73">
        <v>0</v>
      </c>
      <c r="D15" s="73">
        <v>11435</v>
      </c>
      <c r="E15" s="128">
        <v>0</v>
      </c>
      <c r="F15" s="73">
        <f>SUM(C15:D15)</f>
        <v>11435</v>
      </c>
      <c r="G15" s="80">
        <f>F15/F33</f>
        <v>1.7305289185983847E-3</v>
      </c>
      <c r="H15" s="73">
        <f>F15/B38</f>
        <v>1.3858926190764755</v>
      </c>
    </row>
    <row r="16" spans="1:8">
      <c r="A16" s="83" t="s">
        <v>56</v>
      </c>
      <c r="B16" s="69"/>
      <c r="C16" s="73">
        <v>0</v>
      </c>
      <c r="D16" s="73">
        <f>B11-C11-D13-D15</f>
        <v>799933.26077504794</v>
      </c>
      <c r="E16" s="73">
        <v>0</v>
      </c>
      <c r="F16" s="73">
        <f t="shared" si="0"/>
        <v>799933.26077504794</v>
      </c>
      <c r="G16" s="80">
        <f>F16/F33</f>
        <v>0.12105882297506981</v>
      </c>
      <c r="H16" s="73">
        <f>F16/B38</f>
        <v>96.949855868991392</v>
      </c>
    </row>
    <row r="17" spans="1:8">
      <c r="A17" s="83" t="s">
        <v>222</v>
      </c>
      <c r="B17" s="226"/>
      <c r="C17" s="73">
        <f ca="1">AWBZ!E13</f>
        <v>95523.859759351923</v>
      </c>
      <c r="D17" s="73">
        <v>0</v>
      </c>
      <c r="E17" s="73"/>
      <c r="F17" s="73">
        <f t="shared" si="0"/>
        <v>95523.859759351923</v>
      </c>
      <c r="G17" s="80">
        <f>F17/F33</f>
        <v>1.4456213531236994E-2</v>
      </c>
      <c r="H17" s="73">
        <f>F17/B38</f>
        <v>11.577246365210511</v>
      </c>
    </row>
    <row r="18" spans="1:8">
      <c r="A18" s="84" t="s">
        <v>57</v>
      </c>
      <c r="B18" s="71"/>
      <c r="C18" s="75">
        <v>154582</v>
      </c>
      <c r="D18" s="75">
        <v>0</v>
      </c>
      <c r="E18" s="75">
        <v>0</v>
      </c>
      <c r="F18" s="75">
        <f t="shared" si="0"/>
        <v>154582</v>
      </c>
      <c r="G18" s="81">
        <f>F18/F33</f>
        <v>2.3393845325297376E-2</v>
      </c>
      <c r="H18" s="75">
        <f>F18/B38</f>
        <v>18.734941219246153</v>
      </c>
    </row>
    <row r="19" spans="1:8">
      <c r="A19" s="85" t="s">
        <v>223</v>
      </c>
      <c r="B19" s="89">
        <f ca="1">begroting!C8</f>
        <v>2774811.3000000003</v>
      </c>
      <c r="C19" s="96">
        <f>SUM(C20:C32)</f>
        <v>2279595.3904751651</v>
      </c>
      <c r="D19" s="96">
        <f>SUM(D20:D32)</f>
        <v>494796.37271557644</v>
      </c>
      <c r="E19" s="96">
        <f>SUM(E20:E32)</f>
        <v>0</v>
      </c>
      <c r="F19" s="96">
        <f>SUM(E19+D19+C19)</f>
        <v>2774391.7631907417</v>
      </c>
      <c r="G19" s="103">
        <f>F19/F33</f>
        <v>0.41986577855030521</v>
      </c>
      <c r="H19" s="220">
        <f>F19/B38</f>
        <v>336.2491532166697</v>
      </c>
    </row>
    <row r="20" spans="1:8">
      <c r="A20" s="86" t="s">
        <v>105</v>
      </c>
      <c r="B20" s="90"/>
      <c r="C20" s="98">
        <f ca="1">'BJZ en J&amp;O '!E17</f>
        <v>17865.111350286719</v>
      </c>
      <c r="D20" s="98">
        <v>0</v>
      </c>
      <c r="E20" s="129">
        <v>0</v>
      </c>
      <c r="F20" s="99">
        <f>SUM(D20+C20)</f>
        <v>17865.111350286719</v>
      </c>
      <c r="G20" s="104">
        <f>F20/F33</f>
        <v>2.703637238797674E-3</v>
      </c>
      <c r="H20" s="98">
        <f>F20/B38</f>
        <v>2.1652055932961725</v>
      </c>
    </row>
    <row r="21" spans="1:8">
      <c r="A21" s="86" t="s">
        <v>68</v>
      </c>
      <c r="B21" s="90"/>
      <c r="C21" s="97">
        <v>0</v>
      </c>
      <c r="D21" s="98">
        <f ca="1">B19/100</f>
        <v>27748.113000000001</v>
      </c>
      <c r="E21" s="129">
        <v>0</v>
      </c>
      <c r="F21" s="99">
        <f>SUM(C21+D21)</f>
        <v>27748.113000000001</v>
      </c>
      <c r="G21" s="104">
        <f>F21/F33</f>
        <v>4.1992926963739206E-3</v>
      </c>
      <c r="H21" s="98">
        <f>F21/B38</f>
        <v>3.363</v>
      </c>
    </row>
    <row r="22" spans="1:8">
      <c r="A22" s="86" t="s">
        <v>54</v>
      </c>
      <c r="B22" s="88"/>
      <c r="C22" s="98">
        <v>0</v>
      </c>
      <c r="D22" s="101">
        <f ca="1">'BJZ en J&amp;O '!AD17-C23</f>
        <v>78211.780603654232</v>
      </c>
      <c r="E22" s="129">
        <v>0</v>
      </c>
      <c r="F22" s="99">
        <f>SUM(D22+C22)</f>
        <v>78211.780603654232</v>
      </c>
      <c r="G22" s="104">
        <f>F22/F33</f>
        <v>1.1836270057690938E-2</v>
      </c>
      <c r="H22" s="98">
        <f>F22/B38</f>
        <v>9.4790668529456106</v>
      </c>
    </row>
    <row r="23" spans="1:8">
      <c r="A23" s="86" t="s">
        <v>84</v>
      </c>
      <c r="B23" s="88"/>
      <c r="C23" s="98">
        <f ca="1">organisatiekosten!D14/3</f>
        <v>16129.206666666667</v>
      </c>
      <c r="D23" s="101">
        <v>0</v>
      </c>
      <c r="E23" s="129">
        <v>0</v>
      </c>
      <c r="F23" s="99">
        <f>SUM(D23+C23)</f>
        <v>16129.206666666667</v>
      </c>
      <c r="G23" s="104">
        <f>F23/F33</f>
        <v>2.440932100631091E-3</v>
      </c>
      <c r="H23" s="98">
        <f>F23/B38</f>
        <v>1.9548184058497959</v>
      </c>
    </row>
    <row r="24" spans="1:8">
      <c r="A24" s="87" t="s">
        <v>192</v>
      </c>
      <c r="B24" s="91"/>
      <c r="C24" s="98">
        <v>0</v>
      </c>
      <c r="D24" s="99">
        <f ca="1">'BJZ en J&amp;O '!K17</f>
        <v>160156.2854764745</v>
      </c>
      <c r="E24" s="99">
        <v>0</v>
      </c>
      <c r="F24" s="99">
        <f t="shared" ref="F24:F33" si="1">SUM(E24+D24+C24)</f>
        <v>160156.2854764745</v>
      </c>
      <c r="G24" s="104">
        <f>F24/F33</f>
        <v>2.4237436249439231E-2</v>
      </c>
      <c r="H24" s="98">
        <f>F24/B38</f>
        <v>19.410530296506423</v>
      </c>
    </row>
    <row r="25" spans="1:8">
      <c r="A25" s="86" t="s">
        <v>58</v>
      </c>
      <c r="B25" s="92"/>
      <c r="C25" s="98">
        <f ca="1">'BJZ en J&amp;O '!L17</f>
        <v>13861.883050515633</v>
      </c>
      <c r="D25" s="98">
        <v>0</v>
      </c>
      <c r="E25" s="98">
        <v>0</v>
      </c>
      <c r="F25" s="99">
        <f t="shared" si="1"/>
        <v>13861.883050515633</v>
      </c>
      <c r="G25" s="104">
        <f>F25/F33</f>
        <v>2.0978040651636288E-3</v>
      </c>
      <c r="H25" s="98">
        <f>F25/B38</f>
        <v>1.6800246092007796</v>
      </c>
    </row>
    <row r="26" spans="1:8">
      <c r="A26" s="86" t="s">
        <v>59</v>
      </c>
      <c r="B26" s="92"/>
      <c r="C26" s="98">
        <f ca="1">'BJZ en J&amp;O '!P17+'BJZ en J&amp;O '!S17+'BJZ en J&amp;O '!T17</f>
        <v>636471.2736242658</v>
      </c>
      <c r="D26" s="98">
        <v>0</v>
      </c>
      <c r="E26" s="98">
        <v>0</v>
      </c>
      <c r="F26" s="99">
        <f t="shared" si="1"/>
        <v>636471.2736242658</v>
      </c>
      <c r="G26" s="104">
        <f>F26/F33</f>
        <v>9.6321114548660894E-2</v>
      </c>
      <c r="H26" s="98">
        <f>F26/B38</f>
        <v>77.138683023180917</v>
      </c>
    </row>
    <row r="27" spans="1:8">
      <c r="A27" s="86" t="s">
        <v>60</v>
      </c>
      <c r="B27" s="92"/>
      <c r="C27" s="98">
        <f ca="1">74198+7858</f>
        <v>82056</v>
      </c>
      <c r="D27" s="98">
        <v>0</v>
      </c>
      <c r="E27" s="98">
        <v>0</v>
      </c>
      <c r="F27" s="99">
        <f t="shared" si="1"/>
        <v>82056</v>
      </c>
      <c r="G27" s="104">
        <f>F27/F33</f>
        <v>1.2418039435462094E-2</v>
      </c>
      <c r="H27" s="98">
        <f>F27/B38</f>
        <v>9.9449763665010309</v>
      </c>
    </row>
    <row r="28" spans="1:8">
      <c r="A28" s="87" t="s">
        <v>61</v>
      </c>
      <c r="B28" s="93"/>
      <c r="C28" s="99">
        <f ca="1">'BJZ en J&amp;O '!Z17-C29-D28</f>
        <v>1020256.888027594</v>
      </c>
      <c r="D28" s="99">
        <f ca="1">'vulling wijkteams gemeenten'!P13</f>
        <v>228680.19363544768</v>
      </c>
      <c r="E28" s="102">
        <v>0</v>
      </c>
      <c r="F28" s="99">
        <f t="shared" si="1"/>
        <v>1248937.0816630416</v>
      </c>
      <c r="G28" s="104">
        <f>F28/F33</f>
        <v>0.18900933426565508</v>
      </c>
      <c r="H28" s="98">
        <f>F28/B38</f>
        <v>151.36796529669635</v>
      </c>
    </row>
    <row r="29" spans="1:8">
      <c r="A29" s="216" t="s">
        <v>198</v>
      </c>
      <c r="B29" s="93"/>
      <c r="C29" s="99">
        <f ca="1">'vulling wijkteams gemeenten'!N13</f>
        <v>95548.827424281772</v>
      </c>
      <c r="D29" s="99">
        <v>0</v>
      </c>
      <c r="E29" s="215"/>
      <c r="F29" s="99">
        <f t="shared" si="1"/>
        <v>95548.827424281772</v>
      </c>
      <c r="G29" s="104">
        <f>F29/F33</f>
        <v>1.4459992041616616E-2</v>
      </c>
      <c r="H29" s="98">
        <f>F29/B38</f>
        <v>11.580272382048451</v>
      </c>
    </row>
    <row r="30" spans="1:8">
      <c r="A30" s="86" t="s">
        <v>62</v>
      </c>
      <c r="B30" s="92"/>
      <c r="C30" s="98">
        <v>12296</v>
      </c>
      <c r="D30" s="98">
        <v>0</v>
      </c>
      <c r="E30" s="112">
        <v>0</v>
      </c>
      <c r="F30" s="99">
        <f>SUM(C30+D30)</f>
        <v>12296</v>
      </c>
      <c r="G30" s="104">
        <f>F30/F33</f>
        <v>1.8608293470123076E-3</v>
      </c>
      <c r="H30" s="98">
        <f>F30/B38</f>
        <v>1.4902436068355351</v>
      </c>
    </row>
    <row r="31" spans="1:8">
      <c r="A31" s="87" t="s">
        <v>63</v>
      </c>
      <c r="B31" s="94"/>
      <c r="C31" s="97">
        <v>351000</v>
      </c>
      <c r="D31" s="97">
        <v>0</v>
      </c>
      <c r="E31" s="97">
        <v>0</v>
      </c>
      <c r="F31" s="99">
        <f t="shared" si="1"/>
        <v>351000</v>
      </c>
      <c r="G31" s="104">
        <f>F31/F33</f>
        <v>5.311898998058881E-2</v>
      </c>
      <c r="H31" s="98">
        <f>F31/B38</f>
        <v>42.540298145679309</v>
      </c>
    </row>
    <row r="32" spans="1:8">
      <c r="A32" s="138" t="s">
        <v>64</v>
      </c>
      <c r="B32" s="95"/>
      <c r="C32" s="100">
        <f ca="1">17056+'vulling wijkteams gemeenten'!U13</f>
        <v>34110.200331554835</v>
      </c>
      <c r="D32" s="100">
        <v>0</v>
      </c>
      <c r="E32" s="100">
        <v>0</v>
      </c>
      <c r="F32" s="127">
        <f t="shared" si="1"/>
        <v>34110.200331554835</v>
      </c>
      <c r="G32" s="105">
        <f>F32/F33</f>
        <v>5.1621065232129301E-3</v>
      </c>
      <c r="H32" s="100">
        <f>F32/B38</f>
        <v>4.1340686379293219</v>
      </c>
    </row>
    <row r="33" spans="1:8">
      <c r="A33" s="39" t="s">
        <v>25</v>
      </c>
      <c r="B33" s="41">
        <f>SUM(B19+B5+B11)</f>
        <v>6608225.9000000004</v>
      </c>
      <c r="C33" s="43">
        <f>SUM(C19+C5+C11)</f>
        <v>5203564.0466334512</v>
      </c>
      <c r="D33" s="43">
        <f>SUM(D19+D5+D11)</f>
        <v>1404242.316557291</v>
      </c>
      <c r="E33" s="43">
        <f>SUM(E19+E5+E11)</f>
        <v>0</v>
      </c>
      <c r="F33" s="41">
        <f t="shared" si="1"/>
        <v>6607806.3631907422</v>
      </c>
      <c r="G33" s="42">
        <f>F33/F33</f>
        <v>1</v>
      </c>
      <c r="H33" s="221">
        <f>F33/B38</f>
        <v>800.84915321666972</v>
      </c>
    </row>
    <row r="34" spans="1:8">
      <c r="A34" s="39"/>
      <c r="B34" s="41"/>
      <c r="C34" s="43"/>
      <c r="D34" s="43"/>
      <c r="E34" s="43"/>
      <c r="F34" s="41"/>
      <c r="G34" s="42"/>
      <c r="H34" s="221"/>
    </row>
    <row r="35" spans="1:8">
      <c r="A35" s="283">
        <v>0.03</v>
      </c>
      <c r="B35" s="41"/>
      <c r="C35" s="43">
        <f>0.03*C33</f>
        <v>156106.92139900354</v>
      </c>
      <c r="D35" s="43"/>
      <c r="E35" s="43"/>
      <c r="F35" s="41"/>
      <c r="G35" s="42"/>
      <c r="H35" s="221"/>
    </row>
    <row r="36" spans="1:8">
      <c r="B36" s="29"/>
      <c r="C36" s="29"/>
      <c r="D36" s="29"/>
      <c r="E36" s="29"/>
    </row>
    <row r="37" spans="1:8">
      <c r="A37" t="s">
        <v>65</v>
      </c>
      <c r="B37" s="29" t="s">
        <v>39</v>
      </c>
      <c r="C37" s="30">
        <f>C33/F33</f>
        <v>0.78748736882186454</v>
      </c>
      <c r="D37" s="30">
        <f>D33/F33</f>
        <v>0.21251263117813549</v>
      </c>
      <c r="E37" s="29"/>
      <c r="F37" s="30">
        <f>SUM(C37:D37)</f>
        <v>1</v>
      </c>
    </row>
    <row r="38" spans="1:8">
      <c r="A38" t="s">
        <v>66</v>
      </c>
      <c r="B38" s="28">
        <f ca="1">begroting!M8</f>
        <v>8251</v>
      </c>
      <c r="C38" s="29"/>
      <c r="E38" s="29"/>
    </row>
    <row r="39" spans="1:8">
      <c r="A39" t="s">
        <v>67</v>
      </c>
      <c r="B39" s="31">
        <f>SUM(B33)</f>
        <v>6608225.9000000004</v>
      </c>
      <c r="C39" s="29"/>
      <c r="E39" s="29"/>
    </row>
    <row r="40" spans="1:8">
      <c r="A40" t="s">
        <v>51</v>
      </c>
      <c r="B40" s="31">
        <f>B39/B38</f>
        <v>800.90000000000009</v>
      </c>
      <c r="C40" s="29"/>
      <c r="E40" s="29"/>
    </row>
    <row r="41" spans="1:8">
      <c r="B41" s="31"/>
    </row>
    <row r="42" spans="1:8">
      <c r="A42" t="s">
        <v>114</v>
      </c>
      <c r="B42" s="31">
        <f>B33-F33</f>
        <v>419.53680925816298</v>
      </c>
    </row>
  </sheetData>
  <phoneticPr fontId="4" type="noConversion"/>
  <pageMargins left="0.75" right="0.75" top="1" bottom="1" header="0.5" footer="0.5"/>
  <pageSetup paperSize="9" orientation="portrait" horizontalDpi="4294967292" verticalDpi="4294967292"/>
</worksheet>
</file>

<file path=xl/worksheets/sheet6.xml><?xml version="1.0" encoding="utf-8"?>
<worksheet xmlns="http://schemas.openxmlformats.org/spreadsheetml/2006/main" xmlns:r="http://schemas.openxmlformats.org/officeDocument/2006/relationships">
  <dimension ref="A1:J43"/>
  <sheetViews>
    <sheetView topLeftCell="A18" workbookViewId="0">
      <selection activeCell="B56" sqref="B56"/>
    </sheetView>
  </sheetViews>
  <sheetFormatPr defaultColWidth="11" defaultRowHeight="15.75"/>
  <cols>
    <col min="1" max="1" width="34.625" bestFit="1" customWidth="1"/>
    <col min="2" max="2" width="15.5" bestFit="1" customWidth="1"/>
    <col min="3" max="3" width="13.125" bestFit="1" customWidth="1"/>
    <col min="4" max="4" width="12.125" bestFit="1" customWidth="1"/>
    <col min="5" max="5" width="14.625" hidden="1" customWidth="1"/>
    <col min="6" max="6" width="13.125" bestFit="1" customWidth="1"/>
    <col min="7" max="7" width="11" bestFit="1" customWidth="1"/>
    <col min="8" max="8" width="8.5" bestFit="1" customWidth="1"/>
  </cols>
  <sheetData>
    <row r="1" spans="1:8" ht="21">
      <c r="A1" s="38" t="s">
        <v>72</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begroting!D10</f>
        <v>5227002.4000000004</v>
      </c>
      <c r="C5" s="54">
        <f ca="1">SUM(C6:C10)</f>
        <v>4956778.5465333341</v>
      </c>
      <c r="D5" s="54">
        <f>SUM(D6:D10)</f>
        <v>270223.85346666671</v>
      </c>
      <c r="E5" s="54">
        <v>0</v>
      </c>
      <c r="F5" s="54">
        <f>SUM(C5:E5)</f>
        <v>5227002.4000000004</v>
      </c>
      <c r="G5" s="58">
        <f>F5/F33</f>
        <v>0.25031427542573526</v>
      </c>
      <c r="H5" s="54">
        <f>F5/B38</f>
        <v>368.8</v>
      </c>
    </row>
    <row r="6" spans="1:8">
      <c r="A6" s="62" t="s">
        <v>106</v>
      </c>
      <c r="B6" s="50"/>
      <c r="C6" s="55">
        <f ca="1">begroting!F37/100*72.8</f>
        <v>567206.29638399999</v>
      </c>
      <c r="D6" s="55">
        <v>0</v>
      </c>
      <c r="E6" s="55">
        <v>0</v>
      </c>
      <c r="F6" s="55">
        <f>SUM(C6:E6)</f>
        <v>567206.29638399999</v>
      </c>
      <c r="G6" s="59">
        <f>F6/F33</f>
        <v>2.716276409137975E-2</v>
      </c>
      <c r="H6" s="55">
        <f>F6/B38</f>
        <v>40.020200125873139</v>
      </c>
    </row>
    <row r="7" spans="1:8">
      <c r="A7" s="62" t="s">
        <v>54</v>
      </c>
      <c r="B7" s="51"/>
      <c r="C7" s="132">
        <v>0</v>
      </c>
      <c r="D7" s="55">
        <f>B5*0.057-C8</f>
        <v>270223.85346666671</v>
      </c>
      <c r="E7" s="55">
        <v>0</v>
      </c>
      <c r="F7" s="55">
        <f>SUM(D7:E7)</f>
        <v>270223.85346666671</v>
      </c>
      <c r="G7" s="59">
        <f>F7/F33</f>
        <v>1.2940665204833028E-2</v>
      </c>
      <c r="H7" s="55">
        <f>F7/B38</f>
        <v>19.066101281779915</v>
      </c>
    </row>
    <row r="8" spans="1:8">
      <c r="A8" s="62" t="s">
        <v>84</v>
      </c>
      <c r="B8" s="51"/>
      <c r="C8" s="55">
        <f ca="1">organisatiekosten!D17/3</f>
        <v>27715.283333333336</v>
      </c>
      <c r="D8" s="55">
        <v>0</v>
      </c>
      <c r="E8" s="55">
        <v>0</v>
      </c>
      <c r="F8" s="55">
        <f>SUM(C8:E8)</f>
        <v>27715.283333333336</v>
      </c>
      <c r="G8" s="59">
        <f>F8/F33</f>
        <v>1.3272484944338823E-3</v>
      </c>
      <c r="H8" s="55">
        <f>F8/B38</f>
        <v>1.95549871822009</v>
      </c>
    </row>
    <row r="9" spans="1:8">
      <c r="A9" s="62" t="s">
        <v>68</v>
      </c>
      <c r="B9" s="51"/>
      <c r="C9" s="55">
        <f>B5/100</f>
        <v>52270.024000000005</v>
      </c>
      <c r="D9" s="55">
        <v>0</v>
      </c>
      <c r="E9" s="55">
        <v>0</v>
      </c>
      <c r="F9" s="55">
        <f t="shared" ref="F9:F18" si="0">SUM(C9:E9)</f>
        <v>52270.024000000005</v>
      </c>
      <c r="G9" s="59">
        <f>F9/F33</f>
        <v>2.5031427542573526E-3</v>
      </c>
      <c r="H9" s="55">
        <f>F9/B38</f>
        <v>3.6880000000000002</v>
      </c>
    </row>
    <row r="10" spans="1:8">
      <c r="A10" s="63" t="s">
        <v>53</v>
      </c>
      <c r="B10" s="53"/>
      <c r="C10" s="56">
        <f>B5-C6-D7-C9-C8</f>
        <v>4309586.9428160004</v>
      </c>
      <c r="D10" s="56">
        <v>0</v>
      </c>
      <c r="E10" s="56">
        <v>0</v>
      </c>
      <c r="F10" s="56">
        <f t="shared" si="0"/>
        <v>4309586.9428160004</v>
      </c>
      <c r="G10" s="60">
        <f>F10/F33</f>
        <v>0.20638045488083123</v>
      </c>
      <c r="H10" s="56">
        <f>F10/B38</f>
        <v>304.0701998741269</v>
      </c>
    </row>
    <row r="11" spans="1:8">
      <c r="A11" s="82" t="s">
        <v>55</v>
      </c>
      <c r="B11" s="65">
        <f ca="1">begroting!E10</f>
        <v>4929369.4000000004</v>
      </c>
      <c r="C11" s="72">
        <f ca="1">SUM(C12:C18)</f>
        <v>1020348.633390975</v>
      </c>
      <c r="D11" s="72">
        <f>SUM(D12:D18)</f>
        <v>3909020.7666090252</v>
      </c>
      <c r="E11" s="72">
        <f>SUM(E12:E18)</f>
        <v>0</v>
      </c>
      <c r="F11" s="72">
        <f t="shared" si="0"/>
        <v>4929369.4000000004</v>
      </c>
      <c r="G11" s="79">
        <f>F11/F33</f>
        <v>0.23606102221548458</v>
      </c>
      <c r="H11" s="72">
        <f>F11/B38</f>
        <v>347.8</v>
      </c>
    </row>
    <row r="12" spans="1:8">
      <c r="A12" s="83" t="s">
        <v>106</v>
      </c>
      <c r="B12" s="67"/>
      <c r="C12" s="73">
        <f ca="1">begroting!F37/100*17.4</f>
        <v>135568.53787199999</v>
      </c>
      <c r="D12" s="73">
        <v>0</v>
      </c>
      <c r="E12" s="128">
        <v>0</v>
      </c>
      <c r="F12" s="73">
        <f>SUM(C12:D12)</f>
        <v>135568.53787199999</v>
      </c>
      <c r="G12" s="80">
        <f>F12/F33</f>
        <v>6.4921991097528524E-3</v>
      </c>
      <c r="H12" s="73">
        <f>F12/B38</f>
        <v>9.5652676125026446</v>
      </c>
    </row>
    <row r="13" spans="1:8">
      <c r="A13" s="83" t="s">
        <v>54</v>
      </c>
      <c r="B13" s="68"/>
      <c r="C13" s="73">
        <v>0</v>
      </c>
      <c r="D13" s="73">
        <f>B11*0.057-C14</f>
        <v>253258.77246666671</v>
      </c>
      <c r="E13" s="128">
        <v>0</v>
      </c>
      <c r="F13" s="73">
        <f>SUM(C13:D13)</f>
        <v>253258.77246666671</v>
      </c>
      <c r="G13" s="80">
        <f>F13/F33</f>
        <v>1.212822977184874E-2</v>
      </c>
      <c r="H13" s="73">
        <f>F13/B38</f>
        <v>17.869101281779912</v>
      </c>
    </row>
    <row r="14" spans="1:8">
      <c r="A14" s="83" t="s">
        <v>84</v>
      </c>
      <c r="B14" s="68"/>
      <c r="C14" s="73">
        <f ca="1">organisatiekosten!D17/3</f>
        <v>27715.283333333336</v>
      </c>
      <c r="D14" s="73">
        <v>0</v>
      </c>
      <c r="E14" s="128">
        <v>0</v>
      </c>
      <c r="F14" s="73">
        <f>SUM(C14:D14)</f>
        <v>27715.283333333336</v>
      </c>
      <c r="G14" s="80">
        <f>F14/F33</f>
        <v>1.3272484944338823E-3</v>
      </c>
      <c r="H14" s="73">
        <f>F14/B38</f>
        <v>1.95549871822009</v>
      </c>
    </row>
    <row r="15" spans="1:8">
      <c r="A15" s="83" t="s">
        <v>68</v>
      </c>
      <c r="B15" s="68"/>
      <c r="C15" s="73">
        <v>0</v>
      </c>
      <c r="D15" s="73">
        <f>B11/100</f>
        <v>49293.694000000003</v>
      </c>
      <c r="E15" s="128">
        <v>0</v>
      </c>
      <c r="F15" s="73">
        <f>SUM(C15:D15)</f>
        <v>49293.694000000003</v>
      </c>
      <c r="G15" s="80">
        <f>F15/F33</f>
        <v>2.3606102221548457E-3</v>
      </c>
      <c r="H15" s="73">
        <f>F15/B38</f>
        <v>3.4780000000000002</v>
      </c>
    </row>
    <row r="16" spans="1:8">
      <c r="A16" s="83" t="s">
        <v>56</v>
      </c>
      <c r="B16" s="69"/>
      <c r="C16" s="73">
        <v>0</v>
      </c>
      <c r="D16" s="73">
        <f>B11-C11-D13-D15</f>
        <v>3606468.3001423585</v>
      </c>
      <c r="E16" s="73">
        <v>0</v>
      </c>
      <c r="F16" s="73">
        <f t="shared" si="0"/>
        <v>3606468.3001423585</v>
      </c>
      <c r="G16" s="80">
        <f>F16/F33</f>
        <v>0.17270902714642286</v>
      </c>
      <c r="H16" s="73">
        <f>F16/B38</f>
        <v>254.46047415101663</v>
      </c>
    </row>
    <row r="17" spans="1:8">
      <c r="A17" s="83" t="s">
        <v>222</v>
      </c>
      <c r="B17" s="226"/>
      <c r="C17" s="73">
        <f ca="1">AWBZ!E15</f>
        <v>411749.81218564161</v>
      </c>
      <c r="D17" s="73">
        <v>0</v>
      </c>
      <c r="E17" s="73"/>
      <c r="F17" s="73">
        <f t="shared" si="0"/>
        <v>411749.81218564161</v>
      </c>
      <c r="G17" s="80">
        <f>F17/F33</f>
        <v>1.9718157369495649E-2</v>
      </c>
      <c r="H17" s="73">
        <f>F17/B38</f>
        <v>29.051704803897664</v>
      </c>
    </row>
    <row r="18" spans="1:8">
      <c r="A18" s="84" t="s">
        <v>57</v>
      </c>
      <c r="B18" s="71"/>
      <c r="C18" s="75">
        <v>445315</v>
      </c>
      <c r="D18" s="75">
        <v>0</v>
      </c>
      <c r="E18" s="75">
        <v>0</v>
      </c>
      <c r="F18" s="75">
        <f t="shared" si="0"/>
        <v>445315</v>
      </c>
      <c r="G18" s="81">
        <f>F18/F33</f>
        <v>2.132555010137575E-2</v>
      </c>
      <c r="H18" s="75">
        <f>F18/B38</f>
        <v>31.419953432583082</v>
      </c>
    </row>
    <row r="19" spans="1:8">
      <c r="A19" s="85" t="s">
        <v>223</v>
      </c>
      <c r="B19" s="89">
        <f ca="1">begroting!C10</f>
        <v>10564554.199999999</v>
      </c>
      <c r="C19" s="96">
        <f>SUM(C20:C32)</f>
        <v>8605002.8466576803</v>
      </c>
      <c r="D19" s="96">
        <f>SUM(D20:D32)</f>
        <v>2120384.4584109355</v>
      </c>
      <c r="E19" s="96">
        <f>SUM(E20:E32)</f>
        <v>0</v>
      </c>
      <c r="F19" s="96">
        <f>SUM(E19+D19+C19)</f>
        <v>10725387.305068616</v>
      </c>
      <c r="G19" s="103">
        <f>F19/F33</f>
        <v>0.51362470235878022</v>
      </c>
      <c r="H19" s="220">
        <f>F19/B38</f>
        <v>756.74785190634418</v>
      </c>
    </row>
    <row r="20" spans="1:8">
      <c r="A20" s="86" t="s">
        <v>105</v>
      </c>
      <c r="B20" s="90"/>
      <c r="C20" s="98">
        <f ca="1">'BJZ en J&amp;O '!E19</f>
        <v>68021.790965768523</v>
      </c>
      <c r="D20" s="98">
        <v>0</v>
      </c>
      <c r="E20" s="129">
        <v>0</v>
      </c>
      <c r="F20" s="99">
        <f>SUM(D20+C20)</f>
        <v>68021.790965768523</v>
      </c>
      <c r="G20" s="104">
        <f>F20/F33</f>
        <v>3.2574741727222412E-3</v>
      </c>
      <c r="H20" s="98">
        <f>F20/B38</f>
        <v>4.7993925750207103</v>
      </c>
    </row>
    <row r="21" spans="1:8">
      <c r="A21" s="86" t="s">
        <v>68</v>
      </c>
      <c r="B21" s="90"/>
      <c r="C21" s="97">
        <v>0</v>
      </c>
      <c r="D21" s="98">
        <f ca="1">B19/100</f>
        <v>105645.54199999999</v>
      </c>
      <c r="E21" s="129">
        <v>0</v>
      </c>
      <c r="F21" s="99">
        <f>SUM(C21+D21)</f>
        <v>105645.54199999999</v>
      </c>
      <c r="G21" s="104">
        <f>F21/F33</f>
        <v>5.0592261632956348E-3</v>
      </c>
      <c r="H21" s="98">
        <f>F21/B38</f>
        <v>7.4539999999999988</v>
      </c>
    </row>
    <row r="22" spans="1:8">
      <c r="A22" s="86" t="s">
        <v>54</v>
      </c>
      <c r="B22" s="88"/>
      <c r="C22" s="98">
        <v>0</v>
      </c>
      <c r="D22" s="101">
        <f ca="1">'BJZ en J&amp;O '!AD19-C23</f>
        <v>574481.85916598269</v>
      </c>
      <c r="E22" s="129">
        <v>0</v>
      </c>
      <c r="F22" s="99">
        <f>SUM(D22+C22)</f>
        <v>574481.85916598269</v>
      </c>
      <c r="G22" s="104">
        <f>F22/F33</f>
        <v>2.7511181231208586E-2</v>
      </c>
      <c r="H22" s="98">
        <f>F22/B38</f>
        <v>40.533539770407302</v>
      </c>
    </row>
    <row r="23" spans="1:8">
      <c r="A23" s="86" t="s">
        <v>84</v>
      </c>
      <c r="B23" s="88"/>
      <c r="C23" s="98">
        <f ca="1">organisatiekosten!D17/3</f>
        <v>27715.283333333336</v>
      </c>
      <c r="D23" s="101">
        <v>0</v>
      </c>
      <c r="E23" s="129">
        <v>0</v>
      </c>
      <c r="F23" s="99">
        <f>SUM(D23+C23)</f>
        <v>27715.283333333336</v>
      </c>
      <c r="G23" s="104">
        <f>F23/F33</f>
        <v>1.3272484944338823E-3</v>
      </c>
      <c r="H23" s="98">
        <f>F23/B38</f>
        <v>1.95549871822009</v>
      </c>
    </row>
    <row r="24" spans="1:8">
      <c r="A24" s="87" t="s">
        <v>192</v>
      </c>
      <c r="B24" s="91"/>
      <c r="C24" s="98">
        <v>0</v>
      </c>
      <c r="D24" s="99">
        <f ca="1">'BJZ en J&amp;O '!K19</f>
        <v>569552.3622399458</v>
      </c>
      <c r="E24" s="99">
        <v>0</v>
      </c>
      <c r="F24" s="99">
        <f t="shared" ref="F24:F33" si="1">SUM(E24+D24+C24)</f>
        <v>569552.3622399458</v>
      </c>
      <c r="G24" s="104">
        <f>F24/F33</f>
        <v>2.7275114101938794E-2</v>
      </c>
      <c r="H24" s="98">
        <f>F24/B38</f>
        <v>40.18573077259196</v>
      </c>
    </row>
    <row r="25" spans="1:8">
      <c r="A25" s="86" t="s">
        <v>58</v>
      </c>
      <c r="B25" s="92"/>
      <c r="C25" s="98">
        <f ca="1">'BJZ en J&amp;O '!L19</f>
        <v>55833.319804735271</v>
      </c>
      <c r="D25" s="98">
        <v>0</v>
      </c>
      <c r="E25" s="98">
        <v>0</v>
      </c>
      <c r="F25" s="99">
        <f t="shared" si="1"/>
        <v>55833.319804735271</v>
      </c>
      <c r="G25" s="104">
        <f>F25/F33</f>
        <v>2.6737843073375406E-3</v>
      </c>
      <c r="H25" s="98">
        <f>F25/B38</f>
        <v>3.9394143656766576</v>
      </c>
    </row>
    <row r="26" spans="1:8">
      <c r="A26" s="86" t="s">
        <v>59</v>
      </c>
      <c r="B26" s="92"/>
      <c r="C26" s="98">
        <f ca="1">'BJZ en J&amp;O '!P19+'BJZ en J&amp;O '!S19+'BJZ en J&amp;O '!T19</f>
        <v>2578429.4625754044</v>
      </c>
      <c r="D26" s="98">
        <v>0</v>
      </c>
      <c r="E26" s="98">
        <v>0</v>
      </c>
      <c r="F26" s="99">
        <f t="shared" si="1"/>
        <v>2578429.4625754044</v>
      </c>
      <c r="G26" s="104">
        <f>F26/F33</f>
        <v>0.12347759830011371</v>
      </c>
      <c r="H26" s="98">
        <f>F26/B38</f>
        <v>181.92545421402698</v>
      </c>
    </row>
    <row r="27" spans="1:8">
      <c r="A27" s="86" t="s">
        <v>60</v>
      </c>
      <c r="B27" s="92"/>
      <c r="C27" s="98">
        <v>273050</v>
      </c>
      <c r="D27" s="98">
        <v>0</v>
      </c>
      <c r="E27" s="98">
        <v>0</v>
      </c>
      <c r="F27" s="99">
        <f t="shared" si="1"/>
        <v>273050</v>
      </c>
      <c r="G27" s="104">
        <f>F27/F33</f>
        <v>1.3076005648093256E-2</v>
      </c>
      <c r="H27" s="98">
        <f>F27/B38</f>
        <v>19.265504833133424</v>
      </c>
    </row>
    <row r="28" spans="1:8">
      <c r="A28" s="87" t="s">
        <v>61</v>
      </c>
      <c r="B28" s="93"/>
      <c r="C28" s="99">
        <f ca="1">'BJZ en J&amp;O '!Z19-D28-C29</f>
        <v>4353710.5698287534</v>
      </c>
      <c r="D28" s="99">
        <f ca="1">'vulling wijkteams gemeenten'!P15</f>
        <v>870704.69500500732</v>
      </c>
      <c r="E28" s="102">
        <v>0</v>
      </c>
      <c r="F28" s="99">
        <f t="shared" si="1"/>
        <v>5224415.2648337604</v>
      </c>
      <c r="G28" s="104">
        <f>F28/F33</f>
        <v>0.250190380922728</v>
      </c>
      <c r="H28" s="98">
        <f>F28/B38</f>
        <v>368.61746030013126</v>
      </c>
    </row>
    <row r="29" spans="1:8">
      <c r="A29" s="216" t="s">
        <v>198</v>
      </c>
      <c r="B29" s="93"/>
      <c r="C29" s="99">
        <f ca="1">'vulling wijkteams gemeenten'!N15</f>
        <v>363804.1901135128</v>
      </c>
      <c r="D29" s="99">
        <v>0</v>
      </c>
      <c r="E29" s="215"/>
      <c r="F29" s="99">
        <f t="shared" si="1"/>
        <v>363804.1901135128</v>
      </c>
      <c r="G29" s="104">
        <f>F29/F33</f>
        <v>1.7422104540283048E-2</v>
      </c>
      <c r="H29" s="98">
        <f>F29/B38</f>
        <v>25.668820300113794</v>
      </c>
    </row>
    <row r="30" spans="1:8">
      <c r="A30" s="86" t="s">
        <v>62</v>
      </c>
      <c r="B30" s="92"/>
      <c r="C30" s="98">
        <v>49525</v>
      </c>
      <c r="D30" s="98">
        <v>0</v>
      </c>
      <c r="E30" s="112">
        <v>0</v>
      </c>
      <c r="F30" s="99">
        <f>SUM(C30+D30)</f>
        <v>49525</v>
      </c>
      <c r="G30" s="104">
        <f>F30/F33</f>
        <v>2.371687162504371E-3</v>
      </c>
      <c r="H30" s="98">
        <f>F30/B38</f>
        <v>3.4943201862696678</v>
      </c>
    </row>
    <row r="31" spans="1:8">
      <c r="A31" s="87" t="s">
        <v>63</v>
      </c>
      <c r="B31" s="94"/>
      <c r="C31" s="97">
        <v>702000</v>
      </c>
      <c r="D31" s="97">
        <v>0</v>
      </c>
      <c r="E31" s="97">
        <v>0</v>
      </c>
      <c r="F31" s="99">
        <f t="shared" si="1"/>
        <v>702000</v>
      </c>
      <c r="G31" s="104">
        <f>F31/F33</f>
        <v>3.3617857406927174E-2</v>
      </c>
      <c r="H31" s="98">
        <f>F31/B38</f>
        <v>49.530797996189939</v>
      </c>
    </row>
    <row r="32" spans="1:8">
      <c r="A32" s="138" t="s">
        <v>64</v>
      </c>
      <c r="B32" s="95"/>
      <c r="C32" s="100">
        <f ca="1">67979+'vulling wijkteams gemeenten'!U15</f>
        <v>132913.23003617302</v>
      </c>
      <c r="D32" s="100">
        <v>0</v>
      </c>
      <c r="E32" s="100">
        <v>0</v>
      </c>
      <c r="F32" s="127">
        <f t="shared" si="1"/>
        <v>132913.23003617302</v>
      </c>
      <c r="G32" s="105">
        <f>F32/F33</f>
        <v>6.3650399071939808E-3</v>
      </c>
      <c r="H32" s="100">
        <f>F32/B38</f>
        <v>9.3779178745624083</v>
      </c>
    </row>
    <row r="33" spans="1:10">
      <c r="A33" s="39" t="s">
        <v>25</v>
      </c>
      <c r="B33" s="41">
        <f>SUM(B19+B5+B11)</f>
        <v>20720926</v>
      </c>
      <c r="C33" s="43">
        <f>SUM(C19+C5+C11)</f>
        <v>14582130.026581988</v>
      </c>
      <c r="D33" s="43">
        <f>SUM(D19+D5+D11)</f>
        <v>6299629.078486627</v>
      </c>
      <c r="E33" s="43">
        <f>SUM(E19+E5+E11)</f>
        <v>0</v>
      </c>
      <c r="F33" s="41">
        <f t="shared" si="1"/>
        <v>20881759.105068617</v>
      </c>
      <c r="G33" s="42">
        <f>F33/F33</f>
        <v>1</v>
      </c>
      <c r="H33" s="221">
        <f>F33/B38</f>
        <v>1473.3478519063442</v>
      </c>
    </row>
    <row r="34" spans="1:10">
      <c r="A34" s="39"/>
      <c r="B34" s="41"/>
      <c r="C34" s="43"/>
      <c r="D34" s="43"/>
      <c r="E34" s="43"/>
      <c r="F34" s="41"/>
      <c r="G34" s="42"/>
      <c r="H34" s="221"/>
    </row>
    <row r="35" spans="1:10">
      <c r="A35" s="283">
        <v>0.03</v>
      </c>
      <c r="B35" s="41"/>
      <c r="C35" s="43">
        <f>0.03*C33</f>
        <v>437463.90079745959</v>
      </c>
      <c r="D35" s="43"/>
      <c r="E35" s="43"/>
      <c r="F35" s="41"/>
      <c r="G35" s="42"/>
      <c r="H35" s="221"/>
    </row>
    <row r="36" spans="1:10">
      <c r="B36" s="29"/>
      <c r="C36" s="29"/>
      <c r="D36" s="29"/>
      <c r="E36" s="29"/>
    </row>
    <row r="37" spans="1:10">
      <c r="A37" t="s">
        <v>65</v>
      </c>
      <c r="B37" s="29" t="s">
        <v>39</v>
      </c>
      <c r="C37" s="30">
        <f>C33/F33</f>
        <v>0.69831904262522004</v>
      </c>
      <c r="D37" s="30">
        <f>D33/F33</f>
        <v>0.3016809573747799</v>
      </c>
      <c r="E37" s="29"/>
      <c r="F37" s="30">
        <f>SUM(C37:D37)</f>
        <v>1</v>
      </c>
    </row>
    <row r="38" spans="1:10">
      <c r="A38" t="s">
        <v>66</v>
      </c>
      <c r="B38" s="28">
        <f ca="1">begroting!M10</f>
        <v>14173</v>
      </c>
      <c r="C38" s="29"/>
      <c r="E38" s="29"/>
    </row>
    <row r="39" spans="1:10">
      <c r="A39" t="s">
        <v>67</v>
      </c>
      <c r="B39" s="31">
        <f>SUM(B33)</f>
        <v>20720926</v>
      </c>
      <c r="C39" s="29"/>
      <c r="E39" s="29"/>
    </row>
    <row r="40" spans="1:10">
      <c r="A40" t="s">
        <v>51</v>
      </c>
      <c r="B40" s="31">
        <f>B39/B38</f>
        <v>1462</v>
      </c>
      <c r="C40" s="29"/>
      <c r="E40" s="29"/>
    </row>
    <row r="41" spans="1:10">
      <c r="B41" s="31"/>
      <c r="H41" t="s">
        <v>39</v>
      </c>
    </row>
    <row r="42" spans="1:10">
      <c r="A42" t="s">
        <v>114</v>
      </c>
      <c r="B42" s="268">
        <f>B33-F33</f>
        <v>-160833.10506861657</v>
      </c>
      <c r="H42" t="s">
        <v>39</v>
      </c>
    </row>
    <row r="43" spans="1:10">
      <c r="H43" t="s">
        <v>39</v>
      </c>
      <c r="I43" t="s">
        <v>39</v>
      </c>
      <c r="J43" t="s">
        <v>39</v>
      </c>
    </row>
  </sheetData>
  <phoneticPr fontId="4" type="noConversion"/>
  <pageMargins left="0.75" right="0.75" top="1" bottom="1" header="0.5" footer="0.5"/>
  <pageSetup paperSize="9" orientation="portrait" horizontalDpi="4294967292" verticalDpi="4294967292"/>
</worksheet>
</file>

<file path=xl/worksheets/sheet7.xml><?xml version="1.0" encoding="utf-8"?>
<worksheet xmlns="http://schemas.openxmlformats.org/spreadsheetml/2006/main" xmlns:r="http://schemas.openxmlformats.org/officeDocument/2006/relationships">
  <dimension ref="A1:H42"/>
  <sheetViews>
    <sheetView topLeftCell="C12" workbookViewId="0">
      <selection activeCell="A35" sqref="A35"/>
    </sheetView>
  </sheetViews>
  <sheetFormatPr defaultColWidth="11" defaultRowHeight="15.75"/>
  <cols>
    <col min="1" max="1" width="34.625" bestFit="1" customWidth="1"/>
    <col min="2" max="2" width="14.5" bestFit="1" customWidth="1"/>
    <col min="3" max="3" width="12.125" bestFit="1" customWidth="1"/>
    <col min="4" max="4" width="11.375" bestFit="1" customWidth="1"/>
    <col min="5" max="5" width="12.375" hidden="1" customWidth="1"/>
    <col min="6" max="6" width="11.5" bestFit="1" customWidth="1"/>
    <col min="7" max="7" width="11" bestFit="1" customWidth="1"/>
    <col min="8" max="8" width="8.125" bestFit="1" customWidth="1"/>
  </cols>
  <sheetData>
    <row r="1" spans="1:8" ht="26.25">
      <c r="A1" s="106" t="s">
        <v>73</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begroting!D11</f>
        <v>719556.6</v>
      </c>
      <c r="C5" s="54">
        <f ca="1">SUM(C6:C10)</f>
        <v>683269.08380000002</v>
      </c>
      <c r="D5" s="54">
        <f>SUM(D6:D10)</f>
        <v>36287.516199999998</v>
      </c>
      <c r="E5" s="54">
        <v>0</v>
      </c>
      <c r="F5" s="54">
        <f>SUM(C5:E5)</f>
        <v>719556.6</v>
      </c>
      <c r="G5" s="58">
        <f>F5/F33</f>
        <v>0.44836891950337604</v>
      </c>
      <c r="H5" s="54">
        <f>F5/B38</f>
        <v>298.2</v>
      </c>
    </row>
    <row r="6" spans="1:8">
      <c r="A6" s="62" t="s">
        <v>106</v>
      </c>
      <c r="B6" s="50"/>
      <c r="C6" s="55">
        <f ca="1">begroting!F38/100*72.8</f>
        <v>43122.479545599999</v>
      </c>
      <c r="D6" s="55">
        <v>0</v>
      </c>
      <c r="E6" s="55">
        <v>0</v>
      </c>
      <c r="F6" s="55">
        <f>SUM(C6:E6)</f>
        <v>43122.479545599999</v>
      </c>
      <c r="G6" s="59">
        <f>F6/F33</f>
        <v>2.6870408193277785E-2</v>
      </c>
      <c r="H6" s="55">
        <f>F6/B38</f>
        <v>17.8708991071695</v>
      </c>
    </row>
    <row r="7" spans="1:8">
      <c r="A7" s="62" t="s">
        <v>54</v>
      </c>
      <c r="B7" s="51"/>
      <c r="C7" s="132">
        <v>0</v>
      </c>
      <c r="D7" s="55">
        <f>B5*0.057-C8</f>
        <v>36287.516199999998</v>
      </c>
      <c r="E7" s="55">
        <v>0</v>
      </c>
      <c r="F7" s="55">
        <f>SUM(D7:E7)</f>
        <v>36287.516199999998</v>
      </c>
      <c r="G7" s="59">
        <f>F7/F33</f>
        <v>2.2611417128347171E-2</v>
      </c>
      <c r="H7" s="55">
        <f>F7/B38</f>
        <v>15.038340737670948</v>
      </c>
    </row>
    <row r="8" spans="1:8">
      <c r="A8" s="62" t="s">
        <v>84</v>
      </c>
      <c r="B8" s="51"/>
      <c r="C8" s="55">
        <f ca="1">organisatiekosten!D6/3</f>
        <v>4727.21</v>
      </c>
      <c r="D8" s="55">
        <v>0</v>
      </c>
      <c r="E8" s="55">
        <v>0</v>
      </c>
      <c r="F8" s="55">
        <f>SUM(C8:E8)</f>
        <v>4727.21</v>
      </c>
      <c r="G8" s="59">
        <f>F8/F33</f>
        <v>2.9456112833452634E-3</v>
      </c>
      <c r="H8" s="55">
        <f>F8/B38</f>
        <v>1.959059262329051</v>
      </c>
    </row>
    <row r="9" spans="1:8">
      <c r="A9" s="62" t="s">
        <v>68</v>
      </c>
      <c r="B9" s="51"/>
      <c r="C9" s="55">
        <f>B5/100</f>
        <v>7195.5659999999998</v>
      </c>
      <c r="D9" s="55">
        <v>0</v>
      </c>
      <c r="E9" s="55">
        <v>0</v>
      </c>
      <c r="F9" s="55">
        <f t="shared" ref="F9:F18" si="0">SUM(C9:E9)</f>
        <v>7195.5659999999998</v>
      </c>
      <c r="G9" s="59">
        <f>F9/F33</f>
        <v>4.4836891950337607E-3</v>
      </c>
      <c r="H9" s="55">
        <f>F9/B38</f>
        <v>2.9819999999999998</v>
      </c>
    </row>
    <row r="10" spans="1:8">
      <c r="A10" s="63" t="s">
        <v>53</v>
      </c>
      <c r="B10" s="53"/>
      <c r="C10" s="56">
        <f>B5-C6-D7-C9-C8</f>
        <v>628223.82825440005</v>
      </c>
      <c r="D10" s="56">
        <v>0</v>
      </c>
      <c r="E10" s="56">
        <v>0</v>
      </c>
      <c r="F10" s="56">
        <f t="shared" si="0"/>
        <v>628223.82825440005</v>
      </c>
      <c r="G10" s="60">
        <f>F10/F33</f>
        <v>0.39145779370337208</v>
      </c>
      <c r="H10" s="56">
        <f>F10/B38</f>
        <v>260.34970089283053</v>
      </c>
    </row>
    <row r="11" spans="1:8">
      <c r="A11" s="82" t="s">
        <v>55</v>
      </c>
      <c r="B11" s="65">
        <f ca="1">begroting!E11</f>
        <v>324789.8</v>
      </c>
      <c r="C11" s="72">
        <f ca="1">SUM(C12:C18)</f>
        <v>118545.62121429098</v>
      </c>
      <c r="D11" s="72">
        <f>SUM(D12:D18)</f>
        <v>206244.17878570905</v>
      </c>
      <c r="E11" s="72">
        <f>SUM(E12:E18)</f>
        <v>0</v>
      </c>
      <c r="F11" s="72">
        <f t="shared" si="0"/>
        <v>324789.80000000005</v>
      </c>
      <c r="G11" s="79">
        <f>F11/F33</f>
        <v>0.20238248345122209</v>
      </c>
      <c r="H11" s="72">
        <f>F11/B38</f>
        <v>134.60000000000002</v>
      </c>
    </row>
    <row r="12" spans="1:8">
      <c r="A12" s="83" t="s">
        <v>106</v>
      </c>
      <c r="B12" s="67"/>
      <c r="C12" s="73">
        <f ca="1">begroting!F38/100*17.4</f>
        <v>10306.7464848</v>
      </c>
      <c r="D12" s="73">
        <v>0</v>
      </c>
      <c r="E12" s="128">
        <v>0</v>
      </c>
      <c r="F12" s="73">
        <f>SUM(C12:D12)</f>
        <v>10306.7464848</v>
      </c>
      <c r="G12" s="80">
        <f>F12/F33</f>
        <v>6.4223228374043059E-3</v>
      </c>
      <c r="H12" s="73">
        <f>F12/B38</f>
        <v>4.2713412701201827</v>
      </c>
    </row>
    <row r="13" spans="1:8">
      <c r="A13" s="83" t="s">
        <v>54</v>
      </c>
      <c r="B13" s="68"/>
      <c r="C13" s="73">
        <v>0</v>
      </c>
      <c r="D13" s="73">
        <f>B11*0.057-C14</f>
        <v>13785.8086</v>
      </c>
      <c r="E13" s="128">
        <v>0</v>
      </c>
      <c r="F13" s="73">
        <f>SUM(C13:D13)</f>
        <v>13785.8086</v>
      </c>
      <c r="G13" s="80">
        <f>F13/F33</f>
        <v>8.5901902733743936E-3</v>
      </c>
      <c r="H13" s="73">
        <f>F13/B38</f>
        <v>5.7131407376709493</v>
      </c>
    </row>
    <row r="14" spans="1:8">
      <c r="A14" s="83" t="s">
        <v>84</v>
      </c>
      <c r="B14" s="68"/>
      <c r="C14" s="73">
        <f ca="1">organisatiekosten!D6/3</f>
        <v>4727.21</v>
      </c>
      <c r="D14" s="73">
        <v>0</v>
      </c>
      <c r="E14" s="128">
        <v>0</v>
      </c>
      <c r="F14" s="73">
        <f>SUM(C14:D14)</f>
        <v>4727.21</v>
      </c>
      <c r="G14" s="80">
        <f>F14/F33</f>
        <v>2.9456112833452634E-3</v>
      </c>
      <c r="H14" s="73">
        <f>F14/B38</f>
        <v>1.959059262329051</v>
      </c>
    </row>
    <row r="15" spans="1:8">
      <c r="A15" s="83" t="s">
        <v>68</v>
      </c>
      <c r="B15" s="68"/>
      <c r="C15" s="73">
        <v>0</v>
      </c>
      <c r="D15" s="73">
        <f>B11/100</f>
        <v>3247.8979999999997</v>
      </c>
      <c r="E15" s="128">
        <v>0</v>
      </c>
      <c r="F15" s="73">
        <f>SUM(C15:D15)</f>
        <v>3247.8979999999997</v>
      </c>
      <c r="G15" s="80">
        <f>F15/F33</f>
        <v>2.0238248345122202E-3</v>
      </c>
      <c r="H15" s="73">
        <f>F15/B38</f>
        <v>1.3459999999999999</v>
      </c>
    </row>
    <row r="16" spans="1:8">
      <c r="A16" s="83" t="s">
        <v>56</v>
      </c>
      <c r="B16" s="69"/>
      <c r="C16" s="73">
        <v>0</v>
      </c>
      <c r="D16" s="73">
        <f>B11-C11-D13-D15</f>
        <v>189210.47218570905</v>
      </c>
      <c r="E16" s="73">
        <v>0</v>
      </c>
      <c r="F16" s="73">
        <f t="shared" si="0"/>
        <v>189210.47218570905</v>
      </c>
      <c r="G16" s="80">
        <f>F16/F33</f>
        <v>0.11790051675244165</v>
      </c>
      <c r="H16" s="73">
        <f>F16/B38</f>
        <v>78.412959878039388</v>
      </c>
    </row>
    <row r="17" spans="1:8">
      <c r="A17" s="83" t="s">
        <v>222</v>
      </c>
      <c r="B17" s="226"/>
      <c r="C17" s="73">
        <f ca="1">AWBZ!E5</f>
        <v>27129.664729490974</v>
      </c>
      <c r="D17" s="73">
        <v>0</v>
      </c>
      <c r="E17" s="73"/>
      <c r="F17" s="73">
        <f t="shared" si="0"/>
        <v>27129.664729490974</v>
      </c>
      <c r="G17" s="80">
        <f>F17/F33</f>
        <v>1.6904991853664769E-2</v>
      </c>
      <c r="H17" s="73">
        <f>F17/B38</f>
        <v>11.243126700990873</v>
      </c>
    </row>
    <row r="18" spans="1:8">
      <c r="A18" s="84" t="s">
        <v>57</v>
      </c>
      <c r="B18" s="71"/>
      <c r="C18" s="75">
        <v>76382</v>
      </c>
      <c r="D18" s="75">
        <v>0</v>
      </c>
      <c r="E18" s="75">
        <v>0</v>
      </c>
      <c r="F18" s="75">
        <f t="shared" si="0"/>
        <v>76382</v>
      </c>
      <c r="G18" s="81">
        <f>F18/F33</f>
        <v>4.7595025616479464E-2</v>
      </c>
      <c r="H18" s="75">
        <f>F18/B38</f>
        <v>31.654372150849564</v>
      </c>
    </row>
    <row r="19" spans="1:8">
      <c r="A19" s="85" t="s">
        <v>223</v>
      </c>
      <c r="B19" s="89">
        <f ca="1">begroting!C11</f>
        <v>531101.29999999993</v>
      </c>
      <c r="C19" s="96">
        <f>SUM(C20:C32)</f>
        <v>427766.43331498088</v>
      </c>
      <c r="D19" s="96">
        <f>SUM(D20:D32)</f>
        <v>132718.74331838122</v>
      </c>
      <c r="E19" s="96">
        <f>SUM(E20:E32)</f>
        <v>0</v>
      </c>
      <c r="F19" s="96">
        <f>SUM(E19+D19+C19)</f>
        <v>560485.17663336208</v>
      </c>
      <c r="G19" s="103">
        <f>F19/F33</f>
        <v>0.3492485970454019</v>
      </c>
      <c r="H19" s="220">
        <f>F19/B38</f>
        <v>232.27732143943726</v>
      </c>
    </row>
    <row r="20" spans="1:8">
      <c r="A20" s="86" t="s">
        <v>105</v>
      </c>
      <c r="B20" s="90"/>
      <c r="C20" s="98">
        <f ca="1">'BJZ en J&amp;O '!E9</f>
        <v>3419.3385473945114</v>
      </c>
      <c r="D20" s="98">
        <v>0</v>
      </c>
      <c r="E20" s="129">
        <v>0</v>
      </c>
      <c r="F20" s="99">
        <f>SUM(+D20+C20)</f>
        <v>3419.3385473945114</v>
      </c>
      <c r="G20" s="104">
        <f>F20/F33</f>
        <v>2.1306525850940988E-3</v>
      </c>
      <c r="H20" s="98">
        <f>F20/B38</f>
        <v>1.417048714212396</v>
      </c>
    </row>
    <row r="21" spans="1:8">
      <c r="A21" s="86" t="s">
        <v>68</v>
      </c>
      <c r="B21" s="90"/>
      <c r="C21" s="97">
        <v>0</v>
      </c>
      <c r="D21" s="98">
        <f ca="1">B19/100</f>
        <v>5311.012999999999</v>
      </c>
      <c r="E21" s="129">
        <v>0</v>
      </c>
      <c r="F21" s="99">
        <f>SUM(C21+D21)</f>
        <v>5311.012999999999</v>
      </c>
      <c r="G21" s="104">
        <f>F21/F33</f>
        <v>3.3093896439534893E-3</v>
      </c>
      <c r="H21" s="98">
        <f>F21/B38</f>
        <v>2.2009999999999996</v>
      </c>
    </row>
    <row r="22" spans="1:8">
      <c r="A22" s="86" t="s">
        <v>54</v>
      </c>
      <c r="B22" s="88"/>
      <c r="C22" s="98">
        <v>0</v>
      </c>
      <c r="D22" s="101">
        <f ca="1">'BJZ en J&amp;O '!AD9-C23</f>
        <v>25544.205574973203</v>
      </c>
      <c r="E22" s="129">
        <v>0</v>
      </c>
      <c r="F22" s="99">
        <f>SUM(D22+C22)</f>
        <v>25544.205574973203</v>
      </c>
      <c r="G22" s="104">
        <f>F22/F33</f>
        <v>1.5917063165319933E-2</v>
      </c>
      <c r="H22" s="98">
        <f>F22/B38</f>
        <v>10.586077735173312</v>
      </c>
    </row>
    <row r="23" spans="1:8">
      <c r="A23" s="86" t="s">
        <v>84</v>
      </c>
      <c r="B23" s="88"/>
      <c r="C23" s="98">
        <f ca="1">organisatiekosten!D6/3</f>
        <v>4727.21</v>
      </c>
      <c r="D23" s="101">
        <v>0</v>
      </c>
      <c r="E23" s="129">
        <v>0</v>
      </c>
      <c r="F23" s="99">
        <f>SUM(D23+C23)</f>
        <v>4727.21</v>
      </c>
      <c r="G23" s="104">
        <f>F23/F33</f>
        <v>2.9456112833452634E-3</v>
      </c>
      <c r="H23" s="98">
        <f>F23/B38</f>
        <v>1.959059262329051</v>
      </c>
    </row>
    <row r="24" spans="1:8">
      <c r="A24" s="87" t="s">
        <v>192</v>
      </c>
      <c r="B24" s="91"/>
      <c r="C24" s="98">
        <v>0</v>
      </c>
      <c r="D24" s="99">
        <f ca="1">'BJZ en J&amp;O '!K9</f>
        <v>58094.695890808805</v>
      </c>
      <c r="E24" s="99">
        <v>0</v>
      </c>
      <c r="F24" s="99">
        <f t="shared" ref="F24:F33" si="1">SUM(E24+D24+C24)</f>
        <v>58094.695890808805</v>
      </c>
      <c r="G24" s="104">
        <f>F24/F33</f>
        <v>3.6199870900272699E-2</v>
      </c>
      <c r="H24" s="98">
        <f>F24/B38</f>
        <v>24.075713174806801</v>
      </c>
    </row>
    <row r="25" spans="1:8">
      <c r="A25" s="86" t="s">
        <v>58</v>
      </c>
      <c r="B25" s="92"/>
      <c r="C25" s="98">
        <f ca="1">'BJZ en J&amp;O '!L9</f>
        <v>2823.395766661527</v>
      </c>
      <c r="D25" s="98">
        <v>0</v>
      </c>
      <c r="E25" s="98">
        <v>0</v>
      </c>
      <c r="F25" s="99">
        <f t="shared" si="1"/>
        <v>2823.395766661527</v>
      </c>
      <c r="G25" s="104">
        <f>F25/F33</f>
        <v>1.7593097043768827E-3</v>
      </c>
      <c r="H25" s="98">
        <f>F25/B38</f>
        <v>1.1700769857693853</v>
      </c>
    </row>
    <row r="26" spans="1:8">
      <c r="A26" s="86" t="s">
        <v>59</v>
      </c>
      <c r="B26" s="92"/>
      <c r="C26" s="98">
        <f ca="1">'BJZ en J&amp;O '!P9+'BJZ en J&amp;O '!S9+'BJZ en J&amp;O '!T9</f>
        <v>119715.1948808919</v>
      </c>
      <c r="D26" s="98">
        <v>0</v>
      </c>
      <c r="E26" s="98">
        <v>0</v>
      </c>
      <c r="F26" s="99">
        <f t="shared" si="1"/>
        <v>119715.1948808919</v>
      </c>
      <c r="G26" s="104">
        <f>F26/F33</f>
        <v>7.4596734401271E-2</v>
      </c>
      <c r="H26" s="98">
        <f>F26/B38</f>
        <v>49.612596303726441</v>
      </c>
    </row>
    <row r="27" spans="1:8">
      <c r="A27" s="86" t="s">
        <v>60</v>
      </c>
      <c r="B27" s="92"/>
      <c r="C27" s="98">
        <v>11872</v>
      </c>
      <c r="D27" s="98">
        <v>0</v>
      </c>
      <c r="E27" s="98">
        <v>0</v>
      </c>
      <c r="F27" s="99">
        <f t="shared" si="1"/>
        <v>11872</v>
      </c>
      <c r="G27" s="104">
        <f>F27/F33</f>
        <v>7.3976610211678702E-3</v>
      </c>
      <c r="H27" s="98">
        <f>F27/B38</f>
        <v>4.9200165768752591</v>
      </c>
    </row>
    <row r="28" spans="1:8">
      <c r="A28" s="87" t="s">
        <v>61</v>
      </c>
      <c r="B28" s="93"/>
      <c r="C28" s="99">
        <f ca="1">'BJZ en J&amp;O '!Z9-D28-C29</f>
        <v>23769.350456794211</v>
      </c>
      <c r="D28" s="99">
        <f ca="1">'vulling wijkteams gemeenten'!P5</f>
        <v>43768.828852599225</v>
      </c>
      <c r="E28" s="102">
        <v>0</v>
      </c>
      <c r="F28" s="99">
        <f t="shared" si="1"/>
        <v>67538.179309393439</v>
      </c>
      <c r="G28" s="104">
        <f>F28/F33</f>
        <v>4.208427868242471E-2</v>
      </c>
      <c r="H28" s="98">
        <f>F28/B38</f>
        <v>27.989299340817837</v>
      </c>
    </row>
    <row r="29" spans="1:8">
      <c r="A29" s="216" t="s">
        <v>198</v>
      </c>
      <c r="B29" s="93"/>
      <c r="C29" s="99">
        <f ca="1">'vulling wijkteams gemeenten'!N5</f>
        <v>18287.811498300511</v>
      </c>
      <c r="D29" s="99">
        <v>0</v>
      </c>
      <c r="E29" s="215"/>
      <c r="F29" s="99">
        <f t="shared" si="1"/>
        <v>18287.811498300511</v>
      </c>
      <c r="G29" s="104">
        <f>F29/F33</f>
        <v>1.1395470879670086E-2</v>
      </c>
      <c r="H29" s="98">
        <f>F29/B38</f>
        <v>7.5788692491920893</v>
      </c>
    </row>
    <row r="30" spans="1:8">
      <c r="A30" s="86" t="s">
        <v>62</v>
      </c>
      <c r="B30" s="92"/>
      <c r="C30" s="98">
        <v>2504</v>
      </c>
      <c r="D30" s="98">
        <v>0</v>
      </c>
      <c r="E30" s="112">
        <v>0</v>
      </c>
      <c r="F30" s="99">
        <f>SUM(C30+D30)</f>
        <v>2504</v>
      </c>
      <c r="G30" s="104">
        <f>F30/F33</f>
        <v>1.5602883420657299E-3</v>
      </c>
      <c r="H30" s="98">
        <f>F30/B38</f>
        <v>1.0377123912142561</v>
      </c>
    </row>
    <row r="31" spans="1:8">
      <c r="A31" s="87" t="s">
        <v>63</v>
      </c>
      <c r="B31" s="94"/>
      <c r="C31" s="97">
        <v>234000</v>
      </c>
      <c r="D31" s="97">
        <v>0</v>
      </c>
      <c r="E31" s="97">
        <v>0</v>
      </c>
      <c r="F31" s="99">
        <f t="shared" si="1"/>
        <v>234000</v>
      </c>
      <c r="G31" s="104">
        <f>F31/F33</f>
        <v>0.14580969330805943</v>
      </c>
      <c r="H31" s="98">
        <f>F31/B38</f>
        <v>96.974720265230005</v>
      </c>
    </row>
    <row r="32" spans="1:8">
      <c r="A32" s="138" t="s">
        <v>64</v>
      </c>
      <c r="B32" s="95"/>
      <c r="C32" s="100">
        <f ca="1">3384+'vulling wijkteams gemeenten'!U5</f>
        <v>6648.1321649382171</v>
      </c>
      <c r="D32" s="100">
        <v>0</v>
      </c>
      <c r="E32" s="100">
        <v>0</v>
      </c>
      <c r="F32" s="127">
        <f t="shared" si="1"/>
        <v>6648.1321649382171</v>
      </c>
      <c r="G32" s="105">
        <f>F32/F33</f>
        <v>4.1425731283807115E-3</v>
      </c>
      <c r="H32" s="100">
        <f>F32/B38</f>
        <v>2.7551314400904339</v>
      </c>
    </row>
    <row r="33" spans="1:8">
      <c r="A33" s="39" t="s">
        <v>25</v>
      </c>
      <c r="B33" s="41">
        <f>SUM(B19+B5+B11)</f>
        <v>1575447.7</v>
      </c>
      <c r="C33" s="43">
        <f>SUM(C19+C5+C11)</f>
        <v>1229581.1383292719</v>
      </c>
      <c r="D33" s="43">
        <f>SUM(D19+D5+D11)</f>
        <v>375250.43830409029</v>
      </c>
      <c r="E33" s="43">
        <f>SUM(E19+E5+E11)</f>
        <v>0</v>
      </c>
      <c r="F33" s="41">
        <f t="shared" si="1"/>
        <v>1604831.5766333621</v>
      </c>
      <c r="G33" s="42">
        <f>F33/F33</f>
        <v>1</v>
      </c>
      <c r="H33" s="221">
        <f>F33/B38</f>
        <v>665.07732143943724</v>
      </c>
    </row>
    <row r="34" spans="1:8">
      <c r="A34" s="39"/>
      <c r="B34" s="41"/>
      <c r="C34" s="43"/>
      <c r="D34" s="43"/>
      <c r="E34" s="43"/>
      <c r="F34" s="41"/>
      <c r="G34" s="42"/>
      <c r="H34" s="221"/>
    </row>
    <row r="35" spans="1:8">
      <c r="A35" s="283">
        <v>0.03</v>
      </c>
      <c r="B35" s="41"/>
      <c r="C35" s="43">
        <f>0.03*C33</f>
        <v>36887.434149878158</v>
      </c>
      <c r="D35" s="43"/>
      <c r="E35" s="43"/>
      <c r="F35" s="41"/>
      <c r="G35" s="42"/>
      <c r="H35" s="221"/>
    </row>
    <row r="36" spans="1:8">
      <c r="B36" s="29"/>
      <c r="C36" s="29"/>
      <c r="D36" s="29"/>
      <c r="E36" s="29"/>
    </row>
    <row r="37" spans="1:8">
      <c r="A37" t="s">
        <v>65</v>
      </c>
      <c r="B37" s="29" t="s">
        <v>39</v>
      </c>
      <c r="C37" s="30">
        <f>C33/F33</f>
        <v>0.76617456699643471</v>
      </c>
      <c r="D37" s="30">
        <f>D33/F33</f>
        <v>0.23382543300356531</v>
      </c>
      <c r="E37" s="29"/>
      <c r="F37" s="30">
        <f>SUM(C37:D37)</f>
        <v>1</v>
      </c>
    </row>
    <row r="38" spans="1:8">
      <c r="A38" t="s">
        <v>66</v>
      </c>
      <c r="B38" s="28">
        <f ca="1">begroting!M11</f>
        <v>2413</v>
      </c>
      <c r="C38" s="29"/>
      <c r="E38" s="29"/>
    </row>
    <row r="39" spans="1:8">
      <c r="A39" t="s">
        <v>67</v>
      </c>
      <c r="B39" s="31">
        <f>SUM(B33)</f>
        <v>1575447.7</v>
      </c>
      <c r="C39" s="29"/>
      <c r="E39" s="29"/>
    </row>
    <row r="40" spans="1:8">
      <c r="A40" t="s">
        <v>51</v>
      </c>
      <c r="B40" s="31">
        <f>B39/B38</f>
        <v>652.9</v>
      </c>
      <c r="C40" s="29"/>
      <c r="E40" s="29"/>
    </row>
    <row r="41" spans="1:8">
      <c r="B41" s="31"/>
    </row>
    <row r="42" spans="1:8">
      <c r="A42" t="s">
        <v>113</v>
      </c>
      <c r="B42" s="268">
        <f>B33-F33</f>
        <v>-29383.876633362146</v>
      </c>
    </row>
  </sheetData>
  <phoneticPr fontId="4" type="noConversion"/>
  <pageMargins left="0.75" right="0.75" top="1" bottom="1" header="0.5" footer="0.5"/>
  <pageSetup paperSize="9" orientation="portrait" horizontalDpi="4294967292" verticalDpi="4294967292"/>
</worksheet>
</file>

<file path=xl/worksheets/sheet8.xml><?xml version="1.0" encoding="utf-8"?>
<worksheet xmlns="http://schemas.openxmlformats.org/spreadsheetml/2006/main" xmlns:r="http://schemas.openxmlformats.org/officeDocument/2006/relationships">
  <dimension ref="A1:H42"/>
  <sheetViews>
    <sheetView topLeftCell="A14" workbookViewId="0">
      <selection activeCell="A48" sqref="A48"/>
    </sheetView>
  </sheetViews>
  <sheetFormatPr defaultColWidth="11" defaultRowHeight="15.75"/>
  <cols>
    <col min="1" max="1" width="34.625" bestFit="1" customWidth="1"/>
    <col min="2" max="2" width="14.5" bestFit="1" customWidth="1"/>
    <col min="3" max="4" width="12.125" bestFit="1" customWidth="1"/>
    <col min="5" max="5" width="0" hidden="1" customWidth="1"/>
    <col min="6" max="6" width="12.125" bestFit="1" customWidth="1"/>
    <col min="7" max="7" width="11" bestFit="1" customWidth="1"/>
    <col min="8" max="8" width="8.125" bestFit="1" customWidth="1"/>
  </cols>
  <sheetData>
    <row r="1" spans="1:8" ht="21">
      <c r="A1" s="38" t="s">
        <v>74</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begroting!D12</f>
        <v>1045990.4</v>
      </c>
      <c r="C5" s="54">
        <f ca="1">SUM(C6:C10)</f>
        <v>999822.63</v>
      </c>
      <c r="D5" s="54">
        <f>SUM(D6:D10)</f>
        <v>46167.770000000004</v>
      </c>
      <c r="E5" s="54">
        <v>0</v>
      </c>
      <c r="F5" s="54">
        <f>SUM(C5:E5)</f>
        <v>1045990.4</v>
      </c>
      <c r="G5" s="58">
        <f>F5/F33</f>
        <v>0.45145120828197494</v>
      </c>
      <c r="H5" s="54">
        <f>F5/B38</f>
        <v>332.8</v>
      </c>
    </row>
    <row r="6" spans="1:8">
      <c r="A6" s="62" t="s">
        <v>106</v>
      </c>
      <c r="B6" s="50"/>
      <c r="C6" s="55">
        <f ca="1">begroting!F39/100*72.8</f>
        <v>62555.2514496</v>
      </c>
      <c r="D6" s="55">
        <v>0</v>
      </c>
      <c r="E6" s="55">
        <v>0</v>
      </c>
      <c r="F6" s="55">
        <f>SUM(C6:E6)</f>
        <v>62555.2514496</v>
      </c>
      <c r="G6" s="59">
        <f>F6/F33</f>
        <v>2.6998951282253342E-2</v>
      </c>
      <c r="H6" s="55">
        <f>F6/B38</f>
        <v>19.90303895946548</v>
      </c>
    </row>
    <row r="7" spans="1:8">
      <c r="A7" s="62" t="s">
        <v>54</v>
      </c>
      <c r="B7" s="51"/>
      <c r="C7" s="132">
        <v>0</v>
      </c>
      <c r="D7" s="55">
        <f>B5*0.05-C8</f>
        <v>46167.770000000004</v>
      </c>
      <c r="E7" s="55">
        <v>0</v>
      </c>
      <c r="F7" s="55">
        <f>SUM(D7:E7)</f>
        <v>46167.770000000004</v>
      </c>
      <c r="G7" s="59">
        <f>F7/F33</f>
        <v>1.9926086845715139E-2</v>
      </c>
      <c r="H7" s="55">
        <f>F7/B38</f>
        <v>14.689077314667516</v>
      </c>
    </row>
    <row r="8" spans="1:8">
      <c r="A8" s="62" t="s">
        <v>84</v>
      </c>
      <c r="B8" s="51"/>
      <c r="C8" s="55">
        <f ca="1">organisatiekosten!D7/3</f>
        <v>6131.75</v>
      </c>
      <c r="D8" s="55">
        <v>0</v>
      </c>
      <c r="E8" s="55">
        <v>0</v>
      </c>
      <c r="F8" s="55">
        <f>SUM(C8:E8)</f>
        <v>6131.75</v>
      </c>
      <c r="G8" s="59">
        <f>F8/F33</f>
        <v>2.6464735683836105E-3</v>
      </c>
      <c r="H8" s="55">
        <f>F8/B38</f>
        <v>1.9509226853324848</v>
      </c>
    </row>
    <row r="9" spans="1:8">
      <c r="A9" s="62" t="s">
        <v>68</v>
      </c>
      <c r="B9" s="51"/>
      <c r="C9" s="55">
        <f>B5/100</f>
        <v>10459.904</v>
      </c>
      <c r="D9" s="55">
        <v>0</v>
      </c>
      <c r="E9" s="55">
        <v>0</v>
      </c>
      <c r="F9" s="55">
        <f t="shared" ref="F9:F18" si="0">SUM(C9:E9)</f>
        <v>10459.904</v>
      </c>
      <c r="G9" s="59">
        <f>F9/F33</f>
        <v>4.5145120828197494E-3</v>
      </c>
      <c r="H9" s="55">
        <f>F9/B38</f>
        <v>3.3280000000000003</v>
      </c>
    </row>
    <row r="10" spans="1:8">
      <c r="A10" s="63" t="s">
        <v>53</v>
      </c>
      <c r="B10" s="53"/>
      <c r="C10" s="56">
        <f>B5-C6-D7-C9-C8</f>
        <v>920675.72455040005</v>
      </c>
      <c r="D10" s="56">
        <v>0</v>
      </c>
      <c r="E10" s="56">
        <v>0</v>
      </c>
      <c r="F10" s="56">
        <f t="shared" si="0"/>
        <v>920675.72455040005</v>
      </c>
      <c r="G10" s="60">
        <f>F10/F33</f>
        <v>0.39736518450280311</v>
      </c>
      <c r="H10" s="56">
        <f>F10/B38</f>
        <v>292.92896104053455</v>
      </c>
    </row>
    <row r="11" spans="1:8">
      <c r="A11" s="82" t="s">
        <v>55</v>
      </c>
      <c r="B11" s="65">
        <f ca="1">begroting!E12</f>
        <v>390989.2</v>
      </c>
      <c r="C11" s="72">
        <f ca="1">SUM(C12:C18)</f>
        <v>94729.437571176386</v>
      </c>
      <c r="D11" s="72">
        <f>SUM(D12:D18)</f>
        <v>296259.76242882363</v>
      </c>
      <c r="E11" s="72">
        <f>SUM(E12:E18)</f>
        <v>0</v>
      </c>
      <c r="F11" s="72">
        <f t="shared" si="0"/>
        <v>390989.2</v>
      </c>
      <c r="G11" s="79">
        <f>F11/F33</f>
        <v>0.1687515934804017</v>
      </c>
      <c r="H11" s="72">
        <f>F11/B38</f>
        <v>124.4</v>
      </c>
    </row>
    <row r="12" spans="1:8">
      <c r="A12" s="83" t="s">
        <v>106</v>
      </c>
      <c r="B12" s="67"/>
      <c r="C12" s="73">
        <f ca="1">begroting!F39/100*17.4</f>
        <v>14951.392516799999</v>
      </c>
      <c r="D12" s="73">
        <v>0</v>
      </c>
      <c r="E12" s="113">
        <v>0</v>
      </c>
      <c r="F12" s="73">
        <f>SUM(C12:D12)</f>
        <v>14951.392516799999</v>
      </c>
      <c r="G12" s="80">
        <f>F12/F33</f>
        <v>6.4530460482308807E-3</v>
      </c>
      <c r="H12" s="73">
        <f>F12/B38</f>
        <v>4.7570450260260895</v>
      </c>
    </row>
    <row r="13" spans="1:8">
      <c r="A13" s="83" t="s">
        <v>54</v>
      </c>
      <c r="B13" s="68"/>
      <c r="C13" s="73">
        <v>0</v>
      </c>
      <c r="D13" s="73">
        <f>B11*0.05-C14</f>
        <v>13417.710000000003</v>
      </c>
      <c r="E13" s="113">
        <v>0</v>
      </c>
      <c r="F13" s="73">
        <f>SUM(C13:D13)</f>
        <v>13417.710000000003</v>
      </c>
      <c r="G13" s="80">
        <f>F13/F33</f>
        <v>5.791106105636476E-3</v>
      </c>
      <c r="H13" s="73">
        <f>F13/B38</f>
        <v>4.2690773146675163</v>
      </c>
    </row>
    <row r="14" spans="1:8">
      <c r="A14" s="83" t="s">
        <v>84</v>
      </c>
      <c r="B14" s="68"/>
      <c r="C14" s="73">
        <f ca="1">organisatiekosten!D7/3</f>
        <v>6131.75</v>
      </c>
      <c r="D14" s="73">
        <v>0</v>
      </c>
      <c r="E14" s="113">
        <v>0</v>
      </c>
      <c r="F14" s="73">
        <f>SUM(C14:D14)</f>
        <v>6131.75</v>
      </c>
      <c r="G14" s="80">
        <f>F14/F33</f>
        <v>2.6464735683836105E-3</v>
      </c>
      <c r="H14" s="73">
        <f>F14/B38</f>
        <v>1.9509226853324848</v>
      </c>
    </row>
    <row r="15" spans="1:8">
      <c r="A15" s="83" t="s">
        <v>68</v>
      </c>
      <c r="B15" s="68"/>
      <c r="C15" s="73">
        <v>0</v>
      </c>
      <c r="D15" s="73">
        <f>B11/100</f>
        <v>3909.8920000000003</v>
      </c>
      <c r="E15" s="113">
        <v>0</v>
      </c>
      <c r="F15" s="73">
        <f>SUM(C15:D15)</f>
        <v>3909.8920000000003</v>
      </c>
      <c r="G15" s="80">
        <f>F15/F33</f>
        <v>1.6875159348040171E-3</v>
      </c>
      <c r="H15" s="73">
        <f>F15/B38</f>
        <v>1.244</v>
      </c>
    </row>
    <row r="16" spans="1:8">
      <c r="A16" s="83" t="s">
        <v>56</v>
      </c>
      <c r="B16" s="69"/>
      <c r="C16" s="74">
        <v>0</v>
      </c>
      <c r="D16" s="76">
        <f>B11-C11-D13-D15</f>
        <v>278932.16042882361</v>
      </c>
      <c r="E16" s="74">
        <v>0</v>
      </c>
      <c r="F16" s="73">
        <f t="shared" si="0"/>
        <v>278932.16042882361</v>
      </c>
      <c r="G16" s="80">
        <f>F16/F33</f>
        <v>0.12038758754792979</v>
      </c>
      <c r="H16" s="73">
        <f>F16/B38</f>
        <v>88.747107995171362</v>
      </c>
    </row>
    <row r="17" spans="1:8">
      <c r="A17" s="83" t="s">
        <v>222</v>
      </c>
      <c r="B17" s="226"/>
      <c r="C17" s="73">
        <f ca="1">AWBZ!E6</f>
        <v>32659.29505437638</v>
      </c>
      <c r="D17" s="73">
        <v>0</v>
      </c>
      <c r="E17" s="73"/>
      <c r="F17" s="73">
        <f t="shared" si="0"/>
        <v>32659.29505437638</v>
      </c>
      <c r="G17" s="80">
        <f>F17/F33</f>
        <v>1.4095806437550235E-2</v>
      </c>
      <c r="H17" s="73">
        <f>F17/B38</f>
        <v>10.391121557230793</v>
      </c>
    </row>
    <row r="18" spans="1:8">
      <c r="A18" s="84" t="s">
        <v>57</v>
      </c>
      <c r="B18" s="71"/>
      <c r="C18" s="75">
        <v>40987</v>
      </c>
      <c r="D18" s="77">
        <v>0</v>
      </c>
      <c r="E18" s="77">
        <v>0</v>
      </c>
      <c r="F18" s="75">
        <f t="shared" si="0"/>
        <v>40987</v>
      </c>
      <c r="G18" s="81">
        <f>F18/F33</f>
        <v>1.7690057837866684E-2</v>
      </c>
      <c r="H18" s="75">
        <f>F18/B38</f>
        <v>13.040725421571747</v>
      </c>
    </row>
    <row r="19" spans="1:8">
      <c r="A19" s="85" t="s">
        <v>223</v>
      </c>
      <c r="B19" s="89">
        <f ca="1">begroting!C12</f>
        <v>848295.7</v>
      </c>
      <c r="C19" s="96">
        <f>SUM(C20:C32)</f>
        <v>684445.69971888571</v>
      </c>
      <c r="D19" s="96">
        <f>SUM(D20:D32)</f>
        <v>195525.85870326182</v>
      </c>
      <c r="E19" s="96">
        <f>SUM(E20:E32)</f>
        <v>0</v>
      </c>
      <c r="F19" s="96">
        <f>SUM(E19+D19+C19)</f>
        <v>879971.55842214753</v>
      </c>
      <c r="G19" s="103">
        <f>F19/F33</f>
        <v>0.37979719823762342</v>
      </c>
      <c r="H19" s="220">
        <f>F19/B38</f>
        <v>279.97822412413223</v>
      </c>
    </row>
    <row r="20" spans="1:8">
      <c r="A20" s="86" t="s">
        <v>105</v>
      </c>
      <c r="B20" s="90"/>
      <c r="C20" s="98">
        <f ca="1">'BJZ en J&amp;O '!E10</f>
        <v>5461.8216863317566</v>
      </c>
      <c r="D20" s="98">
        <v>0</v>
      </c>
      <c r="E20" s="112">
        <v>0</v>
      </c>
      <c r="F20" s="99">
        <f>SUM(+D20+C20)</f>
        <v>5461.8216863317566</v>
      </c>
      <c r="G20" s="104">
        <f>F20/F33</f>
        <v>2.3573313863255014E-3</v>
      </c>
      <c r="H20" s="98">
        <f>F20/B38</f>
        <v>1.7377733650435114</v>
      </c>
    </row>
    <row r="21" spans="1:8">
      <c r="A21" s="86" t="s">
        <v>68</v>
      </c>
      <c r="B21" s="90"/>
      <c r="C21" s="97">
        <v>0</v>
      </c>
      <c r="D21" s="98">
        <f ca="1">B19/100</f>
        <v>8482.9570000000003</v>
      </c>
      <c r="E21" s="112">
        <v>0</v>
      </c>
      <c r="F21" s="99">
        <f>SUM(C21+D21)</f>
        <v>8482.9570000000003</v>
      </c>
      <c r="G21" s="104">
        <f>F21/F33</f>
        <v>3.6612584469743101E-3</v>
      </c>
      <c r="H21" s="98">
        <f>F21/B38</f>
        <v>2.6990000000000003</v>
      </c>
    </row>
    <row r="22" spans="1:8">
      <c r="A22" s="86" t="s">
        <v>54</v>
      </c>
      <c r="B22" s="88"/>
      <c r="C22" s="98">
        <v>0</v>
      </c>
      <c r="D22" s="101">
        <f ca="1">'BJZ en J&amp;O '!AD10-C23</f>
        <v>36283.623353046343</v>
      </c>
      <c r="E22" s="112">
        <v>0</v>
      </c>
      <c r="F22" s="99">
        <f>SUM(D22+C22)</f>
        <v>36283.623353046343</v>
      </c>
      <c r="G22" s="104">
        <f>F22/F33</f>
        <v>1.5660072600648011E-2</v>
      </c>
      <c r="H22" s="98">
        <f>F22/B38</f>
        <v>11.544264509400682</v>
      </c>
    </row>
    <row r="23" spans="1:8">
      <c r="A23" s="86" t="s">
        <v>84</v>
      </c>
      <c r="B23" s="88"/>
      <c r="C23" s="98">
        <f ca="1">organisatiekosten!D7/3</f>
        <v>6131.75</v>
      </c>
      <c r="D23" s="101">
        <v>0</v>
      </c>
      <c r="E23" s="112">
        <v>0</v>
      </c>
      <c r="F23" s="99">
        <f>SUM(D23+C23)</f>
        <v>6131.75</v>
      </c>
      <c r="G23" s="104">
        <f>F23/F33</f>
        <v>2.6464735683836105E-3</v>
      </c>
      <c r="H23" s="98">
        <f>F23/B38</f>
        <v>1.9509226853324848</v>
      </c>
    </row>
    <row r="24" spans="1:8">
      <c r="A24" s="87" t="s">
        <v>192</v>
      </c>
      <c r="B24" s="91"/>
      <c r="C24" s="90">
        <v>0</v>
      </c>
      <c r="D24" s="99">
        <f ca="1">'BJZ en J&amp;O '!K10</f>
        <v>80845.89150683659</v>
      </c>
      <c r="E24" s="99">
        <v>0</v>
      </c>
      <c r="F24" s="99">
        <f t="shared" ref="F24:F33" si="1">SUM(E24+D24+C24)</f>
        <v>80845.89150683659</v>
      </c>
      <c r="G24" s="104">
        <f>F24/F33</f>
        <v>3.4893222160925032E-2</v>
      </c>
      <c r="H24" s="98">
        <f>F24/B38</f>
        <v>25.722523546559525</v>
      </c>
    </row>
    <row r="25" spans="1:8">
      <c r="A25" s="86" t="s">
        <v>58</v>
      </c>
      <c r="B25" s="92"/>
      <c r="C25" s="98">
        <f ca="1">'BJZ en J&amp;O '!L10</f>
        <v>5707.5148030378814</v>
      </c>
      <c r="D25" s="98">
        <v>0</v>
      </c>
      <c r="E25" s="98">
        <v>0</v>
      </c>
      <c r="F25" s="99">
        <f t="shared" si="1"/>
        <v>5707.5148030378814</v>
      </c>
      <c r="G25" s="104">
        <f>F25/F33</f>
        <v>2.4633729469397711E-3</v>
      </c>
      <c r="H25" s="98">
        <f>F25/B38</f>
        <v>1.8159448943804903</v>
      </c>
    </row>
    <row r="26" spans="1:8">
      <c r="A26" s="86" t="s">
        <v>59</v>
      </c>
      <c r="B26" s="92"/>
      <c r="C26" s="98">
        <f ca="1">'BJZ en J&amp;O '!P10+'BJZ en J&amp;O '!S10+'BJZ en J&amp;O '!T10</f>
        <v>242519.05668433229</v>
      </c>
      <c r="D26" s="98">
        <v>0</v>
      </c>
      <c r="E26" s="98">
        <v>0</v>
      </c>
      <c r="F26" s="99">
        <f t="shared" si="1"/>
        <v>242519.05668433229</v>
      </c>
      <c r="G26" s="104">
        <f>F26/F33</f>
        <v>0.10467163099350299</v>
      </c>
      <c r="H26" s="98">
        <f>F26/B38</f>
        <v>77.161647051967009</v>
      </c>
    </row>
    <row r="27" spans="1:8">
      <c r="A27" s="86" t="s">
        <v>60</v>
      </c>
      <c r="B27" s="92"/>
      <c r="C27" s="98">
        <v>20776</v>
      </c>
      <c r="D27" s="98">
        <v>0</v>
      </c>
      <c r="E27" s="98">
        <v>0</v>
      </c>
      <c r="F27" s="99">
        <f t="shared" si="1"/>
        <v>20776</v>
      </c>
      <c r="G27" s="104">
        <f>F27/F33</f>
        <v>8.9669563920149863E-3</v>
      </c>
      <c r="H27" s="98">
        <f>F27/B38</f>
        <v>6.6102449888641424</v>
      </c>
    </row>
    <row r="28" spans="1:8">
      <c r="A28" s="87" t="s">
        <v>61</v>
      </c>
      <c r="B28" s="93"/>
      <c r="C28" s="99">
        <f ca="1">'BJZ en J&amp;O '!Z10-D28-C29</f>
        <v>123610.92958520548</v>
      </c>
      <c r="D28" s="99">
        <f ca="1">'vulling wijkteams gemeenten'!P6</f>
        <v>69913.386843378874</v>
      </c>
      <c r="E28" s="102">
        <v>0</v>
      </c>
      <c r="F28" s="99">
        <f t="shared" si="1"/>
        <v>193524.31642858434</v>
      </c>
      <c r="G28" s="104">
        <f>F28/F33</f>
        <v>8.3525419051291155E-2</v>
      </c>
      <c r="H28" s="98">
        <f>F28/B38</f>
        <v>61.573120085454768</v>
      </c>
    </row>
    <row r="29" spans="1:8">
      <c r="A29" s="216" t="s">
        <v>198</v>
      </c>
      <c r="B29" s="93"/>
      <c r="C29" s="99">
        <f ca="1">'vulling wijkteams gemeenten'!N6</f>
        <v>29211.721522303145</v>
      </c>
      <c r="D29" s="99">
        <v>0</v>
      </c>
      <c r="E29" s="215"/>
      <c r="F29" s="99">
        <f t="shared" si="1"/>
        <v>29211.721522303145</v>
      </c>
      <c r="G29" s="104">
        <f>F29/F33</f>
        <v>1.2607827927713608E-2</v>
      </c>
      <c r="H29" s="98">
        <f>F29/B38</f>
        <v>9.2942162018145549</v>
      </c>
    </row>
    <row r="30" spans="1:8">
      <c r="A30" s="86" t="s">
        <v>62</v>
      </c>
      <c r="B30" s="92"/>
      <c r="C30" s="98">
        <v>5063</v>
      </c>
      <c r="D30" s="98">
        <v>0</v>
      </c>
      <c r="E30" s="112">
        <v>0</v>
      </c>
      <c r="F30" s="99">
        <f>SUM(C30+D30)</f>
        <v>5063</v>
      </c>
      <c r="G30" s="104">
        <f>F30/F33</f>
        <v>2.1851992786278336E-3</v>
      </c>
      <c r="H30" s="98">
        <f>F30/B38</f>
        <v>1.6108813235762012</v>
      </c>
    </row>
    <row r="31" spans="1:8">
      <c r="A31" s="87" t="s">
        <v>63</v>
      </c>
      <c r="B31" s="94"/>
      <c r="C31" s="97">
        <v>234000</v>
      </c>
      <c r="D31" s="97">
        <v>0</v>
      </c>
      <c r="E31" s="97">
        <v>0</v>
      </c>
      <c r="F31" s="99">
        <f t="shared" si="1"/>
        <v>234000</v>
      </c>
      <c r="G31" s="104">
        <f>F31/F33</f>
        <v>0.10099479186231741</v>
      </c>
      <c r="H31" s="98">
        <f>F31/B38</f>
        <v>74.4511613108495</v>
      </c>
    </row>
    <row r="32" spans="1:8">
      <c r="A32" s="138" t="s">
        <v>64</v>
      </c>
      <c r="B32" s="95"/>
      <c r="C32" s="100">
        <f ca="1">6750+'vulling wijkteams gemeenten'!U6</f>
        <v>11963.905437675177</v>
      </c>
      <c r="D32" s="100">
        <v>0</v>
      </c>
      <c r="E32" s="100">
        <v>0</v>
      </c>
      <c r="F32" s="127">
        <f t="shared" si="1"/>
        <v>11963.905437675177</v>
      </c>
      <c r="G32" s="105">
        <f>F32/F33</f>
        <v>5.1636416219591969E-3</v>
      </c>
      <c r="H32" s="100">
        <f>F32/B38</f>
        <v>3.8065241608893343</v>
      </c>
    </row>
    <row r="33" spans="1:8">
      <c r="A33" s="39" t="s">
        <v>25</v>
      </c>
      <c r="B33" s="41">
        <f>SUM(B19+B5+B11)</f>
        <v>2285275.3000000003</v>
      </c>
      <c r="C33" s="43">
        <f>SUM(C19+C5+C11)</f>
        <v>1778997.767290062</v>
      </c>
      <c r="D33" s="43">
        <f>SUM(D19+D5+D11)</f>
        <v>537953.39113208547</v>
      </c>
      <c r="E33" s="43">
        <f>SUM(E19+E5+E11)</f>
        <v>0</v>
      </c>
      <c r="F33" s="41">
        <f t="shared" si="1"/>
        <v>2316951.1584221474</v>
      </c>
      <c r="G33" s="42">
        <f>F33/F33</f>
        <v>1</v>
      </c>
      <c r="H33" s="221">
        <f>F33/B38</f>
        <v>737.17822412413216</v>
      </c>
    </row>
    <row r="34" spans="1:8">
      <c r="A34" s="39"/>
      <c r="B34" s="41"/>
      <c r="C34" s="43"/>
      <c r="D34" s="43"/>
      <c r="E34" s="43"/>
      <c r="F34" s="41"/>
      <c r="G34" s="42"/>
      <c r="H34" s="221"/>
    </row>
    <row r="35" spans="1:8">
      <c r="A35" s="283">
        <v>0.03</v>
      </c>
      <c r="B35" s="41"/>
      <c r="C35" s="43">
        <f>0.03*C33</f>
        <v>53369.933018701857</v>
      </c>
      <c r="D35" s="43"/>
      <c r="E35" s="43"/>
      <c r="F35" s="41"/>
      <c r="G35" s="42"/>
      <c r="H35" s="221"/>
    </row>
    <row r="36" spans="1:8">
      <c r="B36" s="29"/>
      <c r="C36" s="29"/>
      <c r="D36" s="29"/>
      <c r="E36" s="29"/>
    </row>
    <row r="37" spans="1:8">
      <c r="A37" t="s">
        <v>65</v>
      </c>
      <c r="B37" s="29" t="s">
        <v>39</v>
      </c>
      <c r="C37" s="30">
        <f>C33/F33</f>
        <v>0.76781841551703933</v>
      </c>
      <c r="D37" s="30">
        <f>D33/F33</f>
        <v>0.2321815844829607</v>
      </c>
      <c r="E37" s="29"/>
    </row>
    <row r="38" spans="1:8">
      <c r="A38" t="s">
        <v>66</v>
      </c>
      <c r="B38" s="28">
        <f ca="1">begroting!M12</f>
        <v>3143</v>
      </c>
      <c r="C38" s="29"/>
      <c r="E38" s="29"/>
    </row>
    <row r="39" spans="1:8">
      <c r="A39" t="s">
        <v>67</v>
      </c>
      <c r="B39" s="31">
        <f>SUM(B33)</f>
        <v>2285275.3000000003</v>
      </c>
      <c r="C39" s="29"/>
      <c r="E39" s="29"/>
    </row>
    <row r="40" spans="1:8">
      <c r="A40" t="s">
        <v>51</v>
      </c>
      <c r="B40" s="31">
        <f>B39/B38</f>
        <v>727.10000000000014</v>
      </c>
      <c r="C40" s="29"/>
      <c r="E40" s="29"/>
    </row>
    <row r="41" spans="1:8">
      <c r="B41" s="31"/>
    </row>
    <row r="42" spans="1:8">
      <c r="A42" t="s">
        <v>113</v>
      </c>
      <c r="B42" s="268">
        <f>B33-F33</f>
        <v>-31675.85842214711</v>
      </c>
    </row>
  </sheetData>
  <phoneticPr fontId="4" type="noConversion"/>
  <pageMargins left="0.75" right="0.75" top="1" bottom="1" header="0.5" footer="0.5"/>
  <pageSetup paperSize="9" orientation="portrait" horizontalDpi="4294967292" verticalDpi="4294967292"/>
</worksheet>
</file>

<file path=xl/worksheets/sheet9.xml><?xml version="1.0" encoding="utf-8"?>
<worksheet xmlns="http://schemas.openxmlformats.org/spreadsheetml/2006/main" xmlns:r="http://schemas.openxmlformats.org/officeDocument/2006/relationships">
  <dimension ref="A1:H42"/>
  <sheetViews>
    <sheetView topLeftCell="A17" workbookViewId="0">
      <selection activeCell="A35" sqref="A35"/>
    </sheetView>
  </sheetViews>
  <sheetFormatPr defaultColWidth="11" defaultRowHeight="15.75"/>
  <cols>
    <col min="1" max="1" width="34.625" bestFit="1" customWidth="1"/>
    <col min="2" max="2" width="14.5" bestFit="1" customWidth="1"/>
    <col min="3" max="4" width="12.125" bestFit="1" customWidth="1"/>
    <col min="5" max="5" width="14.625" hidden="1" customWidth="1"/>
    <col min="6" max="6" width="12.125" bestFit="1" customWidth="1"/>
    <col min="7" max="7" width="11" bestFit="1" customWidth="1"/>
    <col min="8" max="8" width="8.5" bestFit="1" customWidth="1"/>
  </cols>
  <sheetData>
    <row r="1" spans="1:8" ht="21">
      <c r="A1" s="38" t="s">
        <v>83</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begroting!D13</f>
        <v>2273033.4</v>
      </c>
      <c r="C5" s="54">
        <f ca="1">SUM(C6:C10)</f>
        <v>2162457.4</v>
      </c>
      <c r="D5" s="54">
        <f>SUM(D6:D10)</f>
        <v>110576</v>
      </c>
      <c r="E5" s="54">
        <v>0</v>
      </c>
      <c r="F5" s="54">
        <f>SUM(C5:E5)</f>
        <v>2273033.4</v>
      </c>
      <c r="G5" s="58">
        <f>F5/F33</f>
        <v>0.23179779925142791</v>
      </c>
      <c r="H5" s="54">
        <f>F5/B38</f>
        <v>288.2</v>
      </c>
    </row>
    <row r="6" spans="1:8">
      <c r="A6" s="62" t="s">
        <v>106</v>
      </c>
      <c r="B6" s="50"/>
      <c r="C6" s="55">
        <f ca="1">begroting!F40/100*72.8</f>
        <v>267918.04108160001</v>
      </c>
      <c r="D6" s="55">
        <v>0</v>
      </c>
      <c r="E6" s="55">
        <v>0</v>
      </c>
      <c r="F6" s="55">
        <f>SUM(C6:E6)</f>
        <v>267918.04108160001</v>
      </c>
      <c r="G6" s="59">
        <f>F6/F33</f>
        <v>2.7321557308602914E-2</v>
      </c>
      <c r="H6" s="55">
        <f>F6/B38</f>
        <v>33.969575387549135</v>
      </c>
    </row>
    <row r="7" spans="1:8">
      <c r="A7" s="62" t="s">
        <v>54</v>
      </c>
      <c r="B7" s="51"/>
      <c r="C7" s="132">
        <v>0</v>
      </c>
      <c r="D7" s="55">
        <v>110576</v>
      </c>
      <c r="E7" s="55">
        <v>0</v>
      </c>
      <c r="F7" s="55">
        <f>SUM(D7:E7)</f>
        <v>110576</v>
      </c>
      <c r="G7" s="59">
        <f>F7/F33</f>
        <v>1.1276241453392587E-2</v>
      </c>
      <c r="H7" s="55">
        <f>F7/B38</f>
        <v>14.020032965639659</v>
      </c>
    </row>
    <row r="8" spans="1:8">
      <c r="A8" s="62" t="s">
        <v>84</v>
      </c>
      <c r="B8" s="51"/>
      <c r="C8" s="55">
        <f ca="1">organisatiekosten!D10/3</f>
        <v>15333.973333333333</v>
      </c>
      <c r="D8" s="55">
        <v>0</v>
      </c>
      <c r="E8" s="55">
        <v>0</v>
      </c>
      <c r="F8" s="55">
        <f>SUM(C8:E8)</f>
        <v>15333.973333333333</v>
      </c>
      <c r="G8" s="59">
        <f>F8/F33</f>
        <v>1.5637171334335646E-3</v>
      </c>
      <c r="H8" s="55">
        <f>F8/B38</f>
        <v>1.9442086133299523</v>
      </c>
    </row>
    <row r="9" spans="1:8">
      <c r="A9" s="62" t="s">
        <v>68</v>
      </c>
      <c r="B9" s="51"/>
      <c r="C9" s="55">
        <f>B5/100</f>
        <v>22730.333999999999</v>
      </c>
      <c r="D9" s="55">
        <v>0</v>
      </c>
      <c r="E9" s="55">
        <v>0</v>
      </c>
      <c r="F9" s="55">
        <f t="shared" ref="F9:F18" si="0">SUM(C9:E9)</f>
        <v>22730.333999999999</v>
      </c>
      <c r="G9" s="59">
        <f>F9/F33</f>
        <v>2.3179779925142788E-3</v>
      </c>
      <c r="H9" s="55">
        <f>F9/B38</f>
        <v>2.8819999999999997</v>
      </c>
    </row>
    <row r="10" spans="1:8">
      <c r="A10" s="63" t="s">
        <v>53</v>
      </c>
      <c r="B10" s="53"/>
      <c r="C10" s="56">
        <f>B5-C6-D7-C9-C8</f>
        <v>1856475.0515850666</v>
      </c>
      <c r="D10" s="56">
        <v>0</v>
      </c>
      <c r="E10" s="56">
        <v>0</v>
      </c>
      <c r="F10" s="56">
        <f t="shared" si="0"/>
        <v>1856475.0515850666</v>
      </c>
      <c r="G10" s="60">
        <f>F10/F33</f>
        <v>0.18931830536348457</v>
      </c>
      <c r="H10" s="56">
        <f>F10/B38</f>
        <v>235.38418303348124</v>
      </c>
    </row>
    <row r="11" spans="1:8">
      <c r="A11" s="82" t="s">
        <v>55</v>
      </c>
      <c r="B11" s="65">
        <f ca="1">begroting!E13</f>
        <v>2211514.7999999998</v>
      </c>
      <c r="C11" s="72">
        <f ca="1">SUM(C12:C18)</f>
        <v>557113.97490432416</v>
      </c>
      <c r="D11" s="72">
        <f>SUM(D12:D18)</f>
        <v>1654400.8250956757</v>
      </c>
      <c r="E11" s="72">
        <f>SUM(E12:E18)</f>
        <v>0</v>
      </c>
      <c r="F11" s="72">
        <f t="shared" si="0"/>
        <v>2211514.7999999998</v>
      </c>
      <c r="G11" s="79">
        <f>F11/F33</f>
        <v>0.22552429878591387</v>
      </c>
      <c r="H11" s="72">
        <f>F11/B38</f>
        <v>280.39999999999998</v>
      </c>
    </row>
    <row r="12" spans="1:8">
      <c r="A12" s="83" t="s">
        <v>106</v>
      </c>
      <c r="B12" s="67"/>
      <c r="C12" s="73">
        <f ca="1">begroting!F40/100*17.4</f>
        <v>64035.355972799996</v>
      </c>
      <c r="D12" s="73">
        <v>0</v>
      </c>
      <c r="E12" s="128">
        <v>0</v>
      </c>
      <c r="F12" s="73">
        <f>SUM(C12:D12)</f>
        <v>64035.355972799996</v>
      </c>
      <c r="G12" s="80">
        <f>F12/F33</f>
        <v>6.5301524336495971E-3</v>
      </c>
      <c r="H12" s="73">
        <f>F12/B38</f>
        <v>8.1191018096614673</v>
      </c>
    </row>
    <row r="13" spans="1:8">
      <c r="A13" s="83" t="s">
        <v>54</v>
      </c>
      <c r="B13" s="68"/>
      <c r="C13" s="73">
        <v>0</v>
      </c>
      <c r="D13" s="73">
        <v>110576</v>
      </c>
      <c r="E13" s="128">
        <v>0</v>
      </c>
      <c r="F13" s="73">
        <f>SUM(C13:D13)</f>
        <v>110576</v>
      </c>
      <c r="G13" s="80">
        <f>F13/F33</f>
        <v>1.1276241453392587E-2</v>
      </c>
      <c r="H13" s="73">
        <f>F13/B38</f>
        <v>14.020032965639659</v>
      </c>
    </row>
    <row r="14" spans="1:8">
      <c r="A14" s="83" t="s">
        <v>84</v>
      </c>
      <c r="B14" s="68"/>
      <c r="C14" s="73">
        <f ca="1">organisatiekosten!D10/3</f>
        <v>15333.973333333333</v>
      </c>
      <c r="D14" s="73">
        <v>0</v>
      </c>
      <c r="E14" s="128">
        <v>0</v>
      </c>
      <c r="F14" s="73">
        <f>SUM(C14:D14)</f>
        <v>15333.973333333333</v>
      </c>
      <c r="G14" s="80">
        <f>F14/F33</f>
        <v>1.5637171334335646E-3</v>
      </c>
      <c r="H14" s="73">
        <f>F14/B38</f>
        <v>1.9442086133299523</v>
      </c>
    </row>
    <row r="15" spans="1:8">
      <c r="A15" s="83" t="s">
        <v>68</v>
      </c>
      <c r="B15" s="68"/>
      <c r="C15" s="73">
        <v>0</v>
      </c>
      <c r="D15" s="73">
        <f>B11/100</f>
        <v>22115.147999999997</v>
      </c>
      <c r="E15" s="128">
        <v>0</v>
      </c>
      <c r="F15" s="73">
        <f>SUM(C15:D15)</f>
        <v>22115.147999999997</v>
      </c>
      <c r="G15" s="80">
        <f>F15/F33</f>
        <v>2.2552429878591389E-3</v>
      </c>
      <c r="H15" s="73">
        <f>F15/B38</f>
        <v>2.8039999999999998</v>
      </c>
    </row>
    <row r="16" spans="1:8">
      <c r="A16" s="83" t="s">
        <v>56</v>
      </c>
      <c r="B16" s="69"/>
      <c r="C16" s="73">
        <v>0</v>
      </c>
      <c r="D16" s="73">
        <f>B11-C11-D13-D15</f>
        <v>1521709.6770956756</v>
      </c>
      <c r="E16" s="73">
        <v>0</v>
      </c>
      <c r="F16" s="73">
        <f t="shared" si="0"/>
        <v>1521709.6770956756</v>
      </c>
      <c r="G16" s="80">
        <f>F16/F33</f>
        <v>0.15517983776673874</v>
      </c>
      <c r="H16" s="73">
        <f>F16/B38</f>
        <v>192.93897262529168</v>
      </c>
    </row>
    <row r="17" spans="1:8">
      <c r="A17" s="83" t="s">
        <v>222</v>
      </c>
      <c r="B17" s="226"/>
      <c r="C17" s="73">
        <f ca="1">AWBZ!E9</f>
        <v>184727.64559819087</v>
      </c>
      <c r="D17" s="73">
        <v>0</v>
      </c>
      <c r="E17" s="73"/>
      <c r="F17" s="73">
        <f t="shared" si="0"/>
        <v>184727.64559819087</v>
      </c>
      <c r="G17" s="80">
        <f>F17/F33</f>
        <v>1.8838025745929809E-2</v>
      </c>
      <c r="H17" s="73">
        <f>F17/B38</f>
        <v>23.421788461796737</v>
      </c>
    </row>
    <row r="18" spans="1:8">
      <c r="A18" s="84" t="s">
        <v>57</v>
      </c>
      <c r="B18" s="71"/>
      <c r="C18" s="75">
        <v>293017</v>
      </c>
      <c r="D18" s="75">
        <v>0</v>
      </c>
      <c r="E18" s="75">
        <v>0</v>
      </c>
      <c r="F18" s="75">
        <f t="shared" si="0"/>
        <v>293017</v>
      </c>
      <c r="G18" s="81">
        <f>F18/F33</f>
        <v>2.9881081264910427E-2</v>
      </c>
      <c r="H18" s="75">
        <f>F18/B38</f>
        <v>37.151895524280462</v>
      </c>
    </row>
    <row r="19" spans="1:8">
      <c r="A19" s="85" t="s">
        <v>223</v>
      </c>
      <c r="B19" s="89">
        <f ca="1">begroting!C13</f>
        <v>5303218.8</v>
      </c>
      <c r="C19" s="96">
        <f>SUM(C20:C32)</f>
        <v>4301689.713595083</v>
      </c>
      <c r="D19" s="96">
        <f>SUM(D20:D32)</f>
        <v>1019866.4037909149</v>
      </c>
      <c r="E19" s="96">
        <f>SUM(E20:E32)</f>
        <v>0</v>
      </c>
      <c r="F19" s="96">
        <f>SUM(E19+D19+C19)</f>
        <v>5321556.1173859984</v>
      </c>
      <c r="G19" s="103">
        <f>F19/F33</f>
        <v>0.5426779019626583</v>
      </c>
      <c r="H19" s="220">
        <f>F19/B38</f>
        <v>674.72500537415976</v>
      </c>
    </row>
    <row r="20" spans="1:8">
      <c r="A20" s="86" t="s">
        <v>105</v>
      </c>
      <c r="B20" s="90"/>
      <c r="C20" s="98">
        <f ca="1">'BJZ en J&amp;O '!E13</f>
        <v>34144.667337362895</v>
      </c>
      <c r="D20" s="98">
        <v>0</v>
      </c>
      <c r="E20" s="129">
        <v>0</v>
      </c>
      <c r="F20" s="99">
        <f>SUM(D20+C20)</f>
        <v>34144.667337362895</v>
      </c>
      <c r="G20" s="104">
        <f>F20/F33</f>
        <v>3.4819808388969701E-3</v>
      </c>
      <c r="H20" s="98">
        <f>F20/B38</f>
        <v>4.3292338452342962</v>
      </c>
    </row>
    <row r="21" spans="1:8">
      <c r="A21" s="86" t="s">
        <v>68</v>
      </c>
      <c r="B21" s="90"/>
      <c r="C21" s="97">
        <v>0</v>
      </c>
      <c r="D21" s="98">
        <f ca="1">B19/100</f>
        <v>53032.187999999995</v>
      </c>
      <c r="E21" s="129">
        <v>0</v>
      </c>
      <c r="F21" s="99">
        <f>SUM(C21+D21)</f>
        <v>53032.187999999995</v>
      </c>
      <c r="G21" s="104">
        <f>F21/F33</f>
        <v>5.4080791192456668E-3</v>
      </c>
      <c r="H21" s="98">
        <f>F21/B38</f>
        <v>6.7239999999999993</v>
      </c>
    </row>
    <row r="22" spans="1:8">
      <c r="A22" s="86" t="s">
        <v>54</v>
      </c>
      <c r="B22" s="88"/>
      <c r="C22" s="98">
        <v>0</v>
      </c>
      <c r="D22" s="101">
        <f ca="1">'BJZ en J&amp;O '!AD13</f>
        <v>265160.39817888802</v>
      </c>
      <c r="E22" s="129">
        <v>0</v>
      </c>
      <c r="F22" s="99">
        <f>SUM(C22+D22)</f>
        <v>265160.39817888802</v>
      </c>
      <c r="G22" s="104">
        <f>F22/F33</f>
        <v>2.7040340342776564E-2</v>
      </c>
      <c r="H22" s="98">
        <f>F22/B38</f>
        <v>33.619931302001774</v>
      </c>
    </row>
    <row r="23" spans="1:8">
      <c r="A23" s="86" t="s">
        <v>84</v>
      </c>
      <c r="B23" s="88"/>
      <c r="C23" s="98">
        <f ca="1">organisatiekosten!D10/3</f>
        <v>15333.973333333333</v>
      </c>
      <c r="D23" s="101">
        <v>0</v>
      </c>
      <c r="E23" s="129">
        <v>0</v>
      </c>
      <c r="F23" s="99">
        <f>SUM(C23+D23)</f>
        <v>15333.973333333333</v>
      </c>
      <c r="G23" s="104">
        <f>F23/F33</f>
        <v>1.5637171334335646E-3</v>
      </c>
      <c r="H23" s="98">
        <f>F23/B38</f>
        <v>1.9442086133299523</v>
      </c>
    </row>
    <row r="24" spans="1:8">
      <c r="A24" s="87" t="s">
        <v>192</v>
      </c>
      <c r="B24" s="91"/>
      <c r="C24" s="98">
        <v>0</v>
      </c>
      <c r="D24" s="99">
        <f ca="1">'BJZ en J&amp;O '!K13</f>
        <v>264609.13969157386</v>
      </c>
      <c r="E24" s="99">
        <v>0</v>
      </c>
      <c r="F24" s="99">
        <f t="shared" ref="F24:F33" si="1">SUM(E24+D24+C24)</f>
        <v>264609.13969157386</v>
      </c>
      <c r="G24" s="104">
        <f>F24/F33</f>
        <v>2.6984124492988305E-2</v>
      </c>
      <c r="H24" s="98">
        <f>F24/B38</f>
        <v>33.550036730261681</v>
      </c>
    </row>
    <row r="25" spans="1:8">
      <c r="A25" s="86" t="s">
        <v>58</v>
      </c>
      <c r="B25" s="92"/>
      <c r="C25" s="98">
        <f ca="1">'BJZ en J&amp;O '!L13</f>
        <v>20646.540675688218</v>
      </c>
      <c r="D25" s="98">
        <v>0</v>
      </c>
      <c r="E25" s="98">
        <v>0</v>
      </c>
      <c r="F25" s="99">
        <f t="shared" si="1"/>
        <v>20646.540675688218</v>
      </c>
      <c r="G25" s="104">
        <f>F25/F33</f>
        <v>2.1054783844265635E-3</v>
      </c>
      <c r="H25" s="98">
        <f>F25/B38</f>
        <v>2.617793923632334</v>
      </c>
    </row>
    <row r="26" spans="1:8">
      <c r="A26" s="86" t="s">
        <v>59</v>
      </c>
      <c r="B26" s="92"/>
      <c r="C26" s="98">
        <f ca="1">'BJZ en J&amp;O '!P13+'BJZ en J&amp;O '!S13+'BJZ en J&amp;O '!T13</f>
        <v>952419.20832162595</v>
      </c>
      <c r="D26" s="98">
        <v>0</v>
      </c>
      <c r="E26" s="98">
        <v>0</v>
      </c>
      <c r="F26" s="99">
        <f t="shared" si="1"/>
        <v>952419.20832162595</v>
      </c>
      <c r="G26" s="104">
        <f>F26/F33</f>
        <v>9.7125135272425014E-2</v>
      </c>
      <c r="H26" s="98">
        <f>F26/B38</f>
        <v>120.75810933455382</v>
      </c>
    </row>
    <row r="27" spans="1:8">
      <c r="A27" s="86" t="s">
        <v>60</v>
      </c>
      <c r="B27" s="92"/>
      <c r="C27" s="98">
        <v>112782</v>
      </c>
      <c r="D27" s="98">
        <v>0</v>
      </c>
      <c r="E27" s="98">
        <v>0</v>
      </c>
      <c r="F27" s="99">
        <f t="shared" si="1"/>
        <v>112782</v>
      </c>
      <c r="G27" s="104">
        <f>F27/F33</f>
        <v>1.1501203367787972E-2</v>
      </c>
      <c r="H27" s="98">
        <f>F27/B38</f>
        <v>14.299733739064283</v>
      </c>
    </row>
    <row r="28" spans="1:8">
      <c r="A28" s="87" t="s">
        <v>61</v>
      </c>
      <c r="B28" s="93"/>
      <c r="C28" s="99">
        <f ca="1">'BJZ en J&amp;O '!Z13-D28-C29</f>
        <v>2556369.9556122692</v>
      </c>
      <c r="D28" s="99">
        <f ca="1">'vulling wijkteams gemeenten'!P9</f>
        <v>437064.67792045296</v>
      </c>
      <c r="E28" s="102">
        <v>0</v>
      </c>
      <c r="F28" s="99">
        <f t="shared" si="1"/>
        <v>2993434.633532722</v>
      </c>
      <c r="G28" s="104">
        <f>F28/F33</f>
        <v>0.30526236889255104</v>
      </c>
      <c r="H28" s="98">
        <f>F28/B38</f>
        <v>379.54033644385976</v>
      </c>
    </row>
    <row r="29" spans="1:8">
      <c r="A29" s="216" t="s">
        <v>198</v>
      </c>
      <c r="B29" s="93"/>
      <c r="C29" s="99">
        <f ca="1">'vulling wijkteams gemeenten'!N9</f>
        <v>182617.55344865719</v>
      </c>
      <c r="D29" s="99">
        <v>0</v>
      </c>
      <c r="E29" s="215"/>
      <c r="F29" s="99">
        <f t="shared" si="1"/>
        <v>182617.55344865719</v>
      </c>
      <c r="G29" s="104">
        <f>F29/F33</f>
        <v>1.8622844254764907E-2</v>
      </c>
      <c r="H29" s="98">
        <f>F29/B38</f>
        <v>23.154247933137718</v>
      </c>
    </row>
    <row r="30" spans="1:8">
      <c r="A30" s="86" t="s">
        <v>62</v>
      </c>
      <c r="B30" s="92"/>
      <c r="C30" s="98">
        <v>18314</v>
      </c>
      <c r="D30" s="98">
        <v>0</v>
      </c>
      <c r="E30" s="112">
        <v>0</v>
      </c>
      <c r="F30" s="99">
        <f>SUM(C30+D30)</f>
        <v>18314</v>
      </c>
      <c r="G30" s="104">
        <f>F30/F33</f>
        <v>1.8676121941237865E-3</v>
      </c>
      <c r="H30" s="98">
        <f>F30/B38</f>
        <v>2.3220489412958032</v>
      </c>
    </row>
    <row r="31" spans="1:8">
      <c r="A31" s="87" t="s">
        <v>63</v>
      </c>
      <c r="B31" s="94"/>
      <c r="C31" s="97">
        <v>351000</v>
      </c>
      <c r="D31" s="97">
        <v>0</v>
      </c>
      <c r="E31" s="97">
        <v>0</v>
      </c>
      <c r="F31" s="99">
        <f t="shared" si="1"/>
        <v>351000</v>
      </c>
      <c r="G31" s="104">
        <f>F31/F33</f>
        <v>3.5794030803617399E-2</v>
      </c>
      <c r="H31" s="98">
        <f>F31/B38</f>
        <v>44.503613541270447</v>
      </c>
    </row>
    <row r="32" spans="1:8">
      <c r="A32" s="138" t="s">
        <v>64</v>
      </c>
      <c r="B32" s="95"/>
      <c r="C32" s="100">
        <f ca="1">25467+'vulling wijkteams gemeenten'!U9</f>
        <v>58061.814866146262</v>
      </c>
      <c r="D32" s="100">
        <v>0</v>
      </c>
      <c r="E32" s="100">
        <v>0</v>
      </c>
      <c r="F32" s="127">
        <f t="shared" si="1"/>
        <v>58061.814866146262</v>
      </c>
      <c r="G32" s="105">
        <f>F32/F33</f>
        <v>5.9209868656204274E-3</v>
      </c>
      <c r="H32" s="100">
        <f>F32/B38</f>
        <v>7.3617110265178471</v>
      </c>
    </row>
    <row r="33" spans="1:8">
      <c r="A33" s="39" t="s">
        <v>25</v>
      </c>
      <c r="B33" s="41">
        <f>SUM(B19+B5+B11)</f>
        <v>9787767</v>
      </c>
      <c r="C33" s="43">
        <f>SUM(C19+C5+C11)</f>
        <v>7021261.0884994073</v>
      </c>
      <c r="D33" s="43">
        <f>SUM(D19+D5+D11)</f>
        <v>2784843.2288865903</v>
      </c>
      <c r="E33" s="43">
        <f>SUM(E19+E5+E11)</f>
        <v>0</v>
      </c>
      <c r="F33" s="41">
        <f t="shared" si="1"/>
        <v>9806104.3173859976</v>
      </c>
      <c r="G33" s="42">
        <f>F33/F33</f>
        <v>1</v>
      </c>
      <c r="H33" s="221">
        <f>F33/B38</f>
        <v>1243.3250053741597</v>
      </c>
    </row>
    <row r="34" spans="1:8">
      <c r="A34" s="39"/>
      <c r="B34" s="41"/>
      <c r="C34" s="43"/>
      <c r="D34" s="43"/>
      <c r="E34" s="43"/>
      <c r="F34" s="41"/>
      <c r="G34" s="42"/>
      <c r="H34" s="221"/>
    </row>
    <row r="35" spans="1:8">
      <c r="A35" s="282">
        <v>0.03</v>
      </c>
      <c r="B35" s="41"/>
      <c r="C35" s="43">
        <f>0.03*C33</f>
        <v>210637.83265498222</v>
      </c>
      <c r="D35" s="43"/>
      <c r="E35" s="43"/>
      <c r="F35" s="41"/>
      <c r="G35" s="42"/>
      <c r="H35" s="221"/>
    </row>
    <row r="36" spans="1:8">
      <c r="B36" s="29"/>
      <c r="C36" s="29"/>
      <c r="D36" s="29"/>
      <c r="E36" s="29"/>
    </row>
    <row r="37" spans="1:8">
      <c r="A37" t="s">
        <v>65</v>
      </c>
      <c r="B37" s="29" t="s">
        <v>39</v>
      </c>
      <c r="C37" s="30">
        <f>C33/F33</f>
        <v>0.71600921846720234</v>
      </c>
      <c r="D37" s="30">
        <f>D33/F33</f>
        <v>0.28399078153279761</v>
      </c>
      <c r="E37" s="29"/>
      <c r="F37" s="30">
        <f>SUM(C37:D37)</f>
        <v>1</v>
      </c>
    </row>
    <row r="38" spans="1:8">
      <c r="A38" t="s">
        <v>66</v>
      </c>
      <c r="B38" s="28">
        <f ca="1">begroting!M13</f>
        <v>7887</v>
      </c>
      <c r="C38" s="29"/>
      <c r="E38" s="29"/>
    </row>
    <row r="39" spans="1:8">
      <c r="A39" t="s">
        <v>67</v>
      </c>
      <c r="B39" s="31">
        <f>SUM(B33)</f>
        <v>9787767</v>
      </c>
      <c r="C39" s="29"/>
      <c r="E39" s="29"/>
    </row>
    <row r="40" spans="1:8">
      <c r="A40" t="s">
        <v>51</v>
      </c>
      <c r="B40" s="31">
        <f>B39/B38</f>
        <v>1241</v>
      </c>
      <c r="C40" s="29"/>
      <c r="E40" s="29"/>
    </row>
    <row r="41" spans="1:8">
      <c r="B41" s="31"/>
    </row>
    <row r="42" spans="1:8">
      <c r="A42" t="s">
        <v>114</v>
      </c>
      <c r="B42" s="268">
        <f>B33-F33</f>
        <v>-18337.317385997623</v>
      </c>
    </row>
  </sheetData>
  <phoneticPr fontId="4" type="noConversion"/>
  <pageMargins left="0.75" right="0.75" top="1" bottom="1" header="0.5" footer="0.5"/>
  <pageSetup paperSize="9" orientation="portrait" horizontalDpi="4294967292" verticalDpi="4294967292"/>
</worksheet>
</file>

<file path=xl/worksheets/sheet10.xml><?xml version="1.0" encoding="utf-8"?>
<worksheet xmlns="http://schemas.openxmlformats.org/spreadsheetml/2006/main" xmlns:r="http://schemas.openxmlformats.org/officeDocument/2006/relationships">
  <dimension ref="A1:H42"/>
  <sheetViews>
    <sheetView topLeftCell="A13" workbookViewId="0">
      <selection activeCell="A35" sqref="A35"/>
    </sheetView>
  </sheetViews>
  <sheetFormatPr defaultColWidth="11" defaultRowHeight="15.75"/>
  <cols>
    <col min="1" max="1" width="34.625" bestFit="1" customWidth="1"/>
    <col min="2" max="2" width="14.5" bestFit="1" customWidth="1"/>
    <col min="3" max="3" width="12.125" bestFit="1" customWidth="1"/>
    <col min="4" max="4" width="11.375" bestFit="1" customWidth="1"/>
    <col min="5" max="5" width="14.625" hidden="1" customWidth="1"/>
    <col min="6" max="6" width="12.125" bestFit="1" customWidth="1"/>
    <col min="7" max="7" width="11" bestFit="1" customWidth="1"/>
    <col min="8" max="8" width="8.5" bestFit="1" customWidth="1"/>
  </cols>
  <sheetData>
    <row r="1" spans="1:8" ht="21">
      <c r="A1" s="38" t="s">
        <v>75</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begroting!D14</f>
        <v>565111.29999999993</v>
      </c>
      <c r="C5" s="54">
        <f ca="1">SUM(C6:C10)</f>
        <v>541945.58499999996</v>
      </c>
      <c r="D5" s="54">
        <f>SUM(D6:D10)</f>
        <v>23165.715</v>
      </c>
      <c r="E5" s="54">
        <v>0</v>
      </c>
      <c r="F5" s="54">
        <f>SUM(C5:E5)</f>
        <v>565111.29999999993</v>
      </c>
      <c r="G5" s="58">
        <f>F5/F33</f>
        <v>0.18491719534662568</v>
      </c>
      <c r="H5" s="54">
        <f>F5/B38</f>
        <v>217.09999999999997</v>
      </c>
    </row>
    <row r="6" spans="1:8">
      <c r="A6" s="62" t="s">
        <v>106</v>
      </c>
      <c r="B6" s="50"/>
      <c r="C6" s="55">
        <f ca="1">begroting!F41/100*72.8</f>
        <v>84279.701542399998</v>
      </c>
      <c r="D6" s="55">
        <v>0</v>
      </c>
      <c r="E6" s="55">
        <v>0</v>
      </c>
      <c r="F6" s="55">
        <f>SUM(C6:E6)</f>
        <v>84279.701542399998</v>
      </c>
      <c r="G6" s="59">
        <f>F6/F33</f>
        <v>2.7578224031038299E-2</v>
      </c>
      <c r="H6" s="55">
        <f>F6/B38</f>
        <v>32.377910696273531</v>
      </c>
    </row>
    <row r="7" spans="1:8">
      <c r="A7" s="62" t="s">
        <v>54</v>
      </c>
      <c r="B7" s="51"/>
      <c r="C7" s="132">
        <v>0</v>
      </c>
      <c r="D7" s="55">
        <f>B5*0.05-C8</f>
        <v>23165.715</v>
      </c>
      <c r="E7" s="55">
        <v>0</v>
      </c>
      <c r="F7" s="55">
        <f>SUM(D7:E7)</f>
        <v>23165.715</v>
      </c>
      <c r="G7" s="59">
        <f>F7/F33</f>
        <v>7.5803457584360063E-3</v>
      </c>
      <c r="H7" s="55">
        <f>F7/B38</f>
        <v>8.8996215904725311</v>
      </c>
    </row>
    <row r="8" spans="1:8">
      <c r="A8" s="62" t="s">
        <v>84</v>
      </c>
      <c r="B8" s="51"/>
      <c r="C8" s="55">
        <f ca="1">organisatiekosten!D19/3</f>
        <v>5089.8499999999995</v>
      </c>
      <c r="D8" s="55">
        <v>0</v>
      </c>
      <c r="E8" s="55">
        <v>0</v>
      </c>
      <c r="F8" s="55">
        <f>SUM(C8:E8)</f>
        <v>5089.8499999999995</v>
      </c>
      <c r="G8" s="59">
        <f>F8/F33</f>
        <v>1.6655140088952791E-3</v>
      </c>
      <c r="H8" s="55">
        <f>F8/B38</f>
        <v>1.955378409527468</v>
      </c>
    </row>
    <row r="9" spans="1:8">
      <c r="A9" s="62" t="s">
        <v>68</v>
      </c>
      <c r="B9" s="51"/>
      <c r="C9" s="55">
        <f>B5/100</f>
        <v>5651.1129999999994</v>
      </c>
      <c r="D9" s="55">
        <v>0</v>
      </c>
      <c r="E9" s="55">
        <v>0</v>
      </c>
      <c r="F9" s="55">
        <f t="shared" ref="F9:F18" si="0">SUM(C9:E9)</f>
        <v>5651.1129999999994</v>
      </c>
      <c r="G9" s="59">
        <f>F9/F33</f>
        <v>1.8491719534662568E-3</v>
      </c>
      <c r="H9" s="55">
        <f>F9/B38</f>
        <v>2.1709999999999998</v>
      </c>
    </row>
    <row r="10" spans="1:8">
      <c r="A10" s="63" t="s">
        <v>53</v>
      </c>
      <c r="B10" s="53"/>
      <c r="C10" s="56">
        <f>B5-C6-D7-C9-C8</f>
        <v>446924.92045759992</v>
      </c>
      <c r="D10" s="56">
        <v>0</v>
      </c>
      <c r="E10" s="56">
        <v>0</v>
      </c>
      <c r="F10" s="56">
        <f t="shared" si="0"/>
        <v>446924.92045759992</v>
      </c>
      <c r="G10" s="60">
        <f>F10/F33</f>
        <v>0.14624393959478985</v>
      </c>
      <c r="H10" s="56">
        <f>F10/B38</f>
        <v>171.69608930372644</v>
      </c>
    </row>
    <row r="11" spans="1:8">
      <c r="A11" s="82" t="s">
        <v>55</v>
      </c>
      <c r="B11" s="65">
        <f ca="1">begroting!E14</f>
        <v>491446.4</v>
      </c>
      <c r="C11" s="72">
        <f ca="1">SUM(C12:C18)</f>
        <v>67145.101356687665</v>
      </c>
      <c r="D11" s="72">
        <f>SUM(D12:D18)</f>
        <v>424301.29864331236</v>
      </c>
      <c r="E11" s="72">
        <f>SUM(E12:E18)</f>
        <v>0</v>
      </c>
      <c r="F11" s="72">
        <f t="shared" si="0"/>
        <v>491446.4</v>
      </c>
      <c r="G11" s="79">
        <f>F11/F33</f>
        <v>0.16081237439632859</v>
      </c>
      <c r="H11" s="72">
        <f>F11/B38</f>
        <v>188.8</v>
      </c>
    </row>
    <row r="12" spans="1:8">
      <c r="A12" s="83" t="s">
        <v>106</v>
      </c>
      <c r="B12" s="67"/>
      <c r="C12" s="73">
        <f ca="1">begroting!F41/100*17.4</f>
        <v>20143.7748192</v>
      </c>
      <c r="D12" s="73">
        <v>0</v>
      </c>
      <c r="E12" s="128">
        <v>0</v>
      </c>
      <c r="F12" s="73">
        <f>SUM(C12:D12)</f>
        <v>20143.7748192</v>
      </c>
      <c r="G12" s="80">
        <f>F12/F33</f>
        <v>6.5914986008250879E-3</v>
      </c>
      <c r="H12" s="73">
        <f>F12/B38</f>
        <v>7.7386764576258162</v>
      </c>
    </row>
    <row r="13" spans="1:8">
      <c r="A13" s="83" t="s">
        <v>54</v>
      </c>
      <c r="B13" s="68"/>
      <c r="C13" s="73">
        <v>0</v>
      </c>
      <c r="D13" s="73">
        <f>B11*0.05-C14</f>
        <v>19482.470000000005</v>
      </c>
      <c r="E13" s="128">
        <v>0</v>
      </c>
      <c r="F13" s="73">
        <f>SUM(C13:D13)</f>
        <v>19482.470000000005</v>
      </c>
      <c r="G13" s="80">
        <f>F13/F33</f>
        <v>6.3751047109211513E-3</v>
      </c>
      <c r="H13" s="73">
        <f>F13/B38</f>
        <v>7.4846215904725337</v>
      </c>
    </row>
    <row r="14" spans="1:8">
      <c r="A14" s="83" t="s">
        <v>84</v>
      </c>
      <c r="B14" s="68"/>
      <c r="C14" s="73">
        <f ca="1">organisatiekosten!D19/3</f>
        <v>5089.8499999999995</v>
      </c>
      <c r="D14" s="73">
        <v>0</v>
      </c>
      <c r="E14" s="128">
        <v>0</v>
      </c>
      <c r="F14" s="73">
        <f>SUM(C14:D14)</f>
        <v>5089.8499999999995</v>
      </c>
      <c r="G14" s="80">
        <f>F14/F33</f>
        <v>1.6655140088952791E-3</v>
      </c>
      <c r="H14" s="73">
        <f>F14/B38</f>
        <v>1.955378409527468</v>
      </c>
    </row>
    <row r="15" spans="1:8">
      <c r="A15" s="83" t="s">
        <v>68</v>
      </c>
      <c r="B15" s="68"/>
      <c r="C15" s="73">
        <v>0</v>
      </c>
      <c r="D15" s="73">
        <f>B11/100</f>
        <v>4914.4639999999999</v>
      </c>
      <c r="E15" s="128">
        <v>0</v>
      </c>
      <c r="F15" s="73">
        <f>SUM(C15:D15)</f>
        <v>4914.4639999999999</v>
      </c>
      <c r="G15" s="80">
        <f>F15/F33</f>
        <v>1.6081237439632857E-3</v>
      </c>
      <c r="H15" s="73">
        <f>F15/B38</f>
        <v>1.8879999999999999</v>
      </c>
    </row>
    <row r="16" spans="1:8">
      <c r="A16" s="83" t="s">
        <v>56</v>
      </c>
      <c r="B16" s="69"/>
      <c r="C16" s="73">
        <v>0</v>
      </c>
      <c r="D16" s="73">
        <f>B11-C11-D13-D15</f>
        <v>399904.36464331235</v>
      </c>
      <c r="E16" s="73">
        <v>0</v>
      </c>
      <c r="F16" s="73">
        <f t="shared" si="0"/>
        <v>399904.36464331235</v>
      </c>
      <c r="G16" s="80">
        <f>F16/F33</f>
        <v>0.13085775052934817</v>
      </c>
      <c r="H16" s="73">
        <f>F16/B38</f>
        <v>153.6321032052679</v>
      </c>
    </row>
    <row r="17" spans="1:8">
      <c r="A17" s="83" t="s">
        <v>222</v>
      </c>
      <c r="B17" s="226"/>
      <c r="C17" s="73">
        <f ca="1">AWBZ!E17</f>
        <v>41050.476537487673</v>
      </c>
      <c r="D17" s="73">
        <v>0</v>
      </c>
      <c r="E17" s="73"/>
      <c r="F17" s="73">
        <f t="shared" si="0"/>
        <v>41050.476537487673</v>
      </c>
      <c r="G17" s="80">
        <f>F17/F33</f>
        <v>1.3432644133916068E-2</v>
      </c>
      <c r="H17" s="73">
        <f>F17/B38</f>
        <v>15.77044815116699</v>
      </c>
    </row>
    <row r="18" spans="1:8">
      <c r="A18" s="84" t="s">
        <v>57</v>
      </c>
      <c r="B18" s="71"/>
      <c r="C18" s="75">
        <v>861</v>
      </c>
      <c r="D18" s="75">
        <v>0</v>
      </c>
      <c r="E18" s="75">
        <v>0</v>
      </c>
      <c r="F18" s="75">
        <f t="shared" si="0"/>
        <v>861</v>
      </c>
      <c r="G18" s="81">
        <f>F18/F33</f>
        <v>2.8173866845954902E-4</v>
      </c>
      <c r="H18" s="75">
        <f>F18/B38</f>
        <v>0.3307721859393008</v>
      </c>
    </row>
    <row r="19" spans="1:8">
      <c r="A19" s="85" t="s">
        <v>223</v>
      </c>
      <c r="B19" s="89">
        <f ca="1">begroting!C14</f>
        <v>2022531</v>
      </c>
      <c r="C19" s="96">
        <f>SUM(C20:C32)</f>
        <v>1648330.7928749048</v>
      </c>
      <c r="D19" s="96">
        <f>SUM(D20:D32)</f>
        <v>351135.03668763081</v>
      </c>
      <c r="E19" s="96">
        <f>SUM(E20:E32)</f>
        <v>0</v>
      </c>
      <c r="F19" s="96">
        <f>SUM(E19+D19+C19)</f>
        <v>1999465.8295625355</v>
      </c>
      <c r="G19" s="103">
        <f>F19/F33</f>
        <v>0.65427043025704568</v>
      </c>
      <c r="H19" s="220">
        <f>F19/B38</f>
        <v>768.13900482617578</v>
      </c>
    </row>
    <row r="20" spans="1:8">
      <c r="A20" s="86" t="s">
        <v>105</v>
      </c>
      <c r="B20" s="90"/>
      <c r="C20" s="98">
        <f ca="1">'BJZ en J&amp;O '!E21</f>
        <v>13021.498925410988</v>
      </c>
      <c r="D20" s="98">
        <v>0</v>
      </c>
      <c r="E20" s="129">
        <v>0</v>
      </c>
      <c r="F20" s="99">
        <f>SUM(+D20+C20)</f>
        <v>13021.498925410988</v>
      </c>
      <c r="G20" s="104">
        <f>F20/F33</f>
        <v>4.2609288833829733E-3</v>
      </c>
      <c r="H20" s="98">
        <f>F20/B38</f>
        <v>5.0024967058820549</v>
      </c>
    </row>
    <row r="21" spans="1:8">
      <c r="A21" s="86" t="s">
        <v>68</v>
      </c>
      <c r="B21" s="90"/>
      <c r="C21" s="97">
        <v>0</v>
      </c>
      <c r="D21" s="98">
        <f ca="1">B19/100</f>
        <v>20225.310000000001</v>
      </c>
      <c r="E21" s="129">
        <v>0</v>
      </c>
      <c r="F21" s="99">
        <f>SUM(C21+D21)</f>
        <v>20225.310000000001</v>
      </c>
      <c r="G21" s="104">
        <f>F21/F33</f>
        <v>6.6181787556116164E-3</v>
      </c>
      <c r="H21" s="98">
        <f>F21/B38</f>
        <v>7.7700000000000005</v>
      </c>
    </row>
    <row r="22" spans="1:8">
      <c r="A22" s="86" t="s">
        <v>54</v>
      </c>
      <c r="B22" s="88"/>
      <c r="C22" s="98">
        <v>0</v>
      </c>
      <c r="D22" s="101">
        <f ca="1">'BJZ en J&amp;O '!AD21</f>
        <v>101122.25741820948</v>
      </c>
      <c r="E22" s="129">
        <v>0</v>
      </c>
      <c r="F22" s="99">
        <f>SUM(D22+C22)</f>
        <v>101122.25741820948</v>
      </c>
      <c r="G22" s="104">
        <f>F22/F33</f>
        <v>3.3089489148234716E-2</v>
      </c>
      <c r="H22" s="98">
        <f>F22/B38</f>
        <v>38.848350909800033</v>
      </c>
    </row>
    <row r="23" spans="1:8">
      <c r="A23" s="86" t="s">
        <v>84</v>
      </c>
      <c r="B23" s="88"/>
      <c r="C23" s="98">
        <f ca="1">organisatiekosten!D19/3</f>
        <v>5089.8499999999995</v>
      </c>
      <c r="D23" s="101">
        <v>0</v>
      </c>
      <c r="E23" s="129">
        <v>0</v>
      </c>
      <c r="F23" s="99">
        <f>SUM(D23+C23)</f>
        <v>5089.8499999999995</v>
      </c>
      <c r="G23" s="104">
        <f>F23/F33</f>
        <v>1.6655140088952791E-3</v>
      </c>
      <c r="H23" s="98">
        <f>F23/B38</f>
        <v>1.955378409527468</v>
      </c>
    </row>
    <row r="24" spans="1:8">
      <c r="A24" s="87" t="s">
        <v>192</v>
      </c>
      <c r="B24" s="91"/>
      <c r="C24" s="98">
        <v>0</v>
      </c>
      <c r="D24" s="99">
        <f ca="1">'BJZ en J&amp;O '!K21</f>
        <v>63107.349716795718</v>
      </c>
      <c r="E24" s="99">
        <v>0</v>
      </c>
      <c r="F24" s="99">
        <f t="shared" ref="F24:F33" si="1">SUM(E24+D24+C24)</f>
        <v>63107.349716795718</v>
      </c>
      <c r="G24" s="104">
        <f>F24/F33</f>
        <v>2.0650151776098864E-2</v>
      </c>
      <c r="H24" s="98">
        <f>F24/B38</f>
        <v>24.2440836407206</v>
      </c>
    </row>
    <row r="25" spans="1:8">
      <c r="A25" s="86" t="s">
        <v>58</v>
      </c>
      <c r="B25" s="92"/>
      <c r="C25" s="98">
        <f ca="1">'BJZ en J&amp;O '!L21</f>
        <v>3561.9359323744725</v>
      </c>
      <c r="D25" s="98">
        <v>0</v>
      </c>
      <c r="E25" s="98">
        <v>0</v>
      </c>
      <c r="F25" s="99">
        <f t="shared" si="1"/>
        <v>3561.9359323744725</v>
      </c>
      <c r="G25" s="104">
        <f>F25/F33</f>
        <v>1.165545977613712E-3</v>
      </c>
      <c r="H25" s="98">
        <f>F25/B38</f>
        <v>1.3683964396367547</v>
      </c>
    </row>
    <row r="26" spans="1:8">
      <c r="A26" s="86" t="s">
        <v>59</v>
      </c>
      <c r="B26" s="92"/>
      <c r="C26" s="98">
        <f ca="1">'BJZ en J&amp;O '!P21+'BJZ en J&amp;O '!S21+'BJZ en J&amp;O '!T21</f>
        <v>159014.45640997266</v>
      </c>
      <c r="D26" s="98">
        <v>0</v>
      </c>
      <c r="E26" s="98">
        <v>0</v>
      </c>
      <c r="F26" s="99">
        <f t="shared" si="1"/>
        <v>159014.45640997266</v>
      </c>
      <c r="G26" s="104">
        <f>F26/F33</f>
        <v>5.2033125684976415E-2</v>
      </c>
      <c r="H26" s="98">
        <f>F26/B38</f>
        <v>61.088919097185041</v>
      </c>
    </row>
    <row r="27" spans="1:8">
      <c r="A27" s="86" t="s">
        <v>60</v>
      </c>
      <c r="B27" s="92"/>
      <c r="C27" s="98">
        <v>17808</v>
      </c>
      <c r="D27" s="98">
        <v>0</v>
      </c>
      <c r="E27" s="98">
        <v>0</v>
      </c>
      <c r="F27" s="99">
        <f t="shared" si="1"/>
        <v>17808</v>
      </c>
      <c r="G27" s="104">
        <f>F27/F33</f>
        <v>5.8271802647243305E-3</v>
      </c>
      <c r="H27" s="98">
        <f>F27/B38</f>
        <v>6.8413369189396853</v>
      </c>
    </row>
    <row r="28" spans="1:8">
      <c r="A28" s="87" t="s">
        <v>61</v>
      </c>
      <c r="B28" s="93"/>
      <c r="C28" s="99">
        <f ca="1">'BJZ en J&amp;O '!Z21-C29-D28</f>
        <v>1243254.104449962</v>
      </c>
      <c r="D28" s="99">
        <f ca="1">'vulling wijkteams gemeenten'!P17</f>
        <v>166680.11955262561</v>
      </c>
      <c r="E28" s="102">
        <v>0</v>
      </c>
      <c r="F28" s="99">
        <f t="shared" si="1"/>
        <v>1409934.2240025876</v>
      </c>
      <c r="G28" s="104">
        <f>F28/F33</f>
        <v>0.46136235875265569</v>
      </c>
      <c r="H28" s="98">
        <f>F28/B38</f>
        <v>541.65740453422495</v>
      </c>
    </row>
    <row r="29" spans="1:8">
      <c r="A29" s="216" t="s">
        <v>198</v>
      </c>
      <c r="B29" s="93"/>
      <c r="C29" s="99">
        <f ca="1">'vulling wijkteams gemeenten'!N17</f>
        <v>69643.503991347767</v>
      </c>
      <c r="D29" s="99">
        <v>0</v>
      </c>
      <c r="E29" s="215"/>
      <c r="F29" s="99">
        <f t="shared" si="1"/>
        <v>69643.503991347767</v>
      </c>
      <c r="G29" s="104">
        <f>F29/F33</f>
        <v>2.2788929246666208E-2</v>
      </c>
      <c r="H29" s="98">
        <f>F29/B38</f>
        <v>26.755091813810129</v>
      </c>
    </row>
    <row r="30" spans="1:8">
      <c r="A30" s="86" t="s">
        <v>62</v>
      </c>
      <c r="B30" s="92"/>
      <c r="C30" s="98">
        <v>3159</v>
      </c>
      <c r="D30" s="98">
        <v>0</v>
      </c>
      <c r="E30" s="112">
        <v>0</v>
      </c>
      <c r="F30" s="99">
        <f>SUM(C30+D30)</f>
        <v>3159</v>
      </c>
      <c r="G30" s="104">
        <f>F30/F33</f>
        <v>1.0336962295745822E-3</v>
      </c>
      <c r="H30" s="98">
        <f>F30/B38</f>
        <v>1.2135996926623127</v>
      </c>
    </row>
    <row r="31" spans="1:8">
      <c r="A31" s="87" t="s">
        <v>63</v>
      </c>
      <c r="B31" s="94"/>
      <c r="C31" s="97">
        <v>117000</v>
      </c>
      <c r="D31" s="97">
        <v>0</v>
      </c>
      <c r="E31" s="97">
        <v>0</v>
      </c>
      <c r="F31" s="99">
        <f t="shared" si="1"/>
        <v>117000</v>
      </c>
      <c r="G31" s="104">
        <f>F31/F33</f>
        <v>3.8285045539799341E-2</v>
      </c>
      <c r="H31" s="98">
        <f>F31/B38</f>
        <v>44.948136765270839</v>
      </c>
    </row>
    <row r="32" spans="1:8">
      <c r="A32" s="138" t="s">
        <v>64</v>
      </c>
      <c r="B32" s="95"/>
      <c r="C32" s="100">
        <f ca="1">4348+'vulling wijkteams gemeenten'!U17</f>
        <v>16778.443165836805</v>
      </c>
      <c r="D32" s="100">
        <v>0</v>
      </c>
      <c r="E32" s="100">
        <v>0</v>
      </c>
      <c r="F32" s="127">
        <f t="shared" si="1"/>
        <v>16778.443165836805</v>
      </c>
      <c r="G32" s="105">
        <f>F32/F33</f>
        <v>5.4902859888119413E-3</v>
      </c>
      <c r="H32" s="100">
        <f>F32/B38</f>
        <v>6.4458098985158685</v>
      </c>
    </row>
    <row r="33" spans="1:8">
      <c r="A33" s="39" t="s">
        <v>25</v>
      </c>
      <c r="B33" s="41">
        <f>SUM(B19+B5+B11)</f>
        <v>3079088.6999999997</v>
      </c>
      <c r="C33" s="43">
        <f>SUM(C19+C5+C11)</f>
        <v>2257421.4792315923</v>
      </c>
      <c r="D33" s="43">
        <f>SUM(D19+D5+D11)</f>
        <v>798602.0503309432</v>
      </c>
      <c r="E33" s="43">
        <f>SUM(E19+E5+E11)</f>
        <v>0</v>
      </c>
      <c r="F33" s="41">
        <f t="shared" si="1"/>
        <v>3056023.5295625357</v>
      </c>
      <c r="G33" s="42">
        <f>F33/F33</f>
        <v>1</v>
      </c>
      <c r="H33" s="221">
        <f>F33/B38</f>
        <v>1174.0390048261759</v>
      </c>
    </row>
    <row r="34" spans="1:8">
      <c r="A34" s="39"/>
      <c r="B34" s="41"/>
      <c r="C34" s="43"/>
      <c r="D34" s="43"/>
      <c r="E34" s="43"/>
      <c r="F34" s="41"/>
      <c r="G34" s="42"/>
      <c r="H34" s="221"/>
    </row>
    <row r="35" spans="1:8">
      <c r="A35" s="283">
        <v>0.03</v>
      </c>
      <c r="B35" s="41"/>
      <c r="C35" s="43">
        <f>0.03*C33</f>
        <v>67722.644376947763</v>
      </c>
      <c r="D35" s="43"/>
      <c r="E35" s="43"/>
      <c r="F35" s="41"/>
      <c r="G35" s="42"/>
      <c r="H35" s="221"/>
    </row>
    <row r="36" spans="1:8">
      <c r="B36" s="29"/>
      <c r="C36" s="29"/>
      <c r="D36" s="29"/>
      <c r="E36" s="29"/>
    </row>
    <row r="37" spans="1:8">
      <c r="A37" t="s">
        <v>65</v>
      </c>
      <c r="B37" s="29" t="s">
        <v>39</v>
      </c>
      <c r="C37" s="30">
        <f>C33/F33</f>
        <v>0.73867935158036502</v>
      </c>
      <c r="D37" s="30">
        <f>D33/F33</f>
        <v>0.26132064841963493</v>
      </c>
      <c r="E37" s="29"/>
      <c r="F37" s="30">
        <f>SUM(C37:D37)</f>
        <v>1</v>
      </c>
    </row>
    <row r="38" spans="1:8">
      <c r="A38" t="s">
        <v>66</v>
      </c>
      <c r="B38" s="28">
        <f ca="1">begroting!M14</f>
        <v>2603</v>
      </c>
      <c r="C38" s="29"/>
      <c r="E38" s="29"/>
    </row>
    <row r="39" spans="1:8">
      <c r="A39" t="s">
        <v>67</v>
      </c>
      <c r="B39" s="31">
        <f>SUM(B33)</f>
        <v>3079088.6999999997</v>
      </c>
      <c r="C39" s="29"/>
      <c r="E39" s="29"/>
    </row>
    <row r="40" spans="1:8">
      <c r="A40" t="s">
        <v>51</v>
      </c>
      <c r="B40" s="31">
        <f>B39/B38</f>
        <v>1182.8999999999999</v>
      </c>
      <c r="C40" s="29"/>
      <c r="E40" s="29"/>
    </row>
    <row r="41" spans="1:8">
      <c r="B41" s="31"/>
    </row>
    <row r="42" spans="1:8">
      <c r="A42" t="s">
        <v>114</v>
      </c>
      <c r="B42" s="31">
        <f>B33-F33</f>
        <v>23065.170437464025</v>
      </c>
    </row>
  </sheetData>
  <phoneticPr fontId="4" type="noConversion"/>
  <pageMargins left="0.75" right="0.75" top="1" bottom="1" header="0.5" footer="0.5"/>
  <pageSetup paperSize="9" orientation="portrait" horizontalDpi="4294967292" verticalDpi="4294967292"/>
</worksheet>
</file>

<file path=xl/worksheets/sheet11.xml><?xml version="1.0" encoding="utf-8"?>
<worksheet xmlns="http://schemas.openxmlformats.org/spreadsheetml/2006/main" xmlns:r="http://schemas.openxmlformats.org/officeDocument/2006/relationships">
  <dimension ref="A1:H42"/>
  <sheetViews>
    <sheetView topLeftCell="A12" workbookViewId="0">
      <selection activeCell="A35" sqref="A35"/>
    </sheetView>
  </sheetViews>
  <sheetFormatPr defaultColWidth="11" defaultRowHeight="15.75"/>
  <cols>
    <col min="1" max="1" width="35.5" bestFit="1" customWidth="1"/>
    <col min="2" max="2" width="14.5" bestFit="1" customWidth="1"/>
    <col min="3" max="4" width="14.625" bestFit="1" customWidth="1"/>
    <col min="5" max="5" width="14.625" hidden="1" customWidth="1"/>
    <col min="6" max="6" width="15" bestFit="1" customWidth="1"/>
  </cols>
  <sheetData>
    <row r="1" spans="1:8" ht="21">
      <c r="A1" s="38" t="s">
        <v>76</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begroting!D16</f>
        <v>3263219.5999999996</v>
      </c>
      <c r="C5" s="54">
        <f ca="1">SUM(C6:C10)</f>
        <v>3185719.2219999996</v>
      </c>
      <c r="D5" s="54">
        <f>SUM(D6:D10)</f>
        <v>77500.377999999997</v>
      </c>
      <c r="E5" s="54">
        <v>0</v>
      </c>
      <c r="F5" s="54">
        <f>SUM(C5:E5)</f>
        <v>3263219.5999999996</v>
      </c>
      <c r="G5" s="58">
        <f>F5/F33</f>
        <v>0.34907091181290723</v>
      </c>
      <c r="H5" s="54">
        <f>F5/B38</f>
        <v>308.89999999999998</v>
      </c>
    </row>
    <row r="6" spans="1:8">
      <c r="A6" s="62" t="s">
        <v>106</v>
      </c>
      <c r="B6" s="50"/>
      <c r="C6" s="55">
        <f ca="1">begroting!F43/100*72.8</f>
        <v>258236.0353664</v>
      </c>
      <c r="D6" s="55">
        <v>0</v>
      </c>
      <c r="E6" s="55">
        <v>0</v>
      </c>
      <c r="F6" s="55">
        <f>SUM(C6:E6)</f>
        <v>258236.0353664</v>
      </c>
      <c r="G6" s="59">
        <f>F6/F33</f>
        <v>2.7623849871549991E-2</v>
      </c>
      <c r="H6" s="55">
        <f>F6/B38</f>
        <v>24.444910579931843</v>
      </c>
    </row>
    <row r="7" spans="1:8">
      <c r="A7" s="62" t="s">
        <v>54</v>
      </c>
      <c r="B7" s="51"/>
      <c r="C7" s="132">
        <v>0</v>
      </c>
      <c r="D7" s="55">
        <f>B5*0.03-C8</f>
        <v>77500.377999999997</v>
      </c>
      <c r="E7" s="55">
        <v>0</v>
      </c>
      <c r="F7" s="55">
        <f>SUM(D7:E7)</f>
        <v>77500.377999999997</v>
      </c>
      <c r="G7" s="59">
        <f>F7/F33</f>
        <v>8.2903178242447976E-3</v>
      </c>
      <c r="H7" s="55">
        <f>F7/B38</f>
        <v>7.3362720560393786</v>
      </c>
    </row>
    <row r="8" spans="1:8">
      <c r="A8" s="62" t="s">
        <v>84</v>
      </c>
      <c r="B8" s="51"/>
      <c r="C8" s="55">
        <f ca="1">organisatiekosten!D9/3</f>
        <v>20396.21</v>
      </c>
      <c r="D8" s="55">
        <v>0</v>
      </c>
      <c r="E8" s="55">
        <v>0</v>
      </c>
      <c r="F8" s="55">
        <f>SUM(C8:E8)</f>
        <v>20396.21</v>
      </c>
      <c r="G8" s="59">
        <f>F8/F33</f>
        <v>2.1818095301424202E-3</v>
      </c>
      <c r="H8" s="55">
        <f>F8/B38</f>
        <v>1.9307279439606209</v>
      </c>
    </row>
    <row r="9" spans="1:8">
      <c r="A9" s="62" t="s">
        <v>68</v>
      </c>
      <c r="B9" s="51"/>
      <c r="C9" s="55">
        <f>B5/100</f>
        <v>32632.195999999996</v>
      </c>
      <c r="D9" s="55">
        <v>0</v>
      </c>
      <c r="E9" s="55">
        <v>0</v>
      </c>
      <c r="F9" s="55">
        <f t="shared" ref="F9:F18" si="0">SUM(C9:E9)</f>
        <v>32632.195999999996</v>
      </c>
      <c r="G9" s="59">
        <f>F9/F33</f>
        <v>3.4907091181290723E-3</v>
      </c>
      <c r="H9" s="55">
        <f>F9/B38</f>
        <v>3.0889999999999995</v>
      </c>
    </row>
    <row r="10" spans="1:8">
      <c r="A10" s="63" t="s">
        <v>53</v>
      </c>
      <c r="B10" s="53"/>
      <c r="C10" s="56">
        <f>B5-C6-D7-C9-C8</f>
        <v>2874454.7806335995</v>
      </c>
      <c r="D10" s="56">
        <v>0</v>
      </c>
      <c r="E10" s="56">
        <v>0</v>
      </c>
      <c r="F10" s="56">
        <f t="shared" si="0"/>
        <v>2874454.7806335995</v>
      </c>
      <c r="G10" s="60">
        <f>F10/F33</f>
        <v>0.30748422546884091</v>
      </c>
      <c r="H10" s="56">
        <f>F10/B38</f>
        <v>272.09908942006808</v>
      </c>
    </row>
    <row r="11" spans="1:8">
      <c r="A11" s="82" t="s">
        <v>55</v>
      </c>
      <c r="B11" s="65">
        <f ca="1">begroting!E16</f>
        <v>2204706.7999999998</v>
      </c>
      <c r="C11" s="72">
        <f ca="1">SUM(C12:C18)</f>
        <v>630126.95874888904</v>
      </c>
      <c r="D11" s="72">
        <f>SUM(D12:D18)</f>
        <v>1574579.8412511107</v>
      </c>
      <c r="E11" s="72">
        <f>SUM(E12:E18)</f>
        <v>0</v>
      </c>
      <c r="F11" s="72">
        <f t="shared" si="0"/>
        <v>2204706.7999999998</v>
      </c>
      <c r="G11" s="79">
        <f>F11/F33</f>
        <v>0.23584039914326235</v>
      </c>
      <c r="H11" s="72">
        <f>F11/B38</f>
        <v>208.7</v>
      </c>
    </row>
    <row r="12" spans="1:8">
      <c r="A12" s="83" t="s">
        <v>106</v>
      </c>
      <c r="B12" s="67"/>
      <c r="C12" s="73">
        <f ca="1">begroting!F41/100*17.4</f>
        <v>20143.7748192</v>
      </c>
      <c r="D12" s="73">
        <v>0</v>
      </c>
      <c r="E12" s="128">
        <v>0</v>
      </c>
      <c r="F12" s="73">
        <f>SUM(C12:D12)</f>
        <v>20143.7748192</v>
      </c>
      <c r="G12" s="80">
        <f>F12/F33</f>
        <v>2.1548062053476343E-3</v>
      </c>
      <c r="H12" s="73">
        <f>F12/B38</f>
        <v>1.9068321487315412</v>
      </c>
    </row>
    <row r="13" spans="1:8">
      <c r="A13" s="83" t="s">
        <v>54</v>
      </c>
      <c r="B13" s="68"/>
      <c r="C13" s="73">
        <v>0</v>
      </c>
      <c r="D13" s="73">
        <f>B11*0.03-C14</f>
        <v>45744.993999999999</v>
      </c>
      <c r="E13" s="73">
        <v>0</v>
      </c>
      <c r="F13" s="73">
        <f t="shared" si="0"/>
        <v>45744.993999999999</v>
      </c>
      <c r="G13" s="80">
        <f>F13/F33</f>
        <v>4.8934024441554501E-3</v>
      </c>
      <c r="H13" s="73">
        <f>F13/B38</f>
        <v>4.3302720560393793</v>
      </c>
    </row>
    <row r="14" spans="1:8">
      <c r="A14" s="83" t="s">
        <v>85</v>
      </c>
      <c r="B14" s="68"/>
      <c r="C14" s="73">
        <f ca="1">organisatiekosten!D9/3</f>
        <v>20396.21</v>
      </c>
      <c r="D14" s="73">
        <v>0</v>
      </c>
      <c r="E14" s="131">
        <v>0</v>
      </c>
      <c r="F14" s="73">
        <f>SUM(C14:E14)</f>
        <v>20396.21</v>
      </c>
      <c r="G14" s="80">
        <f>F14/F33</f>
        <v>2.1818095301424202E-3</v>
      </c>
      <c r="H14" s="73">
        <f>F14/B38</f>
        <v>1.9307279439606209</v>
      </c>
    </row>
    <row r="15" spans="1:8">
      <c r="A15" s="83" t="s">
        <v>68</v>
      </c>
      <c r="B15" s="68"/>
      <c r="C15" s="73">
        <v>0</v>
      </c>
      <c r="D15" s="73">
        <f>B11/100</f>
        <v>22047.067999999999</v>
      </c>
      <c r="E15" s="128">
        <v>0</v>
      </c>
      <c r="F15" s="73">
        <f>SUM(C15:D15)</f>
        <v>22047.067999999999</v>
      </c>
      <c r="G15" s="80">
        <f>F15/F33</f>
        <v>2.3584039914326237E-3</v>
      </c>
      <c r="H15" s="73">
        <f>F15/B38</f>
        <v>2.0869999999999997</v>
      </c>
    </row>
    <row r="16" spans="1:8">
      <c r="A16" s="83" t="s">
        <v>56</v>
      </c>
      <c r="B16" s="69"/>
      <c r="C16" s="73">
        <v>0</v>
      </c>
      <c r="D16" s="73">
        <f>B11-C11-D13-D15</f>
        <v>1506787.7792511107</v>
      </c>
      <c r="E16" s="73">
        <v>0</v>
      </c>
      <c r="F16" s="73">
        <f t="shared" si="0"/>
        <v>1506787.7792511107</v>
      </c>
      <c r="G16" s="80">
        <f>F16/F33</f>
        <v>0.16118307943839599</v>
      </c>
      <c r="H16" s="73">
        <f>F16/B38</f>
        <v>142.63420856220284</v>
      </c>
    </row>
    <row r="17" spans="1:8">
      <c r="A17" s="83" t="s">
        <v>222</v>
      </c>
      <c r="B17" s="226"/>
      <c r="C17" s="73">
        <f ca="1">AWBZ!E8</f>
        <v>184158.97392968903</v>
      </c>
      <c r="D17" s="73">
        <v>0</v>
      </c>
      <c r="E17" s="73"/>
      <c r="F17" s="73">
        <f t="shared" si="0"/>
        <v>184158.97392968903</v>
      </c>
      <c r="G17" s="80">
        <f>F17/F33</f>
        <v>1.969972874279315E-2</v>
      </c>
      <c r="H17" s="73">
        <f>F17/B38</f>
        <v>17.432693480659697</v>
      </c>
    </row>
    <row r="18" spans="1:8">
      <c r="A18" s="84" t="s">
        <v>57</v>
      </c>
      <c r="B18" s="71"/>
      <c r="C18" s="75">
        <v>405428</v>
      </c>
      <c r="D18" s="75">
        <v>0</v>
      </c>
      <c r="E18" s="75">
        <v>0</v>
      </c>
      <c r="F18" s="75">
        <f t="shared" si="0"/>
        <v>405428</v>
      </c>
      <c r="G18" s="81">
        <f>F18/F33</f>
        <v>4.3369168790995054E-2</v>
      </c>
      <c r="H18" s="75">
        <f>F18/B38</f>
        <v>38.378265808405907</v>
      </c>
    </row>
    <row r="19" spans="1:8">
      <c r="A19" s="85" t="s">
        <v>223</v>
      </c>
      <c r="B19" s="89">
        <f ca="1">begroting!C16</f>
        <v>3965725.5999999996</v>
      </c>
      <c r="C19" s="96">
        <f>SUM(C20:C32)</f>
        <v>2717039.744325038</v>
      </c>
      <c r="D19" s="96">
        <f>SUM(D20:D32)</f>
        <v>1163333.8416359797</v>
      </c>
      <c r="E19" s="96">
        <f>SUM(E20:E32)</f>
        <v>0</v>
      </c>
      <c r="F19" s="96">
        <f>SUM(E19+D19+C19)</f>
        <v>3880373.5859610178</v>
      </c>
      <c r="G19" s="103">
        <f>F19/F33</f>
        <v>0.41508868904383056</v>
      </c>
      <c r="H19" s="220">
        <f>F19/B38</f>
        <v>367.32048333595395</v>
      </c>
    </row>
    <row r="20" spans="1:8">
      <c r="A20" s="86" t="s">
        <v>105</v>
      </c>
      <c r="B20" s="90"/>
      <c r="C20" s="98">
        <f ca="1">'BJZ en J&amp;O '!E12</f>
        <v>25533.296505293343</v>
      </c>
      <c r="D20" s="98">
        <v>0</v>
      </c>
      <c r="E20" s="129">
        <v>0</v>
      </c>
      <c r="F20" s="99">
        <f>SUM(+D20+C20)</f>
        <v>25533.296505293343</v>
      </c>
      <c r="G20" s="104">
        <f>F20/F33</f>
        <v>2.7313304604728609E-3</v>
      </c>
      <c r="H20" s="98">
        <f>F20/B38</f>
        <v>2.4170102712318577</v>
      </c>
    </row>
    <row r="21" spans="1:8">
      <c r="A21" s="86" t="s">
        <v>68</v>
      </c>
      <c r="B21" s="90"/>
      <c r="C21" s="97">
        <v>0</v>
      </c>
      <c r="D21" s="98">
        <f ca="1">B19/100</f>
        <v>39657.255999999994</v>
      </c>
      <c r="E21" s="129">
        <v>0</v>
      </c>
      <c r="F21" s="99">
        <f>SUM(C21+D21)</f>
        <v>39657.255999999994</v>
      </c>
      <c r="G21" s="104">
        <f>F21/F33</f>
        <v>4.2421890674835018E-3</v>
      </c>
      <c r="H21" s="98">
        <f>F21/B38</f>
        <v>3.7539999999999996</v>
      </c>
    </row>
    <row r="22" spans="1:8">
      <c r="A22" s="86" t="s">
        <v>54</v>
      </c>
      <c r="B22" s="88"/>
      <c r="C22" s="98">
        <v>0</v>
      </c>
      <c r="D22" s="98">
        <f ca="1">'BJZ en J&amp;O '!AD12-C23</f>
        <v>98575.55799999999</v>
      </c>
      <c r="E22" s="101">
        <v>0</v>
      </c>
      <c r="F22" s="99">
        <f t="shared" ref="F22:F33" si="1">SUM(E22+D22+C22)</f>
        <v>98575.55799999999</v>
      </c>
      <c r="G22" s="104">
        <f>F22/F33</f>
        <v>1.0544757672308084E-2</v>
      </c>
      <c r="H22" s="98">
        <f>F22/B38</f>
        <v>9.3312720560393778</v>
      </c>
    </row>
    <row r="23" spans="1:8">
      <c r="A23" s="86" t="s">
        <v>84</v>
      </c>
      <c r="B23" s="88"/>
      <c r="C23" s="98">
        <f ca="1">organisatiekosten!D9/3</f>
        <v>20396.21</v>
      </c>
      <c r="D23" s="98">
        <v>0</v>
      </c>
      <c r="E23" s="101">
        <v>0</v>
      </c>
      <c r="F23" s="99">
        <f>SUM(E23+D23+C23)</f>
        <v>20396.21</v>
      </c>
      <c r="G23" s="104">
        <f>F23/F33</f>
        <v>2.1818095301424202E-3</v>
      </c>
      <c r="H23" s="98">
        <f>F23/B38</f>
        <v>1.9307279439606209</v>
      </c>
    </row>
    <row r="24" spans="1:8">
      <c r="A24" s="87" t="s">
        <v>192</v>
      </c>
      <c r="B24" s="91"/>
      <c r="C24" s="98">
        <v>0</v>
      </c>
      <c r="D24" s="99">
        <f ca="1">'BJZ en J&amp;O '!K12</f>
        <v>298803.02763597958</v>
      </c>
      <c r="E24" s="99">
        <v>0</v>
      </c>
      <c r="F24" s="99">
        <f t="shared" si="1"/>
        <v>298803.02763597958</v>
      </c>
      <c r="G24" s="104">
        <f>F24/F33</f>
        <v>3.196335462968803E-2</v>
      </c>
      <c r="H24" s="98">
        <f>F24/B38</f>
        <v>28.285027227942027</v>
      </c>
    </row>
    <row r="25" spans="1:8">
      <c r="A25" s="86" t="s">
        <v>58</v>
      </c>
      <c r="B25" s="92"/>
      <c r="C25" s="98">
        <v>0</v>
      </c>
      <c r="D25" s="98">
        <v>0</v>
      </c>
      <c r="E25" s="98">
        <v>0</v>
      </c>
      <c r="F25" s="99">
        <f t="shared" si="1"/>
        <v>0</v>
      </c>
      <c r="G25" s="104">
        <f>F25/F33</f>
        <v>0</v>
      </c>
      <c r="H25" s="98">
        <f>F25/B38</f>
        <v>0</v>
      </c>
    </row>
    <row r="26" spans="1:8">
      <c r="A26" s="86" t="s">
        <v>59</v>
      </c>
      <c r="B26" s="92"/>
      <c r="C26" s="98">
        <f ca="1">'BJZ en J&amp;O '!P12+'BJZ en J&amp;O '!S12+'BJZ en J&amp;O '!T12</f>
        <v>330297.92078884289</v>
      </c>
      <c r="D26" s="98">
        <v>0</v>
      </c>
      <c r="E26" s="98">
        <v>0</v>
      </c>
      <c r="F26" s="99">
        <f t="shared" si="1"/>
        <v>330297.92078884289</v>
      </c>
      <c r="G26" s="104">
        <f>F26/F33</f>
        <v>3.5332404959711815E-2</v>
      </c>
      <c r="H26" s="98">
        <f>F26/B38</f>
        <v>31.266368874369832</v>
      </c>
    </row>
    <row r="27" spans="1:8">
      <c r="A27" s="86" t="s">
        <v>60</v>
      </c>
      <c r="B27" s="92"/>
      <c r="C27" s="98">
        <v>238862</v>
      </c>
      <c r="D27" s="98">
        <v>0</v>
      </c>
      <c r="E27" s="98">
        <v>0</v>
      </c>
      <c r="F27" s="99">
        <f t="shared" si="1"/>
        <v>238862</v>
      </c>
      <c r="G27" s="104">
        <f>F27/F33</f>
        <v>2.5551383712409257E-2</v>
      </c>
      <c r="H27" s="98">
        <f>F27/B38</f>
        <v>22.610942824687619</v>
      </c>
    </row>
    <row r="28" spans="1:8">
      <c r="A28" s="87" t="s">
        <v>61</v>
      </c>
      <c r="B28" s="93"/>
      <c r="C28" s="98">
        <v>1715996</v>
      </c>
      <c r="D28" s="99">
        <v>726298</v>
      </c>
      <c r="E28" s="102">
        <v>0</v>
      </c>
      <c r="F28" s="99">
        <f>SUM(C28+E28+D28)</f>
        <v>2442294</v>
      </c>
      <c r="G28" s="104">
        <f>F28/F33</f>
        <v>0.26125541581547024</v>
      </c>
      <c r="H28" s="98">
        <f>F28/B38</f>
        <v>231.19026883756152</v>
      </c>
    </row>
    <row r="29" spans="1:8">
      <c r="A29" s="216" t="s">
        <v>198</v>
      </c>
      <c r="B29" s="93"/>
      <c r="C29" s="98">
        <f ca="1">'vulling wijkteams gemeenten'!N8</f>
        <v>0</v>
      </c>
      <c r="D29" s="99">
        <v>0</v>
      </c>
      <c r="E29" s="102"/>
      <c r="F29" s="99">
        <f>SUM(C29+E29+D29)</f>
        <v>0</v>
      </c>
      <c r="G29" s="104">
        <f>F29/F33</f>
        <v>0</v>
      </c>
      <c r="H29" s="98">
        <f>F29/B39</f>
        <v>0</v>
      </c>
    </row>
    <row r="30" spans="1:8">
      <c r="A30" s="86" t="s">
        <v>62</v>
      </c>
      <c r="B30" s="92"/>
      <c r="C30" s="98">
        <v>0</v>
      </c>
      <c r="D30" s="98">
        <v>0</v>
      </c>
      <c r="E30" s="98">
        <v>0</v>
      </c>
      <c r="F30" s="99">
        <f>SUM(E30+D30+C30)</f>
        <v>0</v>
      </c>
      <c r="G30" s="104">
        <f>F30/F33</f>
        <v>0</v>
      </c>
      <c r="H30" s="98">
        <f>F30/B38</f>
        <v>0</v>
      </c>
    </row>
    <row r="31" spans="1:8">
      <c r="A31" s="87" t="s">
        <v>63</v>
      </c>
      <c r="B31" s="94"/>
      <c r="C31" s="97">
        <v>351000</v>
      </c>
      <c r="D31" s="97">
        <v>0</v>
      </c>
      <c r="E31" s="97">
        <v>0</v>
      </c>
      <c r="F31" s="99">
        <f t="shared" si="1"/>
        <v>351000</v>
      </c>
      <c r="G31" s="104">
        <f>F31/F33</f>
        <v>3.7546933723470663E-2</v>
      </c>
      <c r="H31" s="98">
        <f>F31/B38</f>
        <v>33.226050738356683</v>
      </c>
    </row>
    <row r="32" spans="1:8">
      <c r="A32" s="138" t="s">
        <v>64</v>
      </c>
      <c r="B32" s="95"/>
      <c r="C32" s="100">
        <f ca="1">10580+'vulling wijkteams gemeenten'!U8</f>
        <v>34954.31703090189</v>
      </c>
      <c r="D32" s="100">
        <v>0</v>
      </c>
      <c r="E32" s="100">
        <v>0</v>
      </c>
      <c r="F32" s="127">
        <f t="shared" si="1"/>
        <v>34954.31703090189</v>
      </c>
      <c r="G32" s="105">
        <f>F32/F33</f>
        <v>3.7391094726736611E-3</v>
      </c>
      <c r="H32" s="100">
        <f>F32/B38</f>
        <v>3.3088145618044198</v>
      </c>
    </row>
    <row r="33" spans="1:8">
      <c r="A33" s="39" t="s">
        <v>25</v>
      </c>
      <c r="B33" s="41">
        <f>SUM(B19+B5+B11)</f>
        <v>9433652</v>
      </c>
      <c r="C33" s="43">
        <f>SUM(C19+C5+C11)</f>
        <v>6532885.9250739263</v>
      </c>
      <c r="D33" s="43">
        <f>SUM(D19+D5+D11)</f>
        <v>2815414.0608870904</v>
      </c>
      <c r="E33" s="43">
        <f>SUM(E19+E5+E11)</f>
        <v>0</v>
      </c>
      <c r="F33" s="41">
        <f t="shared" si="1"/>
        <v>9348299.9859610163</v>
      </c>
      <c r="G33" s="42">
        <f>F33/F33</f>
        <v>1</v>
      </c>
      <c r="H33" s="40">
        <f>F33/B38</f>
        <v>884.9204833359538</v>
      </c>
    </row>
    <row r="34" spans="1:8">
      <c r="A34" s="39"/>
      <c r="B34" s="41"/>
      <c r="C34" s="43"/>
      <c r="D34" s="43"/>
      <c r="E34" s="43"/>
      <c r="F34" s="41"/>
      <c r="G34" s="42"/>
      <c r="H34" s="40"/>
    </row>
    <row r="35" spans="1:8">
      <c r="A35" s="282">
        <v>0.03</v>
      </c>
      <c r="B35" s="41"/>
      <c r="C35" s="43">
        <f>0.03*C33</f>
        <v>195986.5777522178</v>
      </c>
      <c r="D35" s="43"/>
      <c r="E35" s="43"/>
      <c r="F35" s="41"/>
      <c r="G35" s="42"/>
      <c r="H35" s="40"/>
    </row>
    <row r="36" spans="1:8">
      <c r="B36" s="29"/>
      <c r="C36" s="29"/>
      <c r="D36" s="29"/>
      <c r="E36" s="29"/>
    </row>
    <row r="37" spans="1:8">
      <c r="A37" t="s">
        <v>65</v>
      </c>
      <c r="B37" s="29" t="s">
        <v>39</v>
      </c>
      <c r="C37" s="30">
        <f>C33/F33</f>
        <v>0.69883143832405992</v>
      </c>
      <c r="D37" s="30">
        <f>D33/F33</f>
        <v>0.30116856167594008</v>
      </c>
      <c r="E37" s="29"/>
      <c r="F37" s="30">
        <f>SUM(C37:D37)</f>
        <v>1</v>
      </c>
    </row>
    <row r="38" spans="1:8">
      <c r="A38" t="s">
        <v>66</v>
      </c>
      <c r="B38" s="28">
        <f ca="1">begroting!M16</f>
        <v>10564</v>
      </c>
      <c r="C38" s="29"/>
      <c r="E38" s="29"/>
    </row>
    <row r="39" spans="1:8">
      <c r="A39" t="s">
        <v>67</v>
      </c>
      <c r="B39" s="31">
        <f>SUM(B33)</f>
        <v>9433652</v>
      </c>
      <c r="C39" s="29"/>
      <c r="E39" s="29"/>
    </row>
    <row r="40" spans="1:8">
      <c r="A40" t="s">
        <v>51</v>
      </c>
      <c r="B40" s="31">
        <f>B39/B38</f>
        <v>893</v>
      </c>
      <c r="C40" s="29"/>
      <c r="E40" s="29"/>
    </row>
    <row r="41" spans="1:8">
      <c r="B41" s="31"/>
    </row>
    <row r="42" spans="1:8">
      <c r="A42" t="s">
        <v>114</v>
      </c>
      <c r="B42" s="31">
        <f>B33-F33</f>
        <v>85352.014038983732</v>
      </c>
    </row>
  </sheetData>
  <phoneticPr fontId="4" type="noConversion"/>
  <pageMargins left="0.75" right="0.75" top="1" bottom="1" header="0.5" footer="0.5"/>
  <pageSetup paperSize="9" orientation="portrait" horizontalDpi="4294967292" verticalDpi="4294967292"/>
</worksheet>
</file>

<file path=xl/worksheets/sheet12.xml><?xml version="1.0" encoding="utf-8"?>
<worksheet xmlns="http://schemas.openxmlformats.org/spreadsheetml/2006/main" xmlns:r="http://schemas.openxmlformats.org/officeDocument/2006/relationships">
  <dimension ref="A1:H42"/>
  <sheetViews>
    <sheetView topLeftCell="A11" workbookViewId="0">
      <selection activeCell="A35" sqref="A35"/>
    </sheetView>
  </sheetViews>
  <sheetFormatPr defaultColWidth="11" defaultRowHeight="15.75"/>
  <cols>
    <col min="1" max="1" width="38.125" bestFit="1" customWidth="1"/>
    <col min="2" max="2" width="14.5" bestFit="1" customWidth="1"/>
    <col min="3" max="3" width="17.625" bestFit="1" customWidth="1"/>
    <col min="4" max="4" width="12.125" bestFit="1" customWidth="1"/>
    <col min="5" max="5" width="12.125" hidden="1" customWidth="1"/>
    <col min="6" max="6" width="12.125" bestFit="1" customWidth="1"/>
    <col min="7" max="7" width="11" bestFit="1" customWidth="1"/>
    <col min="8" max="8" width="8.5" bestFit="1" customWidth="1"/>
  </cols>
  <sheetData>
    <row r="1" spans="1:8" ht="21">
      <c r="A1" s="38" t="s">
        <v>77</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begroting!D18</f>
        <v>2930160</v>
      </c>
      <c r="C5" s="54">
        <f ca="1">SUM(C6:C10)</f>
        <v>2842798.0566666666</v>
      </c>
      <c r="D5" s="54">
        <f>SUM(D6:D10)</f>
        <v>87361.943333333329</v>
      </c>
      <c r="E5" s="54">
        <v>0</v>
      </c>
      <c r="F5" s="54">
        <f>SUM(C5:E5)</f>
        <v>2930160</v>
      </c>
      <c r="G5" s="58">
        <f>F5/F33</f>
        <v>0.39469975959742676</v>
      </c>
      <c r="H5" s="54">
        <f>F5/B38</f>
        <v>464</v>
      </c>
    </row>
    <row r="6" spans="1:8">
      <c r="A6" s="62" t="s">
        <v>106</v>
      </c>
      <c r="B6" s="50"/>
      <c r="C6" s="55">
        <f ca="1">begroting!F43/100*72.8</f>
        <v>258236.0353664</v>
      </c>
      <c r="D6" s="55">
        <v>0</v>
      </c>
      <c r="E6" s="55">
        <v>0</v>
      </c>
      <c r="F6" s="55">
        <f>SUM(C6:E6)</f>
        <v>258236.0353664</v>
      </c>
      <c r="G6" s="59">
        <f>F6/F33</f>
        <v>3.4785029171960122E-2</v>
      </c>
      <c r="H6" s="55">
        <f>F6/B38</f>
        <v>40.892483826825021</v>
      </c>
    </row>
    <row r="7" spans="1:8">
      <c r="A7" s="62" t="s">
        <v>54</v>
      </c>
      <c r="B7" s="51"/>
      <c r="C7" s="132">
        <v>0</v>
      </c>
      <c r="D7" s="55">
        <f>B5*0.034-C8</f>
        <v>87361.943333333329</v>
      </c>
      <c r="E7" s="55">
        <v>0</v>
      </c>
      <c r="F7" s="55">
        <f>SUM(D7:E7)</f>
        <v>87361.943333333329</v>
      </c>
      <c r="G7" s="59">
        <f>F7/F33</f>
        <v>1.1767868659605852E-2</v>
      </c>
      <c r="H7" s="55">
        <f>F7/B38</f>
        <v>13.834036949063076</v>
      </c>
    </row>
    <row r="8" spans="1:8">
      <c r="A8" s="62" t="s">
        <v>84</v>
      </c>
      <c r="B8" s="51"/>
      <c r="C8" s="55">
        <f ca="1">organisatiekosten!D11/3</f>
        <v>12263.496666666666</v>
      </c>
      <c r="D8" s="55">
        <v>0</v>
      </c>
      <c r="E8" s="55">
        <v>0</v>
      </c>
      <c r="F8" s="55">
        <f>SUM(C8:E8)</f>
        <v>12263.496666666666</v>
      </c>
      <c r="G8" s="59">
        <f>F8/F33</f>
        <v>1.6519231667066567E-3</v>
      </c>
      <c r="H8" s="55">
        <f>F8/B38</f>
        <v>1.9419630509369226</v>
      </c>
    </row>
    <row r="9" spans="1:8">
      <c r="A9" s="62" t="s">
        <v>68</v>
      </c>
      <c r="B9" s="51"/>
      <c r="C9" s="55">
        <f>B5/100</f>
        <v>29301.599999999999</v>
      </c>
      <c r="D9" s="55">
        <v>0</v>
      </c>
      <c r="E9" s="55">
        <v>0</v>
      </c>
      <c r="F9" s="55">
        <f t="shared" ref="F9:F18" si="0">SUM(C9:E9)</f>
        <v>29301.599999999999</v>
      </c>
      <c r="G9" s="59">
        <f>F9/F33</f>
        <v>3.9469975959742672E-3</v>
      </c>
      <c r="H9" s="55">
        <f>F9/B38</f>
        <v>4.6399999999999997</v>
      </c>
    </row>
    <row r="10" spans="1:8">
      <c r="A10" s="63" t="s">
        <v>53</v>
      </c>
      <c r="B10" s="53"/>
      <c r="C10" s="56">
        <f>B5-C6-D7-C9-C8</f>
        <v>2542996.9246335998</v>
      </c>
      <c r="D10" s="56">
        <v>0</v>
      </c>
      <c r="E10" s="56">
        <v>0</v>
      </c>
      <c r="F10" s="56">
        <f t="shared" si="0"/>
        <v>2542996.9246335998</v>
      </c>
      <c r="G10" s="60">
        <f>F10/F33</f>
        <v>0.34254794100317981</v>
      </c>
      <c r="H10" s="56">
        <f>F10/B38</f>
        <v>402.69151617317493</v>
      </c>
    </row>
    <row r="11" spans="1:8">
      <c r="A11" s="82" t="s">
        <v>55</v>
      </c>
      <c r="B11" s="65">
        <f ca="1">begroting!E18</f>
        <v>1707575.9999999998</v>
      </c>
      <c r="C11" s="72">
        <f ca="1">SUM(C12:C18)</f>
        <v>471599.52841044543</v>
      </c>
      <c r="D11" s="72">
        <f>SUM(D12:D18)</f>
        <v>1235976.4715895541</v>
      </c>
      <c r="E11" s="72">
        <f>SUM(E12:E18)</f>
        <v>0</v>
      </c>
      <c r="F11" s="72">
        <f t="shared" si="0"/>
        <v>1707575.9999999995</v>
      </c>
      <c r="G11" s="79">
        <f>F11/F33</f>
        <v>0.23001468748953482</v>
      </c>
      <c r="H11" s="72">
        <f>F11/B38</f>
        <v>270.39999999999992</v>
      </c>
    </row>
    <row r="12" spans="1:8">
      <c r="A12" s="83" t="s">
        <v>106</v>
      </c>
      <c r="B12" s="67"/>
      <c r="C12" s="73">
        <f ca="1">begroting!F45/100*17.4</f>
        <v>48702.351806399995</v>
      </c>
      <c r="D12" s="73">
        <v>0</v>
      </c>
      <c r="E12" s="113">
        <v>0</v>
      </c>
      <c r="F12" s="73">
        <f>SUM(C12:D12)</f>
        <v>48702.351806399995</v>
      </c>
      <c r="G12" s="80">
        <f>F12/F33</f>
        <v>6.5603265861984943E-3</v>
      </c>
      <c r="H12" s="73">
        <f>F12/B38</f>
        <v>7.7121697238954861</v>
      </c>
    </row>
    <row r="13" spans="1:8">
      <c r="A13" s="83" t="s">
        <v>54</v>
      </c>
      <c r="B13" s="68"/>
      <c r="C13" s="73">
        <v>0</v>
      </c>
      <c r="D13" s="73">
        <f>B11*0.034-C14</f>
        <v>45794.087333333329</v>
      </c>
      <c r="E13" s="113">
        <v>0</v>
      </c>
      <c r="F13" s="73">
        <f>SUM(C13:D13)</f>
        <v>45794.087333333329</v>
      </c>
      <c r="G13" s="80">
        <f>F13/F33</f>
        <v>6.1685762079375294E-3</v>
      </c>
      <c r="H13" s="73">
        <f>F13/B38</f>
        <v>7.2516369490630765</v>
      </c>
    </row>
    <row r="14" spans="1:8">
      <c r="A14" s="83" t="s">
        <v>84</v>
      </c>
      <c r="B14" s="68"/>
      <c r="C14" s="73">
        <f ca="1">organisatiekosten!D11/3</f>
        <v>12263.496666666666</v>
      </c>
      <c r="D14" s="73">
        <v>0</v>
      </c>
      <c r="E14" s="113">
        <v>0</v>
      </c>
      <c r="F14" s="73">
        <f>SUM(C14:D14)</f>
        <v>12263.496666666666</v>
      </c>
      <c r="G14" s="80">
        <f>F14/F33</f>
        <v>1.6519231667066567E-3</v>
      </c>
      <c r="H14" s="73">
        <f>F14/B38</f>
        <v>1.9419630509369226</v>
      </c>
    </row>
    <row r="15" spans="1:8">
      <c r="A15" s="83" t="s">
        <v>68</v>
      </c>
      <c r="B15" s="68"/>
      <c r="C15" s="73">
        <v>0</v>
      </c>
      <c r="D15" s="73">
        <f>B11/100</f>
        <v>17075.759999999998</v>
      </c>
      <c r="E15" s="113">
        <v>0</v>
      </c>
      <c r="F15" s="73">
        <f>SUM(C15:D15)</f>
        <v>17075.759999999998</v>
      </c>
      <c r="G15" s="80">
        <f>F15/F33</f>
        <v>2.3001468748953488E-3</v>
      </c>
      <c r="H15" s="73">
        <f>F15/B38</f>
        <v>2.7039999999999997</v>
      </c>
    </row>
    <row r="16" spans="1:8">
      <c r="A16" s="83" t="s">
        <v>56</v>
      </c>
      <c r="B16" s="69"/>
      <c r="C16" s="74">
        <v>0</v>
      </c>
      <c r="D16" s="73">
        <f>B11-C11-D13-D15</f>
        <v>1173106.6242562209</v>
      </c>
      <c r="E16" s="74">
        <v>0</v>
      </c>
      <c r="F16" s="73">
        <f t="shared" si="0"/>
        <v>1173106.6242562209</v>
      </c>
      <c r="G16" s="80">
        <f>F16/F33</f>
        <v>0.1580203478909272</v>
      </c>
      <c r="H16" s="73">
        <f>F16/B38</f>
        <v>185.76510281175311</v>
      </c>
    </row>
    <row r="17" spans="1:8">
      <c r="A17" s="83" t="s">
        <v>222</v>
      </c>
      <c r="B17" s="226"/>
      <c r="C17" s="73">
        <f ca="1">AWBZ!E10</f>
        <v>142633.67993737879</v>
      </c>
      <c r="D17" s="73">
        <v>0</v>
      </c>
      <c r="E17" s="73"/>
      <c r="F17" s="73">
        <f t="shared" si="0"/>
        <v>142633.67993737879</v>
      </c>
      <c r="G17" s="80">
        <f>F17/F33</f>
        <v>1.9213107537397179E-2</v>
      </c>
      <c r="H17" s="73">
        <f>F17/B38</f>
        <v>22.586489301247632</v>
      </c>
    </row>
    <row r="18" spans="1:8">
      <c r="A18" s="84" t="s">
        <v>57</v>
      </c>
      <c r="B18" s="71"/>
      <c r="C18" s="75">
        <v>268000</v>
      </c>
      <c r="D18" s="75">
        <v>0</v>
      </c>
      <c r="E18" s="77">
        <v>0</v>
      </c>
      <c r="F18" s="75">
        <f t="shared" si="0"/>
        <v>268000</v>
      </c>
      <c r="G18" s="81">
        <f>F18/F33</f>
        <v>3.6100259225472456E-2</v>
      </c>
      <c r="H18" s="75">
        <f>F18/B38</f>
        <v>42.438638163103718</v>
      </c>
    </row>
    <row r="19" spans="1:8">
      <c r="A19" s="85" t="s">
        <v>223</v>
      </c>
      <c r="B19" s="89">
        <f ca="1">begroting!C18</f>
        <v>2806386</v>
      </c>
      <c r="C19" s="96">
        <f>SUM(C20:C32)</f>
        <v>2313792.4438664713</v>
      </c>
      <c r="D19" s="96">
        <f>SUM(D20:D32)</f>
        <v>472240.96250107046</v>
      </c>
      <c r="E19" s="96">
        <f>SUM(E20:E32)</f>
        <v>0</v>
      </c>
      <c r="F19" s="96">
        <f>SUM(E19+D19+C19)</f>
        <v>2786033.4063675418</v>
      </c>
      <c r="G19" s="103">
        <f>F19/F33</f>
        <v>0.37528555291303844</v>
      </c>
      <c r="H19" s="220">
        <f>F19/B38</f>
        <v>441.17710314608735</v>
      </c>
    </row>
    <row r="20" spans="1:8">
      <c r="A20" s="86" t="s">
        <v>105</v>
      </c>
      <c r="B20" s="90"/>
      <c r="C20" s="98">
        <f ca="1">'BJZ en J&amp;O '!E14</f>
        <v>18068.896609060437</v>
      </c>
      <c r="D20" s="98">
        <v>0</v>
      </c>
      <c r="E20" s="112">
        <v>0</v>
      </c>
      <c r="F20" s="99">
        <f>SUM(+D20+C20)</f>
        <v>18068.896609060437</v>
      </c>
      <c r="G20" s="104">
        <f>F20/F33</f>
        <v>2.4339248190497834E-3</v>
      </c>
      <c r="H20" s="98">
        <f>F20/B38</f>
        <v>2.8612662880539093</v>
      </c>
    </row>
    <row r="21" spans="1:8">
      <c r="A21" s="86" t="s">
        <v>68</v>
      </c>
      <c r="B21" s="90"/>
      <c r="C21" s="97">
        <v>0</v>
      </c>
      <c r="D21" s="98">
        <f ca="1">B19/100</f>
        <v>28063.86</v>
      </c>
      <c r="E21" s="112">
        <v>0</v>
      </c>
      <c r="F21" s="99">
        <f>SUM(C21+D21)</f>
        <v>28063.86</v>
      </c>
      <c r="G21" s="104">
        <f>F21/F33</f>
        <v>3.7802709733856994E-3</v>
      </c>
      <c r="H21" s="98">
        <f>F21/B38</f>
        <v>4.444</v>
      </c>
    </row>
    <row r="22" spans="1:8">
      <c r="A22" s="86" t="s">
        <v>54</v>
      </c>
      <c r="B22" s="88"/>
      <c r="C22" s="98">
        <v>0</v>
      </c>
      <c r="D22" s="101">
        <f ca="1">'BJZ en J&amp;O '!AD14-C23</f>
        <v>83153.627333333337</v>
      </c>
      <c r="E22" s="112">
        <v>0</v>
      </c>
      <c r="F22" s="99">
        <f>SUM(D22+C22)</f>
        <v>83153.627333333337</v>
      </c>
      <c r="G22" s="104">
        <f>F22/F33</f>
        <v>1.1200998142804721E-2</v>
      </c>
      <c r="H22" s="98">
        <f>F22/B38</f>
        <v>13.167636949063079</v>
      </c>
    </row>
    <row r="23" spans="1:8">
      <c r="A23" s="86" t="s">
        <v>84</v>
      </c>
      <c r="B23" s="88"/>
      <c r="C23" s="98">
        <f ca="1">organisatiekosten!D11/3</f>
        <v>12263.496666666666</v>
      </c>
      <c r="D23" s="101">
        <v>0</v>
      </c>
      <c r="E23" s="112">
        <v>0</v>
      </c>
      <c r="F23" s="99">
        <f>SUM(D23+C23)</f>
        <v>12263.496666666666</v>
      </c>
      <c r="G23" s="104">
        <f>F23/F33</f>
        <v>1.6519231667066567E-3</v>
      </c>
      <c r="H23" s="98">
        <f>F23/B38</f>
        <v>1.9419630509369226</v>
      </c>
    </row>
    <row r="24" spans="1:8">
      <c r="A24" s="87" t="s">
        <v>192</v>
      </c>
      <c r="B24" s="91"/>
      <c r="C24" s="90">
        <v>0</v>
      </c>
      <c r="D24" s="99">
        <f ca="1">'BJZ en J&amp;O '!K14</f>
        <v>129734.75301417991</v>
      </c>
      <c r="E24" s="99">
        <v>0</v>
      </c>
      <c r="F24" s="99">
        <f t="shared" ref="F24:F33" si="1">SUM(E24+D24+C24)</f>
        <v>129734.75301417991</v>
      </c>
      <c r="G24" s="104">
        <f>F24/F33</f>
        <v>1.7475590352106486E-2</v>
      </c>
      <c r="H24" s="98">
        <f>F24/B38</f>
        <v>20.543903881897055</v>
      </c>
    </row>
    <row r="25" spans="1:8">
      <c r="A25" s="86" t="s">
        <v>58</v>
      </c>
      <c r="B25" s="92"/>
      <c r="C25" s="98">
        <f ca="1">'BJZ en J&amp;O '!L14</f>
        <v>10357.163273265283</v>
      </c>
      <c r="D25" s="98">
        <v>0</v>
      </c>
      <c r="E25" s="98">
        <v>0</v>
      </c>
      <c r="F25" s="99">
        <f t="shared" si="1"/>
        <v>10357.163273265283</v>
      </c>
      <c r="G25" s="104">
        <f>F25/F33</f>
        <v>1.3951353694232071E-3</v>
      </c>
      <c r="H25" s="98">
        <f>F25/B38</f>
        <v>1.6400891960831803</v>
      </c>
    </row>
    <row r="26" spans="1:8">
      <c r="A26" s="86" t="s">
        <v>59</v>
      </c>
      <c r="B26" s="92"/>
      <c r="C26" s="98">
        <f ca="1">'BJZ en J&amp;O '!P14+'BJZ en J&amp;O '!S14+'BJZ en J&amp;O '!T14</f>
        <v>586885.60282587202</v>
      </c>
      <c r="D26" s="98">
        <v>0</v>
      </c>
      <c r="E26" s="98">
        <v>0</v>
      </c>
      <c r="F26" s="99">
        <f t="shared" si="1"/>
        <v>586885.60282587202</v>
      </c>
      <c r="G26" s="104">
        <f>F26/F33</f>
        <v>7.9054934319819581E-2</v>
      </c>
      <c r="H26" s="98">
        <f>F26/B38</f>
        <v>92.935170677097702</v>
      </c>
    </row>
    <row r="27" spans="1:8">
      <c r="A27" s="86" t="s">
        <v>60</v>
      </c>
      <c r="B27" s="92"/>
      <c r="C27" s="98">
        <v>56391</v>
      </c>
      <c r="D27" s="98">
        <v>0</v>
      </c>
      <c r="E27" s="98">
        <v>0</v>
      </c>
      <c r="F27" s="99">
        <f t="shared" si="1"/>
        <v>56391</v>
      </c>
      <c r="G27" s="104">
        <f>F27/F33</f>
        <v>7.5960064103866316E-3</v>
      </c>
      <c r="H27" s="98">
        <f>F27/B38</f>
        <v>8.9296912114014244</v>
      </c>
    </row>
    <row r="28" spans="1:8">
      <c r="A28" s="87" t="s">
        <v>61</v>
      </c>
      <c r="B28" s="93"/>
      <c r="C28" s="99">
        <f ca="1">'BJZ en J&amp;O '!Z14-D28-C29</f>
        <v>1142981.8070225834</v>
      </c>
      <c r="D28" s="99">
        <f ca="1">'vulling wijkteams gemeenten'!P10</f>
        <v>231288.7221535572</v>
      </c>
      <c r="E28" s="102">
        <v>0</v>
      </c>
      <c r="F28" s="99">
        <f t="shared" si="1"/>
        <v>1374270.5291761407</v>
      </c>
      <c r="G28" s="104">
        <f>F28/F33</f>
        <v>0.18511762070591747</v>
      </c>
      <c r="H28" s="98">
        <f>F28/B38</f>
        <v>217.62003629075861</v>
      </c>
    </row>
    <row r="29" spans="1:8">
      <c r="A29" s="216" t="s">
        <v>198</v>
      </c>
      <c r="B29" s="93"/>
      <c r="C29" s="99">
        <f ca="1">'vulling wijkteams gemeenten'!N10</f>
        <v>96638.741846890189</v>
      </c>
      <c r="D29" s="217">
        <v>0</v>
      </c>
      <c r="E29" s="215"/>
      <c r="F29" s="99">
        <f t="shared" si="1"/>
        <v>96638.741846890189</v>
      </c>
      <c r="G29" s="104">
        <f>F29/F33</f>
        <v>1.3017476238418837E-2</v>
      </c>
      <c r="H29" s="98">
        <f>F29/B38</f>
        <v>15.303047006633442</v>
      </c>
    </row>
    <row r="30" spans="1:8">
      <c r="A30" s="86" t="s">
        <v>62</v>
      </c>
      <c r="B30" s="92"/>
      <c r="C30" s="98">
        <v>9187</v>
      </c>
      <c r="D30" s="112">
        <v>0</v>
      </c>
      <c r="E30" s="112">
        <v>0</v>
      </c>
      <c r="F30" s="99">
        <f>SUM(C30:E30)</f>
        <v>9187</v>
      </c>
      <c r="G30" s="104">
        <f>F30/F33</f>
        <v>1.237511498150804E-3</v>
      </c>
      <c r="H30" s="98">
        <f>F30/B38</f>
        <v>1.4547901821060967</v>
      </c>
    </row>
    <row r="31" spans="1:8">
      <c r="A31" s="87" t="s">
        <v>63</v>
      </c>
      <c r="B31" s="94"/>
      <c r="C31" s="97">
        <v>351000</v>
      </c>
      <c r="D31" s="97">
        <v>0</v>
      </c>
      <c r="E31" s="97">
        <v>0</v>
      </c>
      <c r="F31" s="99">
        <f t="shared" si="1"/>
        <v>351000</v>
      </c>
      <c r="G31" s="104">
        <f>F31/F33</f>
        <v>4.7280563388585189E-2</v>
      </c>
      <c r="H31" s="98">
        <f>F31/B38</f>
        <v>55.581947743467936</v>
      </c>
    </row>
    <row r="32" spans="1:8">
      <c r="A32" s="138" t="s">
        <v>64</v>
      </c>
      <c r="B32" s="95"/>
      <c r="C32" s="100">
        <f ca="1">12770+'vulling wijkteams gemeenten'!U10</f>
        <v>30018.73562213331</v>
      </c>
      <c r="D32" s="100">
        <v>0</v>
      </c>
      <c r="E32" s="100">
        <v>0</v>
      </c>
      <c r="F32" s="127">
        <f t="shared" si="1"/>
        <v>30018.73562213331</v>
      </c>
      <c r="G32" s="105">
        <f>F32/F33</f>
        <v>4.0435975282833454E-3</v>
      </c>
      <c r="H32" s="100">
        <f>F32/B38</f>
        <v>4.7535606685880145</v>
      </c>
    </row>
    <row r="33" spans="1:8">
      <c r="A33" s="39" t="s">
        <v>25</v>
      </c>
      <c r="B33" s="41">
        <f>SUM(B19+B5+B11)</f>
        <v>7444122</v>
      </c>
      <c r="C33" s="43">
        <f>SUM(C19+C5+C11)</f>
        <v>5628190.0289435834</v>
      </c>
      <c r="D33" s="43">
        <f>SUM(D19+D5+D11)</f>
        <v>1795579.3774239579</v>
      </c>
      <c r="E33" s="43">
        <f>SUM(E19+E5+E11)</f>
        <v>0</v>
      </c>
      <c r="F33" s="41">
        <f t="shared" si="1"/>
        <v>7423769.4063675413</v>
      </c>
      <c r="G33" s="42">
        <f>F33/F33</f>
        <v>1</v>
      </c>
      <c r="H33" s="221">
        <f>F33/B38</f>
        <v>1175.5771031460872</v>
      </c>
    </row>
    <row r="34" spans="1:8">
      <c r="A34" s="39"/>
      <c r="B34" s="41"/>
      <c r="C34" s="43"/>
      <c r="D34" s="43"/>
      <c r="E34" s="43"/>
      <c r="F34" s="41"/>
      <c r="G34" s="42"/>
      <c r="H34" s="221"/>
    </row>
    <row r="35" spans="1:8">
      <c r="A35" s="283">
        <v>0.03</v>
      </c>
      <c r="B35" s="41"/>
      <c r="C35" s="43">
        <f>0.03*C33</f>
        <v>168845.7008683075</v>
      </c>
      <c r="D35" s="43"/>
      <c r="E35" s="43"/>
      <c r="F35" s="41"/>
      <c r="G35" s="42"/>
      <c r="H35" s="221"/>
    </row>
    <row r="36" spans="1:8">
      <c r="B36" s="29"/>
      <c r="C36" s="29"/>
      <c r="D36" s="29"/>
      <c r="E36" s="29"/>
    </row>
    <row r="37" spans="1:8">
      <c r="A37" t="s">
        <v>65</v>
      </c>
      <c r="B37" s="29" t="s">
        <v>39</v>
      </c>
      <c r="C37" s="30">
        <f>C33/F33</f>
        <v>0.75813104110105478</v>
      </c>
      <c r="D37" s="30">
        <f>D33/F33</f>
        <v>0.24186895889894525</v>
      </c>
      <c r="E37" s="29"/>
      <c r="F37" s="30">
        <f>SUM(C37:D37)</f>
        <v>1</v>
      </c>
    </row>
    <row r="38" spans="1:8">
      <c r="A38" t="s">
        <v>66</v>
      </c>
      <c r="B38" s="28">
        <f ca="1">begroting!M18</f>
        <v>6315</v>
      </c>
      <c r="C38" s="29"/>
      <c r="E38" s="29"/>
    </row>
    <row r="39" spans="1:8">
      <c r="A39" t="s">
        <v>67</v>
      </c>
      <c r="B39" s="31">
        <f>SUM(B33)</f>
        <v>7444122</v>
      </c>
      <c r="C39" s="29"/>
      <c r="E39" s="29"/>
    </row>
    <row r="40" spans="1:8">
      <c r="A40" t="s">
        <v>51</v>
      </c>
      <c r="B40" s="31">
        <f>B39/B38</f>
        <v>1178.8</v>
      </c>
      <c r="C40" s="29"/>
      <c r="E40" s="29"/>
    </row>
    <row r="41" spans="1:8">
      <c r="B41" s="31"/>
    </row>
    <row r="42" spans="1:8">
      <c r="A42" t="s">
        <v>114</v>
      </c>
      <c r="B42" s="31">
        <f>B33-F33</f>
        <v>20352.593632458709</v>
      </c>
    </row>
  </sheetData>
  <phoneticPr fontId="4" type="noConversion"/>
  <pageMargins left="0.75" right="0.75" top="1" bottom="1" header="0.5" footer="0.5"/>
  <pageSetup paperSize="9" orientation="portrait" horizontalDpi="4294967292" verticalDpi="4294967292"/>
</worksheet>
</file>

<file path=xl/worksheets/sheet13.xml><?xml version="1.0" encoding="utf-8"?>
<worksheet xmlns="http://schemas.openxmlformats.org/spreadsheetml/2006/main" xmlns:r="http://schemas.openxmlformats.org/officeDocument/2006/relationships">
  <dimension ref="A1:H42"/>
  <sheetViews>
    <sheetView topLeftCell="A9" workbookViewId="0">
      <selection activeCell="A44" sqref="A44"/>
    </sheetView>
  </sheetViews>
  <sheetFormatPr defaultColWidth="11" defaultRowHeight="15.75"/>
  <cols>
    <col min="1" max="1" width="37" bestFit="1" customWidth="1"/>
    <col min="2" max="2" width="15.5" bestFit="1" customWidth="1"/>
    <col min="3" max="3" width="13.125" bestFit="1" customWidth="1"/>
    <col min="4" max="4" width="12.125" bestFit="1" customWidth="1"/>
    <col min="5" max="5" width="12.125" hidden="1" customWidth="1"/>
    <col min="6" max="6" width="13.125" bestFit="1" customWidth="1"/>
    <col min="7" max="7" width="11" bestFit="1" customWidth="1"/>
    <col min="8" max="8" width="8.5" bestFit="1" customWidth="1"/>
  </cols>
  <sheetData>
    <row r="1" spans="1:8" ht="21">
      <c r="A1" s="38" t="s">
        <v>78</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begroting!D19</f>
        <v>4411841.8999999994</v>
      </c>
      <c r="C5" s="54">
        <f ca="1">SUM(C6:C10)</f>
        <v>4213459.8030999992</v>
      </c>
      <c r="D5" s="54">
        <f>SUM(D6:D10)</f>
        <v>198382.09689999997</v>
      </c>
      <c r="E5" s="54">
        <v>0</v>
      </c>
      <c r="F5" s="54">
        <f>SUM(C5:E5)</f>
        <v>4411841.8999999994</v>
      </c>
      <c r="G5" s="58">
        <f>F5/F33</f>
        <v>0.24875599682251978</v>
      </c>
      <c r="H5" s="54">
        <f>F5/B38</f>
        <v>323.89999999999998</v>
      </c>
    </row>
    <row r="6" spans="1:8">
      <c r="A6" s="62" t="s">
        <v>106</v>
      </c>
      <c r="B6" s="50"/>
      <c r="C6" s="55">
        <f ca="1">begroting!F46/100*72.8</f>
        <v>482678.35091839998</v>
      </c>
      <c r="D6" s="55">
        <v>0</v>
      </c>
      <c r="E6" s="55">
        <v>0</v>
      </c>
      <c r="F6" s="55">
        <f>SUM(C6:E6)</f>
        <v>482678.35091839998</v>
      </c>
      <c r="G6" s="59">
        <f>F6/F33</f>
        <v>2.7215194254208569E-2</v>
      </c>
      <c r="H6" s="55">
        <f>F6/B38</f>
        <v>35.436337340753248</v>
      </c>
    </row>
    <row r="7" spans="1:8">
      <c r="A7" s="62" t="s">
        <v>54</v>
      </c>
      <c r="B7" s="51"/>
      <c r="C7" s="132">
        <v>0</v>
      </c>
      <c r="D7" s="55">
        <f>B5*0.051-C8</f>
        <v>198382.09689999997</v>
      </c>
      <c r="E7" s="55">
        <v>0</v>
      </c>
      <c r="F7" s="55">
        <f>SUM(D7:E7)</f>
        <v>198382.09689999997</v>
      </c>
      <c r="G7" s="59">
        <f>F7/F33</f>
        <v>1.118551783691551E-2</v>
      </c>
      <c r="H7" s="55">
        <f>F7/B38</f>
        <v>14.564429696791716</v>
      </c>
    </row>
    <row r="8" spans="1:8">
      <c r="A8" s="62" t="s">
        <v>84</v>
      </c>
      <c r="B8" s="51"/>
      <c r="C8" s="55">
        <f ca="1">organisatiekosten!D8/3</f>
        <v>26621.84</v>
      </c>
      <c r="D8" s="55">
        <v>0</v>
      </c>
      <c r="E8" s="55">
        <v>0</v>
      </c>
      <c r="F8" s="55">
        <f>SUM(C8:E8)</f>
        <v>26621.84</v>
      </c>
      <c r="G8" s="59">
        <f>F8/F33</f>
        <v>1.5010380010329995E-3</v>
      </c>
      <c r="H8" s="55">
        <f>F8/B38</f>
        <v>1.9544703032082813</v>
      </c>
    </row>
    <row r="9" spans="1:8">
      <c r="A9" s="62" t="s">
        <v>68</v>
      </c>
      <c r="B9" s="51"/>
      <c r="C9" s="55">
        <f>B5/100</f>
        <v>44118.418999999994</v>
      </c>
      <c r="D9" s="55">
        <v>0</v>
      </c>
      <c r="E9" s="55">
        <v>0</v>
      </c>
      <c r="F9" s="55">
        <f t="shared" ref="F9:F18" si="0">SUM(C9:E9)</f>
        <v>44118.418999999994</v>
      </c>
      <c r="G9" s="59">
        <f>F9/F33</f>
        <v>2.4875599682251978E-3</v>
      </c>
      <c r="H9" s="55">
        <f>F9/B38</f>
        <v>3.2389999999999994</v>
      </c>
    </row>
    <row r="10" spans="1:8">
      <c r="A10" s="63" t="s">
        <v>53</v>
      </c>
      <c r="B10" s="53"/>
      <c r="C10" s="56">
        <f>B5-C6-D7-C9-C8</f>
        <v>3660041.1931815995</v>
      </c>
      <c r="D10" s="56">
        <v>0</v>
      </c>
      <c r="E10" s="56">
        <v>0</v>
      </c>
      <c r="F10" s="56">
        <f t="shared" si="0"/>
        <v>3660041.1931815995</v>
      </c>
      <c r="G10" s="60">
        <f>F10/F33</f>
        <v>0.20636668676213751</v>
      </c>
      <c r="H10" s="56">
        <f>F10/B38</f>
        <v>268.70576265924672</v>
      </c>
    </row>
    <row r="11" spans="1:8">
      <c r="A11" s="82" t="s">
        <v>55</v>
      </c>
      <c r="B11" s="65">
        <f ca="1">begroting!E19</f>
        <v>3180503.5</v>
      </c>
      <c r="C11" s="72">
        <f ca="1">SUM(C12:C18)</f>
        <v>507325.46039454709</v>
      </c>
      <c r="D11" s="72">
        <f>SUM(D12:D18)</f>
        <v>2673178.0396054527</v>
      </c>
      <c r="E11" s="72">
        <f>SUM(E12:E18)</f>
        <v>0</v>
      </c>
      <c r="F11" s="72">
        <f t="shared" si="0"/>
        <v>3180503.5</v>
      </c>
      <c r="G11" s="79">
        <f>F11/F33</f>
        <v>0.17932857443055997</v>
      </c>
      <c r="H11" s="72">
        <f>F11/B38</f>
        <v>233.5</v>
      </c>
    </row>
    <row r="12" spans="1:8">
      <c r="A12" s="83" t="s">
        <v>106</v>
      </c>
      <c r="B12" s="67"/>
      <c r="C12" s="73">
        <f ca="1">begroting!F46/100*17.4</f>
        <v>115365.43002719998</v>
      </c>
      <c r="D12" s="73">
        <v>0</v>
      </c>
      <c r="E12" s="113">
        <v>0</v>
      </c>
      <c r="F12" s="73">
        <f>SUM(C12:D12)</f>
        <v>115365.43002719998</v>
      </c>
      <c r="G12" s="80">
        <f>F12/F33</f>
        <v>6.5047304948245748E-3</v>
      </c>
      <c r="H12" s="73">
        <f>F12/B38</f>
        <v>8.4696740347404731</v>
      </c>
    </row>
    <row r="13" spans="1:8">
      <c r="A13" s="83" t="s">
        <v>54</v>
      </c>
      <c r="B13" s="68"/>
      <c r="C13" s="73">
        <v>0</v>
      </c>
      <c r="D13" s="73">
        <f>B11*0.051-C14</f>
        <v>135583.83849999998</v>
      </c>
      <c r="E13" s="113">
        <v>0</v>
      </c>
      <c r="F13" s="73">
        <f>SUM(C13:D13)</f>
        <v>135583.83849999998</v>
      </c>
      <c r="G13" s="80">
        <f>F13/F33</f>
        <v>7.6447192949255583E-3</v>
      </c>
      <c r="H13" s="73">
        <f>F13/B38</f>
        <v>9.9540296967917179</v>
      </c>
    </row>
    <row r="14" spans="1:8">
      <c r="A14" s="83" t="s">
        <v>84</v>
      </c>
      <c r="B14" s="68"/>
      <c r="C14" s="73">
        <f ca="1">organisatiekosten!D8/3</f>
        <v>26621.84</v>
      </c>
      <c r="D14" s="73">
        <v>0</v>
      </c>
      <c r="E14" s="113">
        <v>0</v>
      </c>
      <c r="F14" s="73">
        <f>SUM(C14:D14)</f>
        <v>26621.84</v>
      </c>
      <c r="G14" s="80">
        <f>F14/F33</f>
        <v>1.5010380010329995E-3</v>
      </c>
      <c r="H14" s="73">
        <f>F14/B38</f>
        <v>1.9544703032082813</v>
      </c>
    </row>
    <row r="15" spans="1:8">
      <c r="A15" s="83" t="s">
        <v>68</v>
      </c>
      <c r="B15" s="68"/>
      <c r="C15" s="73">
        <v>0</v>
      </c>
      <c r="D15" s="73">
        <f>B11/100</f>
        <v>31805.035</v>
      </c>
      <c r="E15" s="113">
        <v>0</v>
      </c>
      <c r="F15" s="73">
        <f>SUM(C15:D15)</f>
        <v>31805.035</v>
      </c>
      <c r="G15" s="80">
        <f>F15/F33</f>
        <v>1.7932857443055997E-3</v>
      </c>
      <c r="H15" s="73">
        <f>F15/B38</f>
        <v>2.335</v>
      </c>
    </row>
    <row r="16" spans="1:8">
      <c r="A16" s="83" t="s">
        <v>56</v>
      </c>
      <c r="B16" s="69"/>
      <c r="C16" s="74">
        <v>0</v>
      </c>
      <c r="D16" s="76">
        <f>B11-C11-D13-D15</f>
        <v>2505789.1661054525</v>
      </c>
      <c r="E16" s="74">
        <v>0</v>
      </c>
      <c r="F16" s="73">
        <f t="shared" si="0"/>
        <v>2505789.1661054525</v>
      </c>
      <c r="G16" s="80">
        <f>F16/F33</f>
        <v>0.14128567976146936</v>
      </c>
      <c r="H16" s="73">
        <f>F16/B38</f>
        <v>183.96513957165058</v>
      </c>
    </row>
    <row r="17" spans="1:8">
      <c r="A17" s="83" t="s">
        <v>222</v>
      </c>
      <c r="B17" s="226"/>
      <c r="C17" s="73">
        <f ca="1">AWBZ!E7</f>
        <v>265667.1903673471</v>
      </c>
      <c r="D17" s="73">
        <v>0</v>
      </c>
      <c r="E17" s="73"/>
      <c r="F17" s="73">
        <f t="shared" si="0"/>
        <v>265667.1903673471</v>
      </c>
      <c r="G17" s="80">
        <f>F17/F33</f>
        <v>1.4979300768431335E-2</v>
      </c>
      <c r="H17" s="73">
        <f>F17/B38</f>
        <v>19.504235398821461</v>
      </c>
    </row>
    <row r="18" spans="1:8">
      <c r="A18" s="84" t="s">
        <v>57</v>
      </c>
      <c r="B18" s="71"/>
      <c r="C18" s="75">
        <v>99671</v>
      </c>
      <c r="D18" s="77">
        <v>0</v>
      </c>
      <c r="E18" s="77">
        <v>0</v>
      </c>
      <c r="F18" s="75">
        <f t="shared" si="0"/>
        <v>99671</v>
      </c>
      <c r="G18" s="81">
        <f>F18/F33</f>
        <v>5.619820365570528E-3</v>
      </c>
      <c r="H18" s="75">
        <f>F18/B38</f>
        <v>7.3174509947874604</v>
      </c>
    </row>
    <row r="19" spans="1:8">
      <c r="A19" s="85" t="s">
        <v>223</v>
      </c>
      <c r="B19" s="89">
        <f ca="1">begroting!C19</f>
        <v>10040039.1</v>
      </c>
      <c r="C19" s="96">
        <f>SUM(C20:C32)</f>
        <v>8353074.3547726367</v>
      </c>
      <c r="D19" s="96">
        <f>SUM(D20:D32)</f>
        <v>1790200.5171186228</v>
      </c>
      <c r="E19" s="96">
        <f>SUM(E20:E32)</f>
        <v>0</v>
      </c>
      <c r="F19" s="96">
        <f>SUM(E19+D19+C19)</f>
        <v>10143274.87189126</v>
      </c>
      <c r="G19" s="103">
        <f>F19/F33</f>
        <v>0.57191542874692025</v>
      </c>
      <c r="H19" s="220">
        <f>F19/B38</f>
        <v>744.67916246173263</v>
      </c>
    </row>
    <row r="20" spans="1:8">
      <c r="A20" s="86" t="s">
        <v>105</v>
      </c>
      <c r="B20" s="90"/>
      <c r="C20" s="98">
        <f ca="1">'BJZ en J&amp;O '!E11</f>
        <v>64646.822012417302</v>
      </c>
      <c r="D20" s="98">
        <v>0</v>
      </c>
      <c r="E20" s="112">
        <v>0</v>
      </c>
      <c r="F20" s="99">
        <f>SUM(+D20+C20)</f>
        <v>64646.822012417302</v>
      </c>
      <c r="G20" s="104">
        <f>F20/F33</f>
        <v>3.6450274093246366E-3</v>
      </c>
      <c r="H20" s="98">
        <f>F20/B38</f>
        <v>4.7461142362834812</v>
      </c>
    </row>
    <row r="21" spans="1:8">
      <c r="A21" s="86" t="s">
        <v>68</v>
      </c>
      <c r="B21" s="90"/>
      <c r="C21" s="97">
        <v>0</v>
      </c>
      <c r="D21" s="98">
        <f ca="1">B19/100</f>
        <v>100400.391</v>
      </c>
      <c r="E21" s="112">
        <v>0</v>
      </c>
      <c r="F21" s="99">
        <f>SUM(C21+D21)</f>
        <v>100400.391</v>
      </c>
      <c r="G21" s="104">
        <f>F21/F33</f>
        <v>5.6609461333090262E-3</v>
      </c>
      <c r="H21" s="98">
        <f>F21/B38</f>
        <v>7.3710000000000004</v>
      </c>
    </row>
    <row r="22" spans="1:8">
      <c r="A22" s="86" t="s">
        <v>54</v>
      </c>
      <c r="B22" s="88"/>
      <c r="C22" s="98">
        <v>0</v>
      </c>
      <c r="D22" s="101">
        <f ca="1">'BJZ en J&amp;O '!AD11-C23</f>
        <v>485452.63518447283</v>
      </c>
      <c r="E22" s="112">
        <v>0</v>
      </c>
      <c r="F22" s="99">
        <f>SUM(D22+C22)</f>
        <v>485452.63518447283</v>
      </c>
      <c r="G22" s="104">
        <f>F22/F33</f>
        <v>2.737161868276209E-2</v>
      </c>
      <c r="H22" s="98">
        <f>F22/B38</f>
        <v>35.640014329672773</v>
      </c>
    </row>
    <row r="23" spans="1:8">
      <c r="A23" s="86" t="s">
        <v>84</v>
      </c>
      <c r="B23" s="88"/>
      <c r="C23" s="98">
        <f ca="1">organisatiekosten!D8/3</f>
        <v>26621.84</v>
      </c>
      <c r="D23" s="101">
        <v>0</v>
      </c>
      <c r="E23" s="112">
        <v>0</v>
      </c>
      <c r="F23" s="99">
        <f>SUM(D23+C23)</f>
        <v>26621.84</v>
      </c>
      <c r="G23" s="104">
        <f>F23/F33</f>
        <v>1.5010380010329995E-3</v>
      </c>
      <c r="H23" s="98">
        <f>F23/B38</f>
        <v>1.9544703032082813</v>
      </c>
    </row>
    <row r="24" spans="1:8">
      <c r="A24" s="87" t="s">
        <v>192</v>
      </c>
      <c r="B24" s="91"/>
      <c r="C24" s="90">
        <v>0</v>
      </c>
      <c r="D24" s="99">
        <f ca="1">'BJZ en J&amp;O '!K11</f>
        <v>376843.67716818384</v>
      </c>
      <c r="E24" s="99">
        <v>0</v>
      </c>
      <c r="F24" s="99">
        <f t="shared" ref="F24:F33" si="1">SUM(E24+D24+C24)</f>
        <v>376843.67716818384</v>
      </c>
      <c r="G24" s="104">
        <f>F24/F33</f>
        <v>2.1247843119726349E-2</v>
      </c>
      <c r="H24" s="98">
        <f>F24/B38</f>
        <v>27.666373773451571</v>
      </c>
    </row>
    <row r="25" spans="1:8">
      <c r="A25" s="86" t="s">
        <v>58</v>
      </c>
      <c r="B25" s="92"/>
      <c r="C25" s="98">
        <f ca="1">'BJZ en J&amp;O '!L11</f>
        <v>46175.423436339188</v>
      </c>
      <c r="D25" s="98">
        <v>0</v>
      </c>
      <c r="E25" s="98">
        <v>0</v>
      </c>
      <c r="F25" s="99">
        <f t="shared" si="1"/>
        <v>46175.423436339188</v>
      </c>
      <c r="G25" s="104">
        <f>F25/F33</f>
        <v>2.6035415017044237E-3</v>
      </c>
      <c r="H25" s="98">
        <f>F25/B38</f>
        <v>3.3900171379736572</v>
      </c>
    </row>
    <row r="26" spans="1:8">
      <c r="A26" s="86" t="s">
        <v>59</v>
      </c>
      <c r="B26" s="92"/>
      <c r="C26" s="98">
        <f ca="1">'BJZ en J&amp;O '!P11+'BJZ en J&amp;O '!S11+'BJZ en J&amp;O '!T11</f>
        <v>2358162.8383561233</v>
      </c>
      <c r="D26" s="98">
        <v>0</v>
      </c>
      <c r="E26" s="98">
        <v>0</v>
      </c>
      <c r="F26" s="99">
        <f t="shared" si="1"/>
        <v>2358162.8383561233</v>
      </c>
      <c r="G26" s="104">
        <f>F26/F33</f>
        <v>0.13296196029261614</v>
      </c>
      <c r="H26" s="98">
        <f>F26/B38</f>
        <v>173.12699789707975</v>
      </c>
    </row>
    <row r="27" spans="1:8">
      <c r="A27" s="86" t="s">
        <v>60</v>
      </c>
      <c r="B27" s="92"/>
      <c r="C27" s="98">
        <v>255243</v>
      </c>
      <c r="D27" s="98">
        <v>0</v>
      </c>
      <c r="E27" s="98">
        <v>0</v>
      </c>
      <c r="F27" s="99">
        <f t="shared" si="1"/>
        <v>255243</v>
      </c>
      <c r="G27" s="104">
        <f>F27/F33</f>
        <v>1.4391546282964135E-2</v>
      </c>
      <c r="H27" s="98">
        <f>F27/B38</f>
        <v>18.738932530651201</v>
      </c>
    </row>
    <row r="28" spans="1:8">
      <c r="A28" s="87" t="s">
        <v>61</v>
      </c>
      <c r="B28" s="93"/>
      <c r="C28" s="99">
        <f ca="1">'BJZ en J&amp;O '!Z11-D28-C29</f>
        <v>4043760.2948401454</v>
      </c>
      <c r="D28" s="99">
        <f ca="1">'vulling wijkteams gemeenten'!P7</f>
        <v>827503.8137659661</v>
      </c>
      <c r="E28" s="102">
        <v>0</v>
      </c>
      <c r="F28" s="99">
        <f t="shared" si="1"/>
        <v>4871264.1086061113</v>
      </c>
      <c r="G28" s="104">
        <f>F28/F33</f>
        <v>0.27465992358476776</v>
      </c>
      <c r="H28" s="98">
        <f>F28/B38</f>
        <v>357.62896326305787</v>
      </c>
    </row>
    <row r="29" spans="1:8">
      <c r="A29" s="216" t="s">
        <v>198</v>
      </c>
      <c r="B29" s="93"/>
      <c r="C29" s="99">
        <f ca="1">'vulling wijkteams gemeenten'!N7</f>
        <v>345753.68263201934</v>
      </c>
      <c r="D29" s="99">
        <v>0</v>
      </c>
      <c r="E29" s="215"/>
      <c r="F29" s="99">
        <f t="shared" si="1"/>
        <v>345753.68263201934</v>
      </c>
      <c r="G29" s="104">
        <f>F29/F33</f>
        <v>1.9494874006746508E-2</v>
      </c>
      <c r="H29" s="98">
        <f>F29/B38</f>
        <v>25.383869219001493</v>
      </c>
    </row>
    <row r="30" spans="1:8">
      <c r="A30" s="86" t="s">
        <v>62</v>
      </c>
      <c r="B30" s="92"/>
      <c r="C30" s="98">
        <v>40958</v>
      </c>
      <c r="D30" s="98">
        <v>0</v>
      </c>
      <c r="E30" s="112">
        <v>0</v>
      </c>
      <c r="F30" s="99">
        <f>SUM(C30+D30)</f>
        <v>40958</v>
      </c>
      <c r="G30" s="104">
        <f>F30/F33</f>
        <v>2.3093638323387713E-3</v>
      </c>
      <c r="H30" s="98">
        <f>F30/B38</f>
        <v>3.0069745246310844</v>
      </c>
    </row>
    <row r="31" spans="1:8">
      <c r="A31" s="87" t="s">
        <v>63</v>
      </c>
      <c r="B31" s="94"/>
      <c r="C31" s="97">
        <v>1053000</v>
      </c>
      <c r="D31" s="97">
        <v>0</v>
      </c>
      <c r="E31" s="97">
        <v>0</v>
      </c>
      <c r="F31" s="99">
        <f t="shared" si="1"/>
        <v>1053000</v>
      </c>
      <c r="G31" s="104">
        <f>F31/F33</f>
        <v>5.9372042469181263E-2</v>
      </c>
      <c r="H31" s="98">
        <f>F31/B38</f>
        <v>77.30709933191396</v>
      </c>
    </row>
    <row r="32" spans="1:8">
      <c r="A32" s="138" t="s">
        <v>64</v>
      </c>
      <c r="B32" s="95"/>
      <c r="C32" s="100">
        <f ca="1">57040+'vulling wijkteams gemeenten'!U7</f>
        <v>118752.45349559153</v>
      </c>
      <c r="D32" s="100">
        <v>0</v>
      </c>
      <c r="E32" s="100">
        <v>0</v>
      </c>
      <c r="F32" s="127">
        <f t="shared" si="1"/>
        <v>118752.45349559153</v>
      </c>
      <c r="G32" s="105">
        <f>F32/F33</f>
        <v>6.695703430446091E-3</v>
      </c>
      <c r="H32" s="100">
        <f>F32/B38</f>
        <v>8.7183359148073958</v>
      </c>
    </row>
    <row r="33" spans="1:8">
      <c r="A33" s="39" t="s">
        <v>25</v>
      </c>
      <c r="B33" s="41">
        <f>SUM(B19+B5+B11)</f>
        <v>17632384.5</v>
      </c>
      <c r="C33" s="43">
        <f>SUM(C19+C5+C11)</f>
        <v>13073859.618267182</v>
      </c>
      <c r="D33" s="43">
        <f>SUM(D19+D5+D11)</f>
        <v>4661760.6536240755</v>
      </c>
      <c r="E33" s="43">
        <f>SUM(E19+E5+E11)</f>
        <v>0</v>
      </c>
      <c r="F33" s="41">
        <f t="shared" si="1"/>
        <v>17735620.271891259</v>
      </c>
      <c r="G33" s="42">
        <f>F33/F33</f>
        <v>1</v>
      </c>
      <c r="H33" s="221">
        <f>F33/B38</f>
        <v>1302.0791624617325</v>
      </c>
    </row>
    <row r="34" spans="1:8">
      <c r="A34" s="39"/>
      <c r="B34" s="41"/>
      <c r="C34" s="43"/>
      <c r="D34" s="43"/>
      <c r="E34" s="43"/>
      <c r="F34" s="41"/>
      <c r="G34" s="42"/>
      <c r="H34" s="221"/>
    </row>
    <row r="35" spans="1:8">
      <c r="A35" s="283">
        <v>0.03</v>
      </c>
      <c r="B35" s="41"/>
      <c r="C35" s="43">
        <f>0.03*C33</f>
        <v>392215.78854801547</v>
      </c>
      <c r="D35" s="43"/>
      <c r="E35" s="43"/>
      <c r="F35" s="41"/>
      <c r="G35" s="42"/>
      <c r="H35" s="221"/>
    </row>
    <row r="36" spans="1:8">
      <c r="B36" s="29"/>
      <c r="C36" s="29"/>
      <c r="D36" s="29"/>
      <c r="E36" s="29"/>
    </row>
    <row r="37" spans="1:8">
      <c r="A37" t="s">
        <v>65</v>
      </c>
      <c r="B37" s="29" t="s">
        <v>39</v>
      </c>
      <c r="C37" s="30">
        <f>C33/F33</f>
        <v>0.73715265763710647</v>
      </c>
      <c r="D37" s="30">
        <f>D33/F33</f>
        <v>0.26284734236289348</v>
      </c>
      <c r="E37" s="29"/>
      <c r="F37" s="30">
        <f>SUM(C37:D37)</f>
        <v>1</v>
      </c>
    </row>
    <row r="38" spans="1:8">
      <c r="A38" t="s">
        <v>66</v>
      </c>
      <c r="B38" s="28">
        <f ca="1">begroting!M19</f>
        <v>13621</v>
      </c>
      <c r="C38" s="29"/>
      <c r="E38" s="29"/>
    </row>
    <row r="39" spans="1:8">
      <c r="A39" t="s">
        <v>67</v>
      </c>
      <c r="B39" s="31">
        <f>SUM(B33)</f>
        <v>17632384.5</v>
      </c>
      <c r="C39" s="29"/>
      <c r="E39" s="29"/>
    </row>
    <row r="40" spans="1:8">
      <c r="A40" t="s">
        <v>51</v>
      </c>
      <c r="B40" s="31">
        <f>B39/B38</f>
        <v>1294.5</v>
      </c>
      <c r="C40" s="29"/>
      <c r="E40" s="29"/>
    </row>
    <row r="41" spans="1:8">
      <c r="B41" s="31"/>
    </row>
    <row r="42" spans="1:8">
      <c r="A42" t="s">
        <v>114</v>
      </c>
      <c r="B42" s="268">
        <f>B33-F33</f>
        <v>-103235.77189125866</v>
      </c>
    </row>
  </sheetData>
  <phoneticPr fontId="4" type="noConversion"/>
  <pageMargins left="0.75" right="0.75" top="1" bottom="1" header="0.5" footer="0.5"/>
  <pageSetup paperSize="9" orientation="portrait" horizontalDpi="4294967292" verticalDpi="4294967292"/>
</worksheet>
</file>

<file path=xl/worksheets/sheet14.xml><?xml version="1.0" encoding="utf-8"?>
<worksheet xmlns="http://schemas.openxmlformats.org/spreadsheetml/2006/main" xmlns:r="http://schemas.openxmlformats.org/officeDocument/2006/relationships">
  <dimension ref="A1:I43"/>
  <sheetViews>
    <sheetView topLeftCell="A5" workbookViewId="0">
      <selection activeCell="A35" sqref="A35"/>
    </sheetView>
  </sheetViews>
  <sheetFormatPr defaultColWidth="11" defaultRowHeight="15.75"/>
  <cols>
    <col min="1" max="1" width="34.625" bestFit="1" customWidth="1"/>
    <col min="2" max="2" width="14.5" bestFit="1" customWidth="1"/>
    <col min="3" max="4" width="12.125" bestFit="1" customWidth="1"/>
    <col min="5" max="5" width="14.625" hidden="1" customWidth="1"/>
    <col min="6" max="6" width="12.125" bestFit="1" customWidth="1"/>
    <col min="7" max="7" width="11" bestFit="1" customWidth="1"/>
    <col min="8" max="8" width="8.125" bestFit="1" customWidth="1"/>
  </cols>
  <sheetData>
    <row r="1" spans="1:8" ht="21">
      <c r="A1" s="38" t="s">
        <v>79</v>
      </c>
    </row>
    <row r="3" spans="1:8">
      <c r="A3" s="44" t="s">
        <v>47</v>
      </c>
      <c r="B3" s="44" t="s">
        <v>48</v>
      </c>
      <c r="C3" s="45" t="s">
        <v>115</v>
      </c>
      <c r="D3" s="44" t="s">
        <v>37</v>
      </c>
      <c r="E3" s="44" t="s">
        <v>49</v>
      </c>
      <c r="F3" s="44" t="s">
        <v>17</v>
      </c>
      <c r="G3" s="44" t="s">
        <v>50</v>
      </c>
      <c r="H3" s="44" t="s">
        <v>51</v>
      </c>
    </row>
    <row r="4" spans="1:8">
      <c r="A4" s="44"/>
      <c r="B4" s="46" t="s">
        <v>39</v>
      </c>
      <c r="C4" s="45"/>
      <c r="D4" s="44"/>
      <c r="E4" s="44"/>
      <c r="F4" s="44"/>
      <c r="G4" s="44"/>
      <c r="H4" s="44"/>
    </row>
    <row r="5" spans="1:8">
      <c r="A5" s="61" t="s">
        <v>52</v>
      </c>
      <c r="B5" s="48">
        <f ca="1">begroting!D20</f>
        <v>3372544.8000000003</v>
      </c>
      <c r="C5" s="54">
        <f ca="1">3372545-164041</f>
        <v>3208504</v>
      </c>
      <c r="D5" s="54">
        <f>SUM(D6:D10)</f>
        <v>164041.15693333335</v>
      </c>
      <c r="E5" s="54">
        <v>0</v>
      </c>
      <c r="F5" s="54">
        <f>SUM(C5:E5)</f>
        <v>3372545.1569333333</v>
      </c>
      <c r="G5" s="58">
        <f>F5/F33</f>
        <v>0.38785754714953419</v>
      </c>
      <c r="H5" s="54">
        <f>F5/B38</f>
        <v>229.80002432088671</v>
      </c>
    </row>
    <row r="6" spans="1:8">
      <c r="A6" s="62" t="s">
        <v>106</v>
      </c>
      <c r="B6" s="50"/>
      <c r="C6" s="55">
        <f ca="1">begroting!F47/100*72.8</f>
        <v>236656.74323200001</v>
      </c>
      <c r="D6" s="55">
        <v>0</v>
      </c>
      <c r="E6" s="55">
        <v>0</v>
      </c>
      <c r="F6" s="55">
        <f>SUM(C6:E6)</f>
        <v>236656.74323200001</v>
      </c>
      <c r="G6" s="59">
        <f>F6/F33</f>
        <v>2.7216567807152741E-2</v>
      </c>
      <c r="H6" s="55">
        <f>F6/B38</f>
        <v>16.12542540419733</v>
      </c>
    </row>
    <row r="7" spans="1:8">
      <c r="A7" s="62" t="s">
        <v>54</v>
      </c>
      <c r="B7" s="51"/>
      <c r="C7" s="132">
        <v>0</v>
      </c>
      <c r="D7" s="55">
        <f>B5*0.057-C8</f>
        <v>164041.15693333335</v>
      </c>
      <c r="E7" s="55">
        <v>0</v>
      </c>
      <c r="F7" s="55">
        <f>SUM(D7:E7)</f>
        <v>164041.15693333335</v>
      </c>
      <c r="G7" s="59">
        <f>F7/F33</f>
        <v>1.8865455553333063E-2</v>
      </c>
      <c r="H7" s="55">
        <f>F7/B38</f>
        <v>11.177511374579813</v>
      </c>
    </row>
    <row r="8" spans="1:8">
      <c r="A8" s="62" t="s">
        <v>84</v>
      </c>
      <c r="B8" s="51"/>
      <c r="C8" s="55">
        <f ca="1">organisatiekosten!D12/3</f>
        <v>28193.896666666667</v>
      </c>
      <c r="D8" s="55">
        <v>0</v>
      </c>
      <c r="E8" s="55">
        <v>0</v>
      </c>
      <c r="F8" s="55">
        <f>SUM(C8:E8)</f>
        <v>28193.896666666667</v>
      </c>
      <c r="G8" s="59">
        <f>F8/F33</f>
        <v>3.2424222944027799E-3</v>
      </c>
      <c r="H8" s="55">
        <f>F8/B38</f>
        <v>1.9210886254201871</v>
      </c>
    </row>
    <row r="9" spans="1:8">
      <c r="A9" s="62" t="s">
        <v>68</v>
      </c>
      <c r="B9" s="51"/>
      <c r="C9" s="55">
        <f>B5/100</f>
        <v>33725.448000000004</v>
      </c>
      <c r="D9" s="55">
        <v>0</v>
      </c>
      <c r="E9" s="55">
        <v>0</v>
      </c>
      <c r="F9" s="55">
        <f t="shared" ref="F9:F18" si="0">SUM(C9:E9)</f>
        <v>33725.448000000004</v>
      </c>
      <c r="G9" s="59">
        <f>F9/F33</f>
        <v>3.8785750610062881E-3</v>
      </c>
      <c r="H9" s="55">
        <f>F9/B38</f>
        <v>2.2980000000000005</v>
      </c>
    </row>
    <row r="10" spans="1:8">
      <c r="A10" s="63" t="s">
        <v>53</v>
      </c>
      <c r="B10" s="53"/>
      <c r="C10" s="56">
        <f>B5-C6-D7-C8-C9</f>
        <v>2909927.5551680005</v>
      </c>
      <c r="D10" s="56">
        <v>0</v>
      </c>
      <c r="E10" s="56">
        <v>0</v>
      </c>
      <c r="F10" s="56">
        <f t="shared" si="0"/>
        <v>2909927.5551680005</v>
      </c>
      <c r="G10" s="60">
        <f>F10/F33</f>
        <v>0.33465448538473397</v>
      </c>
      <c r="H10" s="56">
        <f>F10/B38</f>
        <v>198.2779745958027</v>
      </c>
    </row>
    <row r="11" spans="1:8">
      <c r="A11" s="82" t="s">
        <v>55</v>
      </c>
      <c r="B11" s="65">
        <f ca="1">begroting!E20</f>
        <v>1872657.5999999999</v>
      </c>
      <c r="C11" s="72">
        <f ca="1">SUM(C12:C18)</f>
        <v>491180.39105025574</v>
      </c>
      <c r="D11" s="72">
        <f>SUM(D12:D18)</f>
        <v>1381477.2089497442</v>
      </c>
      <c r="E11" s="72">
        <f>SUM(E12:E18)</f>
        <v>0</v>
      </c>
      <c r="F11" s="72">
        <f t="shared" si="0"/>
        <v>1872657.6</v>
      </c>
      <c r="G11" s="79">
        <f>F11/F33</f>
        <v>0.21536387196884349</v>
      </c>
      <c r="H11" s="72">
        <f>F11/B38</f>
        <v>127.60000000000001</v>
      </c>
    </row>
    <row r="12" spans="1:8">
      <c r="A12" s="83" t="s">
        <v>106</v>
      </c>
      <c r="B12" s="67"/>
      <c r="C12" s="73">
        <f ca="1">begroting!F47/100*17.4</f>
        <v>56563.562255999997</v>
      </c>
      <c r="D12" s="73">
        <v>0</v>
      </c>
      <c r="E12" s="128">
        <v>0</v>
      </c>
      <c r="F12" s="73">
        <f>SUM(C12:D12)</f>
        <v>56563.562255999997</v>
      </c>
      <c r="G12" s="80">
        <f>F12/F33</f>
        <v>6.505058789072221E-3</v>
      </c>
      <c r="H12" s="73">
        <f>F12/B38</f>
        <v>3.8541538740801307</v>
      </c>
    </row>
    <row r="13" spans="1:8">
      <c r="A13" s="83" t="s">
        <v>54</v>
      </c>
      <c r="B13" s="68"/>
      <c r="C13" s="73">
        <v>0</v>
      </c>
      <c r="D13" s="73">
        <f>B11*0.057-C14</f>
        <v>78547.586533333335</v>
      </c>
      <c r="E13" s="128">
        <v>0</v>
      </c>
      <c r="F13" s="73">
        <f>SUM(C13:D13)</f>
        <v>78547.586533333335</v>
      </c>
      <c r="G13" s="80">
        <f>F13/F33</f>
        <v>9.0333184078212978E-3</v>
      </c>
      <c r="H13" s="73">
        <f>F13/B38</f>
        <v>5.3521113745798132</v>
      </c>
    </row>
    <row r="14" spans="1:8">
      <c r="A14" s="83" t="s">
        <v>84</v>
      </c>
      <c r="B14" s="68"/>
      <c r="C14" s="73">
        <f ca="1">organisatiekosten!D12/3</f>
        <v>28193.896666666667</v>
      </c>
      <c r="D14" s="73">
        <v>0</v>
      </c>
      <c r="E14" s="128">
        <v>0</v>
      </c>
      <c r="F14" s="73">
        <f>SUM(C14:D14)</f>
        <v>28193.896666666667</v>
      </c>
      <c r="G14" s="80">
        <f>F14/F33</f>
        <v>3.2424222944027799E-3</v>
      </c>
      <c r="H14" s="73">
        <f>F14/B38</f>
        <v>1.9210886254201871</v>
      </c>
    </row>
    <row r="15" spans="1:8">
      <c r="A15" s="83" t="s">
        <v>68</v>
      </c>
      <c r="B15" s="68"/>
      <c r="C15" s="73">
        <v>0</v>
      </c>
      <c r="D15" s="73">
        <f>B11/100</f>
        <v>18726.575999999997</v>
      </c>
      <c r="E15" s="128">
        <v>0</v>
      </c>
      <c r="F15" s="73">
        <f>SUM(C15:D15)</f>
        <v>18726.575999999997</v>
      </c>
      <c r="G15" s="80">
        <f>F15/F33</f>
        <v>2.1536387196884345E-3</v>
      </c>
      <c r="H15" s="73">
        <f>F15/B38</f>
        <v>1.2759999999999998</v>
      </c>
    </row>
    <row r="16" spans="1:8">
      <c r="A16" s="83" t="s">
        <v>56</v>
      </c>
      <c r="B16" s="69"/>
      <c r="C16" s="73">
        <v>0</v>
      </c>
      <c r="D16" s="73">
        <f>B11-C11-D13-D15</f>
        <v>1284203.0464164109</v>
      </c>
      <c r="E16" s="73">
        <v>0</v>
      </c>
      <c r="F16" s="73">
        <f t="shared" si="0"/>
        <v>1284203.0464164109</v>
      </c>
      <c r="G16" s="80">
        <f>F16/F33</f>
        <v>0.14768900650627359</v>
      </c>
      <c r="H16" s="73">
        <f>F16/B38</f>
        <v>87.503614500981939</v>
      </c>
    </row>
    <row r="17" spans="1:9">
      <c r="A17" s="83" t="s">
        <v>222</v>
      </c>
      <c r="B17" s="226"/>
      <c r="C17" s="73">
        <f ca="1">AWBZ!E11</f>
        <v>156422.93212758904</v>
      </c>
      <c r="D17" s="73">
        <v>0</v>
      </c>
      <c r="E17" s="73"/>
      <c r="F17" s="73">
        <f t="shared" si="0"/>
        <v>156422.93212758904</v>
      </c>
      <c r="G17" s="80">
        <f>F17/F33</f>
        <v>1.798932614681786E-2</v>
      </c>
      <c r="H17" s="73">
        <f>F17/B38</f>
        <v>10.658417288606502</v>
      </c>
    </row>
    <row r="18" spans="1:9">
      <c r="A18" s="84" t="s">
        <v>57</v>
      </c>
      <c r="B18" s="71"/>
      <c r="C18" s="75">
        <v>250000</v>
      </c>
      <c r="D18" s="75">
        <v>0</v>
      </c>
      <c r="E18" s="75">
        <v>0</v>
      </c>
      <c r="F18" s="75">
        <f t="shared" si="0"/>
        <v>250000</v>
      </c>
      <c r="G18" s="81">
        <f>F18/F33</f>
        <v>2.8751101104767293E-2</v>
      </c>
      <c r="H18" s="75">
        <f>F18/B38</f>
        <v>17.034614336331426</v>
      </c>
    </row>
    <row r="19" spans="1:9">
      <c r="A19" s="85" t="s">
        <v>223</v>
      </c>
      <c r="B19" s="89">
        <f ca="1">begroting!C20</f>
        <v>3400429.1999999997</v>
      </c>
      <c r="C19" s="96">
        <f>SUM(C20:C32)</f>
        <v>2785071.1958081974</v>
      </c>
      <c r="D19" s="96">
        <f>SUM(D20:D32)</f>
        <v>665045.19656739268</v>
      </c>
      <c r="E19" s="96">
        <f>SUM(E20:E32)</f>
        <v>0</v>
      </c>
      <c r="F19" s="96">
        <f>SUM(E19+D19+C19)</f>
        <v>3450116.3923755903</v>
      </c>
      <c r="G19" s="103">
        <f>F19/F33</f>
        <v>0.39677858088162232</v>
      </c>
      <c r="H19" s="220">
        <f>F19/B38</f>
        <v>235.08560863829314</v>
      </c>
    </row>
    <row r="20" spans="1:9">
      <c r="A20" s="86" t="s">
        <v>105</v>
      </c>
      <c r="B20" s="90"/>
      <c r="C20" s="98">
        <f ca="1">'BJZ en J&amp;O '!E15</f>
        <v>21893.787480817686</v>
      </c>
      <c r="D20" s="98">
        <v>0</v>
      </c>
      <c r="E20" s="129">
        <v>0</v>
      </c>
      <c r="F20" s="99">
        <f>SUM(+D20+C20)</f>
        <v>21893.787480817686</v>
      </c>
      <c r="G20" s="104">
        <f>F20/F33</f>
        <v>2.5178819897091107E-3</v>
      </c>
      <c r="H20" s="98">
        <f>F20/B38</f>
        <v>1.4918089043893217</v>
      </c>
    </row>
    <row r="21" spans="1:9">
      <c r="A21" s="86" t="s">
        <v>68</v>
      </c>
      <c r="B21" s="90"/>
      <c r="C21" s="97">
        <v>0</v>
      </c>
      <c r="D21" s="98">
        <f ca="1">B19/100</f>
        <v>34004.291999999994</v>
      </c>
      <c r="E21" s="129">
        <v>0</v>
      </c>
      <c r="F21" s="99">
        <f>SUM(C21+D21)</f>
        <v>34004.291999999994</v>
      </c>
      <c r="G21" s="104">
        <f>F21/F33</f>
        <v>3.9106433491521179E-3</v>
      </c>
      <c r="H21" s="98">
        <f>F21/B38</f>
        <v>2.3169999999999997</v>
      </c>
    </row>
    <row r="22" spans="1:9">
      <c r="A22" s="86" t="s">
        <v>54</v>
      </c>
      <c r="B22" s="88"/>
      <c r="C22" s="98">
        <v>0</v>
      </c>
      <c r="D22" s="101">
        <f ca="1">'BJZ en J&amp;O '!AD15-C23</f>
        <v>165631.8769897584</v>
      </c>
      <c r="E22" s="129">
        <v>0</v>
      </c>
      <c r="F22" s="99">
        <f>SUM(D22+C22)</f>
        <v>165631.8769897584</v>
      </c>
      <c r="G22" s="104">
        <f>F22/F33</f>
        <v>1.9048395366019693E-2</v>
      </c>
      <c r="H22" s="98">
        <f>F22/B38</f>
        <v>11.285900585292886</v>
      </c>
    </row>
    <row r="23" spans="1:9">
      <c r="A23" s="86" t="s">
        <v>84</v>
      </c>
      <c r="B23" s="88"/>
      <c r="C23" s="98">
        <f ca="1">organisatiekosten!D12/3</f>
        <v>28193.896666666667</v>
      </c>
      <c r="D23" s="101">
        <v>0</v>
      </c>
      <c r="E23" s="129">
        <v>0</v>
      </c>
      <c r="F23" s="99">
        <f>SUM(D23+C23)</f>
        <v>28193.896666666667</v>
      </c>
      <c r="G23" s="104">
        <f>F23/F33</f>
        <v>3.2424222944027799E-3</v>
      </c>
      <c r="H23" s="98">
        <f>F23/B38</f>
        <v>1.9210886254201871</v>
      </c>
    </row>
    <row r="24" spans="1:9">
      <c r="A24" s="87" t="s">
        <v>192</v>
      </c>
      <c r="B24" s="91"/>
      <c r="C24" s="98">
        <v>0</v>
      </c>
      <c r="D24" s="99">
        <f ca="1">'BJZ en J&amp;O '!K15</f>
        <v>185160.25317263295</v>
      </c>
      <c r="E24" s="99">
        <v>0</v>
      </c>
      <c r="F24" s="99">
        <f t="shared" ref="F24:F33" si="1">SUM(E24+D24+C24)</f>
        <v>185160.25317263295</v>
      </c>
      <c r="G24" s="104">
        <f>F24/F33</f>
        <v>2.1294244638202717E-2</v>
      </c>
      <c r="H24" s="98">
        <f>F24/B38</f>
        <v>12.616534012853158</v>
      </c>
    </row>
    <row r="25" spans="1:9">
      <c r="A25" s="86" t="s">
        <v>58</v>
      </c>
      <c r="B25" s="92"/>
      <c r="C25" s="98">
        <f ca="1">'BJZ en J&amp;O '!L15</f>
        <v>14938.283000275309</v>
      </c>
      <c r="D25" s="98">
        <v>0</v>
      </c>
      <c r="E25" s="98">
        <v>0</v>
      </c>
      <c r="F25" s="99">
        <f t="shared" si="1"/>
        <v>14938.283000275309</v>
      </c>
      <c r="G25" s="104">
        <f>F25/F33</f>
        <v>1.7179683394901676E-3</v>
      </c>
      <c r="H25" s="98">
        <f>F25/B38</f>
        <v>1.0178715590266632</v>
      </c>
    </row>
    <row r="26" spans="1:9">
      <c r="A26" s="86" t="s">
        <v>59</v>
      </c>
      <c r="B26" s="92"/>
      <c r="C26" s="98">
        <f ca="1">'BJZ en J&amp;O '!P15+'BJZ en J&amp;O '!S15+'BJZ en J&amp;O '!T15</f>
        <v>675975.61818763346</v>
      </c>
      <c r="D26" s="98">
        <v>0</v>
      </c>
      <c r="E26" s="98">
        <v>0</v>
      </c>
      <c r="F26" s="99">
        <f t="shared" si="1"/>
        <v>675975.61818763346</v>
      </c>
      <c r="G26" s="104">
        <f>F26/F33</f>
        <v>7.7740173371480897E-2</v>
      </c>
      <c r="H26" s="98">
        <f>F26/B38</f>
        <v>46.059935826358235</v>
      </c>
    </row>
    <row r="27" spans="1:9">
      <c r="A27" s="86" t="s">
        <v>60</v>
      </c>
      <c r="B27" s="92"/>
      <c r="C27" s="98">
        <v>103878</v>
      </c>
      <c r="D27" s="98">
        <v>0</v>
      </c>
      <c r="E27" s="98">
        <v>0</v>
      </c>
      <c r="F27" s="99">
        <f t="shared" si="1"/>
        <v>103878</v>
      </c>
      <c r="G27" s="104">
        <f>F27/F33</f>
        <v>1.1946427522244068E-2</v>
      </c>
      <c r="H27" s="98">
        <f>F27/B38</f>
        <v>7.0780866721177436</v>
      </c>
    </row>
    <row r="28" spans="1:9">
      <c r="A28" s="87" t="s">
        <v>61</v>
      </c>
      <c r="B28" s="93"/>
      <c r="C28" s="99">
        <f ca="1">'BJZ en J&amp;O '!Z15-C29-D28</f>
        <v>1418899.0104989293</v>
      </c>
      <c r="D28" s="99">
        <f ca="1">'vulling wijkteams gemeenten'!P11</f>
        <v>280248.77440500126</v>
      </c>
      <c r="E28" s="102" t="s">
        <v>39</v>
      </c>
      <c r="F28" s="99">
        <f>SUM(D28+C28)</f>
        <v>1699147.7849039305</v>
      </c>
      <c r="G28" s="104">
        <f>F28/F33</f>
        <v>0.19540947902285719</v>
      </c>
      <c r="H28" s="98">
        <f>F28/B38</f>
        <v>115.77730886508112</v>
      </c>
    </row>
    <row r="29" spans="1:9">
      <c r="A29" s="216" t="s">
        <v>198</v>
      </c>
      <c r="B29" s="93"/>
      <c r="C29" s="99">
        <f ca="1">'vulling wijkteams gemeenten'!N11</f>
        <v>117095.58819150471</v>
      </c>
      <c r="D29" s="99">
        <v>0</v>
      </c>
      <c r="E29" s="215"/>
      <c r="F29" s="99">
        <f>SUM(D29+C29)</f>
        <v>117095.58819150471</v>
      </c>
      <c r="G29" s="104">
        <f>F29/F33</f>
        <v>1.3466508380064588E-2</v>
      </c>
      <c r="H29" s="98">
        <f>F29/B38</f>
        <v>7.9787127413126671</v>
      </c>
    </row>
    <row r="30" spans="1:9">
      <c r="A30" s="86" t="s">
        <v>62</v>
      </c>
      <c r="B30" s="92"/>
      <c r="C30" s="98">
        <v>13250</v>
      </c>
      <c r="D30" s="98">
        <v>0</v>
      </c>
      <c r="E30" s="112">
        <v>0</v>
      </c>
      <c r="F30" s="99">
        <f>SUM(C30+D30)</f>
        <v>13250</v>
      </c>
      <c r="G30" s="104">
        <f>F30/F33</f>
        <v>1.5238083585526665E-3</v>
      </c>
      <c r="H30" s="98">
        <f>F30/B38</f>
        <v>0.9028345598255656</v>
      </c>
    </row>
    <row r="31" spans="1:9">
      <c r="A31" s="87" t="s">
        <v>63</v>
      </c>
      <c r="B31" s="94"/>
      <c r="C31" s="97">
        <v>351000</v>
      </c>
      <c r="D31" s="97">
        <v>0</v>
      </c>
      <c r="E31" s="97">
        <v>0</v>
      </c>
      <c r="F31" s="99">
        <f t="shared" si="1"/>
        <v>351000</v>
      </c>
      <c r="G31" s="104">
        <f>F31/F33</f>
        <v>4.0366545951093277E-2</v>
      </c>
      <c r="H31" s="98">
        <f>F31/B38</f>
        <v>23.91659852820932</v>
      </c>
    </row>
    <row r="32" spans="1:9">
      <c r="A32" s="260" t="s">
        <v>64</v>
      </c>
      <c r="B32" s="262"/>
      <c r="C32" s="263">
        <f ca="1">19047+'vulling wijkteams gemeenten'!U11</f>
        <v>39947.011782370435</v>
      </c>
      <c r="D32" s="263">
        <v>0</v>
      </c>
      <c r="E32" s="261">
        <v>0</v>
      </c>
      <c r="F32" s="264">
        <f>SUM(E32+D32+C32)</f>
        <v>39947.011782370435</v>
      </c>
      <c r="G32" s="265">
        <f>F32/F33</f>
        <v>4.5940822983530508E-3</v>
      </c>
      <c r="H32" s="100">
        <f>F32/B38</f>
        <v>2.7219277584062711</v>
      </c>
      <c r="I32" s="136"/>
    </row>
    <row r="33" spans="1:8">
      <c r="A33" s="39" t="s">
        <v>25</v>
      </c>
      <c r="B33" s="41">
        <f>SUM(B19+B5+B11)</f>
        <v>8645631.5999999996</v>
      </c>
      <c r="C33" s="43">
        <f>SUM(C19+C5+C11)</f>
        <v>6484755.5868584532</v>
      </c>
      <c r="D33" s="43">
        <f>SUM(D19+D5+D11)</f>
        <v>2210563.5624504704</v>
      </c>
      <c r="E33" s="43">
        <f>SUM(E19+E5+E11)</f>
        <v>0</v>
      </c>
      <c r="F33" s="41">
        <f t="shared" si="1"/>
        <v>8695319.1493089236</v>
      </c>
      <c r="G33" s="42">
        <f>F33/F33</f>
        <v>1</v>
      </c>
      <c r="H33" s="221">
        <f>F33/B38</f>
        <v>592.48563295917984</v>
      </c>
    </row>
    <row r="34" spans="1:8">
      <c r="A34" s="39"/>
      <c r="B34" s="41"/>
      <c r="C34" s="43"/>
      <c r="D34" s="43"/>
      <c r="E34" s="43"/>
      <c r="F34" s="41"/>
      <c r="G34" s="42"/>
      <c r="H34" s="221"/>
    </row>
    <row r="35" spans="1:8">
      <c r="A35" s="282">
        <v>0.03</v>
      </c>
      <c r="B35" s="41"/>
      <c r="C35" s="43">
        <f>0.03*C33</f>
        <v>194542.66760575358</v>
      </c>
      <c r="D35" s="43"/>
      <c r="E35" s="43"/>
      <c r="F35" s="41"/>
      <c r="G35" s="42"/>
      <c r="H35" s="221"/>
    </row>
    <row r="36" spans="1:8">
      <c r="B36" s="29"/>
      <c r="C36" s="29"/>
      <c r="D36" s="29"/>
      <c r="E36" s="29"/>
    </row>
    <row r="37" spans="1:8">
      <c r="A37" t="s">
        <v>65</v>
      </c>
      <c r="B37" s="29" t="s">
        <v>39</v>
      </c>
      <c r="C37" s="30">
        <f>C33/F33</f>
        <v>0.74577545406988788</v>
      </c>
      <c r="D37" s="30">
        <f>D33/F33</f>
        <v>0.25422454593011218</v>
      </c>
      <c r="E37" s="29"/>
      <c r="F37" s="30">
        <f>SUM(C37:D37)</f>
        <v>1</v>
      </c>
    </row>
    <row r="38" spans="1:8">
      <c r="A38" t="s">
        <v>66</v>
      </c>
      <c r="B38" s="28">
        <f ca="1">begroting!M20</f>
        <v>14676</v>
      </c>
      <c r="C38" s="29"/>
      <c r="E38" s="29"/>
    </row>
    <row r="39" spans="1:8">
      <c r="A39" t="s">
        <v>67</v>
      </c>
      <c r="B39" s="31">
        <f>SUM(B33)</f>
        <v>8645631.5999999996</v>
      </c>
      <c r="C39" s="29"/>
      <c r="E39" s="29"/>
    </row>
    <row r="40" spans="1:8">
      <c r="A40" t="s">
        <v>51</v>
      </c>
      <c r="B40" s="31">
        <f>B39/B38</f>
        <v>589.1</v>
      </c>
      <c r="C40" s="29"/>
      <c r="E40" s="29"/>
    </row>
    <row r="41" spans="1:8">
      <c r="B41" s="31"/>
    </row>
    <row r="42" spans="1:8">
      <c r="B42" s="31"/>
    </row>
    <row r="43" spans="1:8">
      <c r="A43" t="s">
        <v>113</v>
      </c>
      <c r="B43" s="268">
        <f>B33-F33</f>
        <v>-49687.549308924004</v>
      </c>
    </row>
  </sheetData>
  <phoneticPr fontId="4" type="noConversion"/>
  <pageMargins left="0.75" right="0.75" top="1" bottom="1" header="0.5" footer="0.5"/>
  <pageSetup paperSize="9" orientation="portrait" horizontalDpi="4294967292" verticalDpi="4294967292"/>
</worksheet>
</file>

<file path=xl/worksheets/sheet15.xml><?xml version="1.0" encoding="utf-8"?>
<worksheet xmlns="http://schemas.openxmlformats.org/spreadsheetml/2006/main" xmlns:r="http://schemas.openxmlformats.org/officeDocument/2006/relationships">
  <dimension ref="A1:K42"/>
  <sheetViews>
    <sheetView topLeftCell="A9" workbookViewId="0">
      <selection activeCell="A35" sqref="A35"/>
    </sheetView>
  </sheetViews>
  <sheetFormatPr defaultColWidth="11" defaultRowHeight="15.75"/>
  <cols>
    <col min="1" max="1" width="34.625" bestFit="1" customWidth="1"/>
    <col min="2" max="2" width="14.5" bestFit="1" customWidth="1"/>
    <col min="3" max="4" width="12.125" bestFit="1" customWidth="1"/>
    <col min="5" max="5" width="14.625" hidden="1" customWidth="1"/>
    <col min="6" max="6" width="12.125" bestFit="1" customWidth="1"/>
    <col min="7" max="7" width="11" bestFit="1" customWidth="1"/>
    <col min="8" max="8" width="8.5" bestFit="1" customWidth="1"/>
  </cols>
  <sheetData>
    <row r="1" spans="1:11" ht="21">
      <c r="A1" s="38" t="s">
        <v>224</v>
      </c>
    </row>
    <row r="3" spans="1:11">
      <c r="A3" s="44" t="s">
        <v>47</v>
      </c>
      <c r="B3" s="44" t="s">
        <v>48</v>
      </c>
      <c r="C3" s="45" t="s">
        <v>115</v>
      </c>
      <c r="D3" s="44" t="s">
        <v>37</v>
      </c>
      <c r="E3" s="44" t="s">
        <v>49</v>
      </c>
      <c r="F3" s="44" t="s">
        <v>17</v>
      </c>
      <c r="G3" s="44" t="s">
        <v>50</v>
      </c>
      <c r="H3" s="44" t="s">
        <v>51</v>
      </c>
    </row>
    <row r="4" spans="1:11">
      <c r="A4" s="44"/>
      <c r="B4" s="46" t="s">
        <v>39</v>
      </c>
      <c r="C4" s="45"/>
      <c r="D4" s="44"/>
      <c r="E4" s="44"/>
      <c r="F4" s="44"/>
      <c r="G4" s="44"/>
      <c r="H4" s="44"/>
    </row>
    <row r="5" spans="1:11">
      <c r="A5" s="61" t="s">
        <v>52</v>
      </c>
      <c r="B5" s="48">
        <f ca="1">begroting!D22</f>
        <v>1581750</v>
      </c>
      <c r="C5" s="54">
        <f ca="1">SUM(C6:C10)</f>
        <v>1540259.7699999998</v>
      </c>
      <c r="D5" s="54">
        <f>SUM(D6:D10)</f>
        <v>41490.23000000001</v>
      </c>
      <c r="E5" s="54">
        <v>0</v>
      </c>
      <c r="F5" s="54">
        <f>SUM(C5:E5)</f>
        <v>1581749.9999999998</v>
      </c>
      <c r="G5" s="58">
        <f>F5/F33</f>
        <v>0.23146474820999999</v>
      </c>
      <c r="H5" s="54">
        <f>F5/B38</f>
        <v>249.99999999999997</v>
      </c>
    </row>
    <row r="6" spans="1:11">
      <c r="A6" s="62" t="s">
        <v>106</v>
      </c>
      <c r="B6" s="50"/>
      <c r="C6" s="55">
        <f ca="1">begroting!F49/100*72.8</f>
        <v>187183.74671360001</v>
      </c>
      <c r="D6" s="55">
        <v>0</v>
      </c>
      <c r="E6" s="55">
        <v>0</v>
      </c>
      <c r="F6" s="55">
        <f>SUM(C6:E6)</f>
        <v>187183.74671360001</v>
      </c>
      <c r="G6" s="59">
        <f>F6/F33</f>
        <v>2.7391458069902223E-2</v>
      </c>
      <c r="H6" s="55">
        <f>F6/B38</f>
        <v>29.584913341804963</v>
      </c>
    </row>
    <row r="7" spans="1:11">
      <c r="A7" s="62" t="s">
        <v>54</v>
      </c>
      <c r="B7" s="51"/>
      <c r="C7" s="132">
        <v>0</v>
      </c>
      <c r="D7" s="55">
        <f>B5*0.034-C8</f>
        <v>41490.23000000001</v>
      </c>
      <c r="E7" s="55">
        <v>0</v>
      </c>
      <c r="F7" s="55">
        <f>SUM(D7:E7)</f>
        <v>41490.23000000001</v>
      </c>
      <c r="G7" s="59">
        <f>F7/F33</f>
        <v>6.0714560708866709E-3</v>
      </c>
      <c r="H7" s="55">
        <f>F7/B38</f>
        <v>6.5576465939623851</v>
      </c>
    </row>
    <row r="8" spans="1:11">
      <c r="A8" s="62" t="s">
        <v>84</v>
      </c>
      <c r="B8" s="51"/>
      <c r="C8" s="55">
        <f ca="1">organisatiekosten!D13/3</f>
        <v>12289.269999999999</v>
      </c>
      <c r="D8" s="55">
        <v>0</v>
      </c>
      <c r="E8" s="55">
        <v>0</v>
      </c>
      <c r="F8" s="55">
        <f>SUM(C8:E8)</f>
        <v>12289.269999999999</v>
      </c>
      <c r="G8" s="59">
        <f>F8/F33</f>
        <v>1.7983453682533311E-3</v>
      </c>
      <c r="H8" s="55">
        <f>F8/B38</f>
        <v>1.9423534060376164</v>
      </c>
    </row>
    <row r="9" spans="1:11">
      <c r="A9" s="62" t="s">
        <v>68</v>
      </c>
      <c r="B9" s="51"/>
      <c r="C9" s="55">
        <f>B5/100</f>
        <v>15817.5</v>
      </c>
      <c r="D9" s="55">
        <v>0</v>
      </c>
      <c r="E9" s="55">
        <v>0</v>
      </c>
      <c r="F9" s="55">
        <f t="shared" ref="F9:F18" si="0">SUM(C9:E9)</f>
        <v>15817.5</v>
      </c>
      <c r="G9" s="59">
        <f>F9/F33</f>
        <v>2.3146474821000001E-3</v>
      </c>
      <c r="H9" s="55">
        <f>F9/B38</f>
        <v>2.5</v>
      </c>
    </row>
    <row r="10" spans="1:11">
      <c r="A10" s="63" t="s">
        <v>53</v>
      </c>
      <c r="B10" s="53"/>
      <c r="C10" s="56">
        <f>B5-C6-D7-C9-C8</f>
        <v>1324969.2532863999</v>
      </c>
      <c r="D10" s="56">
        <v>0</v>
      </c>
      <c r="E10" s="56">
        <v>0</v>
      </c>
      <c r="F10" s="56">
        <f t="shared" si="0"/>
        <v>1324969.2532863999</v>
      </c>
      <c r="G10" s="60">
        <f>F10/F33</f>
        <v>0.19388884121885777</v>
      </c>
      <c r="H10" s="56">
        <f>F10/B38</f>
        <v>209.41508665819501</v>
      </c>
    </row>
    <row r="11" spans="1:11">
      <c r="A11" s="82" t="s">
        <v>55</v>
      </c>
      <c r="B11" s="65">
        <f ca="1">begroting!E22</f>
        <v>1727271</v>
      </c>
      <c r="C11" s="72">
        <f ca="1">SUM(C12:C18)</f>
        <v>266255.04406288028</v>
      </c>
      <c r="D11" s="72">
        <f>SUM(D12:D18)</f>
        <v>1461015.9559371199</v>
      </c>
      <c r="E11" s="72">
        <f>SUM(E12:E18)</f>
        <v>0</v>
      </c>
      <c r="F11" s="72">
        <f t="shared" si="0"/>
        <v>1727271.0000000002</v>
      </c>
      <c r="G11" s="79">
        <f>F11/F33</f>
        <v>0.25275950504532002</v>
      </c>
      <c r="H11" s="72">
        <f>F11/B38</f>
        <v>273.00000000000006</v>
      </c>
    </row>
    <row r="12" spans="1:11">
      <c r="A12" s="83" t="s">
        <v>106</v>
      </c>
      <c r="B12" s="67"/>
      <c r="C12" s="73">
        <f ca="1">begroting!F49/100*17.4</f>
        <v>44738.9724288</v>
      </c>
      <c r="D12" s="73">
        <v>0</v>
      </c>
      <c r="E12" s="128">
        <v>0</v>
      </c>
      <c r="F12" s="73">
        <f>SUM(C12:D12)</f>
        <v>44738.9724288</v>
      </c>
      <c r="G12" s="80">
        <f>F12/F33</f>
        <v>6.5468594837403667E-3</v>
      </c>
      <c r="H12" s="73">
        <f>F12/B38</f>
        <v>7.0711193976292082</v>
      </c>
      <c r="K12" t="s">
        <v>39</v>
      </c>
    </row>
    <row r="13" spans="1:11">
      <c r="A13" s="83" t="s">
        <v>54</v>
      </c>
      <c r="B13" s="68"/>
      <c r="C13" s="73">
        <v>0</v>
      </c>
      <c r="D13" s="73">
        <f>B11*0.034-C14</f>
        <v>46437.94400000001</v>
      </c>
      <c r="E13" s="128">
        <v>0</v>
      </c>
      <c r="F13" s="73">
        <f>SUM(C13:D13)</f>
        <v>46437.94400000001</v>
      </c>
      <c r="G13" s="80">
        <f>F13/F33</f>
        <v>6.7954778032875505E-3</v>
      </c>
      <c r="H13" s="73">
        <f>F13/B38</f>
        <v>7.3396465939623852</v>
      </c>
      <c r="K13" t="s">
        <v>39</v>
      </c>
    </row>
    <row r="14" spans="1:11">
      <c r="A14" s="83" t="s">
        <v>84</v>
      </c>
      <c r="B14" s="68"/>
      <c r="C14" s="73">
        <f ca="1">organisatiekosten!D13/3</f>
        <v>12289.269999999999</v>
      </c>
      <c r="D14" s="73">
        <v>0</v>
      </c>
      <c r="E14" s="128">
        <v>0</v>
      </c>
      <c r="F14" s="73">
        <f>SUM(C14:D14)</f>
        <v>12289.269999999999</v>
      </c>
      <c r="G14" s="80">
        <f>F14/F33</f>
        <v>1.7983453682533311E-3</v>
      </c>
      <c r="H14" s="73">
        <f>F14/B38</f>
        <v>1.9423534060376164</v>
      </c>
    </row>
    <row r="15" spans="1:11">
      <c r="A15" s="83" t="s">
        <v>68</v>
      </c>
      <c r="B15" s="68"/>
      <c r="C15" s="73">
        <v>0</v>
      </c>
      <c r="D15" s="73">
        <f>B11/100</f>
        <v>17272.71</v>
      </c>
      <c r="E15" s="128">
        <v>0</v>
      </c>
      <c r="F15" s="73">
        <f>SUM(C15:D15)</f>
        <v>17272.71</v>
      </c>
      <c r="G15" s="80">
        <f>F15/F33</f>
        <v>2.5275950504531999E-3</v>
      </c>
      <c r="H15" s="73">
        <f>F15/B38</f>
        <v>2.73</v>
      </c>
      <c r="K15" t="s">
        <v>39</v>
      </c>
    </row>
    <row r="16" spans="1:11">
      <c r="A16" s="83" t="s">
        <v>56</v>
      </c>
      <c r="B16" s="69"/>
      <c r="C16" s="73">
        <v>0</v>
      </c>
      <c r="D16" s="73">
        <f>B11-C11-D13-D15</f>
        <v>1397305.3019371198</v>
      </c>
      <c r="E16" s="73">
        <v>0</v>
      </c>
      <c r="F16" s="73">
        <f t="shared" si="0"/>
        <v>1397305.3019371198</v>
      </c>
      <c r="G16" s="80">
        <f>F16/F33</f>
        <v>0.20447410771953436</v>
      </c>
      <c r="H16" s="73">
        <f>F16/B38</f>
        <v>220.84800093837833</v>
      </c>
    </row>
    <row r="17" spans="1:8">
      <c r="A17" s="83" t="s">
        <v>222</v>
      </c>
      <c r="B17" s="226"/>
      <c r="C17" s="73">
        <f ca="1">AWBZ!E12</f>
        <v>144278.80163408027</v>
      </c>
      <c r="D17" s="73">
        <v>0</v>
      </c>
      <c r="E17" s="73"/>
      <c r="F17" s="73">
        <f t="shared" si="0"/>
        <v>144278.80163408027</v>
      </c>
      <c r="G17" s="80">
        <f>F17/F33</f>
        <v>2.1112980238516155E-2</v>
      </c>
      <c r="H17" s="73">
        <f>F17/B38</f>
        <v>22.803667082990401</v>
      </c>
    </row>
    <row r="18" spans="1:8">
      <c r="A18" s="84" t="s">
        <v>57</v>
      </c>
      <c r="B18" s="71"/>
      <c r="C18" s="75">
        <v>64948</v>
      </c>
      <c r="D18" s="75">
        <v>0</v>
      </c>
      <c r="E18" s="75">
        <v>0</v>
      </c>
      <c r="F18" s="75">
        <f t="shared" si="0"/>
        <v>64948</v>
      </c>
      <c r="G18" s="81">
        <f>F18/F33</f>
        <v>9.5041393815350605E-3</v>
      </c>
      <c r="H18" s="75">
        <f>F18/B38</f>
        <v>10.265212581002055</v>
      </c>
    </row>
    <row r="19" spans="1:8">
      <c r="A19" s="85" t="s">
        <v>223</v>
      </c>
      <c r="B19" s="89">
        <f ca="1">begroting!C22</f>
        <v>3529200.5999999996</v>
      </c>
      <c r="C19" s="96">
        <f>SUM(C20:C32)</f>
        <v>2880151.4460554332</v>
      </c>
      <c r="D19" s="96">
        <f>SUM(D20:D32)</f>
        <v>644481.54329819675</v>
      </c>
      <c r="E19" s="96">
        <f>SUM(E20:E32)</f>
        <v>0</v>
      </c>
      <c r="F19" s="96">
        <f>SUM(E19+D19+C19)</f>
        <v>3524632.9893536298</v>
      </c>
      <c r="G19" s="103">
        <f>F19/F33</f>
        <v>0.51577574674467996</v>
      </c>
      <c r="H19" s="220">
        <f>F19/B38</f>
        <v>557.07807639538953</v>
      </c>
    </row>
    <row r="20" spans="1:8">
      <c r="A20" s="86" t="s">
        <v>105</v>
      </c>
      <c r="B20" s="90"/>
      <c r="C20" s="98">
        <f ca="1">'BJZ en J&amp;O '!E16</f>
        <v>22723.033739843959</v>
      </c>
      <c r="D20" s="98">
        <v>0</v>
      </c>
      <c r="E20" s="129">
        <v>0</v>
      </c>
      <c r="F20" s="99">
        <f>SUM(+D20+C20)</f>
        <v>22723.033739843959</v>
      </c>
      <c r="G20" s="104">
        <f>F20/F33</f>
        <v>3.3251659763934354E-3</v>
      </c>
      <c r="H20" s="98">
        <f>F20/B38</f>
        <v>3.5914388714784193</v>
      </c>
    </row>
    <row r="21" spans="1:8">
      <c r="A21" s="86" t="s">
        <v>68</v>
      </c>
      <c r="B21" s="90"/>
      <c r="C21" s="97">
        <v>0</v>
      </c>
      <c r="D21" s="98">
        <f ca="1">B19/100</f>
        <v>35292.005999999994</v>
      </c>
      <c r="E21" s="129">
        <v>0</v>
      </c>
      <c r="F21" s="99">
        <f>SUM(C21+D21)</f>
        <v>35292.005999999994</v>
      </c>
      <c r="G21" s="104">
        <f>F21/F33</f>
        <v>5.1644414620615189E-3</v>
      </c>
      <c r="H21" s="98">
        <f>F21/B38</f>
        <v>5.5779999999999994</v>
      </c>
    </row>
    <row r="22" spans="1:8">
      <c r="A22" s="86" t="s">
        <v>54</v>
      </c>
      <c r="B22" s="88"/>
      <c r="C22" s="98">
        <v>0</v>
      </c>
      <c r="D22" s="101">
        <f ca="1">'BJZ en J&amp;O '!AD16-C23</f>
        <v>107705.13668245744</v>
      </c>
      <c r="E22" s="129">
        <v>0</v>
      </c>
      <c r="F22" s="99">
        <f>SUM(D22+C22)</f>
        <v>107705.13668245744</v>
      </c>
      <c r="G22" s="104">
        <f>F22/F33</f>
        <v>1.5760987730759377E-2</v>
      </c>
      <c r="H22" s="98">
        <f>F22/B38</f>
        <v>17.023097310329923</v>
      </c>
    </row>
    <row r="23" spans="1:8">
      <c r="A23" s="86" t="s">
        <v>84</v>
      </c>
      <c r="B23" s="88"/>
      <c r="C23" s="98">
        <f ca="1">organisatiekosten!D13/3</f>
        <v>12289.269999999999</v>
      </c>
      <c r="D23" s="101">
        <v>0</v>
      </c>
      <c r="E23" s="129">
        <v>0</v>
      </c>
      <c r="F23" s="99">
        <f>SUM(D23+C23)</f>
        <v>12289.269999999999</v>
      </c>
      <c r="G23" s="104">
        <f>F23/F33</f>
        <v>1.7983453682533311E-3</v>
      </c>
      <c r="H23" s="98">
        <f>F23/B38</f>
        <v>1.9423534060376164</v>
      </c>
    </row>
    <row r="24" spans="1:8">
      <c r="A24" s="87" t="s">
        <v>192</v>
      </c>
      <c r="B24" s="91"/>
      <c r="C24" s="98">
        <v>0</v>
      </c>
      <c r="D24" s="99">
        <f ca="1">'BJZ en J&amp;O '!K16</f>
        <v>210620.95992809249</v>
      </c>
      <c r="E24" s="99">
        <v>0</v>
      </c>
      <c r="F24" s="99">
        <f t="shared" ref="F24:F33" si="1">SUM(E24+D24+C24)</f>
        <v>210620.95992809249</v>
      </c>
      <c r="G24" s="104">
        <f>F24/F33</f>
        <v>3.0821133211635487E-2</v>
      </c>
      <c r="H24" s="98">
        <f>F24/B38</f>
        <v>33.289230271549307</v>
      </c>
    </row>
    <row r="25" spans="1:8">
      <c r="A25" s="86" t="s">
        <v>58</v>
      </c>
      <c r="B25" s="92"/>
      <c r="C25" s="98">
        <v>18080</v>
      </c>
      <c r="D25" s="98">
        <v>0</v>
      </c>
      <c r="E25" s="98">
        <v>0</v>
      </c>
      <c r="F25" s="99">
        <f t="shared" si="1"/>
        <v>18080</v>
      </c>
      <c r="G25" s="104">
        <f>F25/F33</f>
        <v>2.6457295069617828E-3</v>
      </c>
      <c r="H25" s="98">
        <f>F25/B38</f>
        <v>2.8575944365418051</v>
      </c>
    </row>
    <row r="26" spans="1:8">
      <c r="A26" s="86" t="s">
        <v>59</v>
      </c>
      <c r="B26" s="92"/>
      <c r="C26" s="98">
        <f ca="1">'BJZ en J&amp;O '!P16+'BJZ en J&amp;O '!S16+'BJZ en J&amp;O '!T16</f>
        <v>934454.85037607013</v>
      </c>
      <c r="D26" s="98">
        <v>0</v>
      </c>
      <c r="E26" s="98">
        <v>0</v>
      </c>
      <c r="F26" s="99">
        <f t="shared" si="1"/>
        <v>934454.85037607013</v>
      </c>
      <c r="G26" s="104">
        <f>F26/F33</f>
        <v>0.13674307359311541</v>
      </c>
      <c r="H26" s="98">
        <f>F26/B38</f>
        <v>147.69319588684527</v>
      </c>
    </row>
    <row r="27" spans="1:8">
      <c r="A27" s="86" t="s">
        <v>60</v>
      </c>
      <c r="B27" s="92"/>
      <c r="C27" s="98">
        <v>94974</v>
      </c>
      <c r="D27" s="98">
        <v>0</v>
      </c>
      <c r="E27" s="98">
        <v>0</v>
      </c>
      <c r="F27" s="99">
        <f t="shared" si="1"/>
        <v>94974</v>
      </c>
      <c r="G27" s="104">
        <f>F27/F33</f>
        <v>1.3897981979767056E-2</v>
      </c>
      <c r="H27" s="98">
        <f>F27/B38</f>
        <v>15.010905642484589</v>
      </c>
    </row>
    <row r="28" spans="1:8">
      <c r="A28" s="87" t="s">
        <v>61</v>
      </c>
      <c r="B28" s="93"/>
      <c r="C28" s="99">
        <f ca="1">'BJZ en J&amp;O '!Z16-D28-C29</f>
        <v>1263131.9299367955</v>
      </c>
      <c r="D28" s="99">
        <f ca="1">'vulling wijkteams gemeenten'!P12</f>
        <v>290863.44068764686</v>
      </c>
      <c r="E28" s="102">
        <v>0</v>
      </c>
      <c r="F28" s="99">
        <f t="shared" si="1"/>
        <v>1553995.3706244424</v>
      </c>
      <c r="G28" s="104">
        <f>F28/F33</f>
        <v>0.22740328571587937</v>
      </c>
      <c r="H28" s="98">
        <f>F28/B38</f>
        <v>245.61330340199817</v>
      </c>
    </row>
    <row r="29" spans="1:8">
      <c r="A29" s="216" t="s">
        <v>198</v>
      </c>
      <c r="B29" s="93"/>
      <c r="C29" s="99">
        <f ca="1">'vulling wijkteams gemeenten'!N12</f>
        <v>121530.68552408644</v>
      </c>
      <c r="D29" s="99">
        <v>0</v>
      </c>
      <c r="E29" s="215"/>
      <c r="F29" s="99">
        <f t="shared" si="1"/>
        <v>121530.68552408644</v>
      </c>
      <c r="G29" s="104">
        <f>F29/F33</f>
        <v>1.7784143843604463E-2</v>
      </c>
      <c r="H29" s="98">
        <f>F29/B38</f>
        <v>19.20826387293922</v>
      </c>
    </row>
    <row r="30" spans="1:8">
      <c r="A30" s="86" t="s">
        <v>62</v>
      </c>
      <c r="B30" s="92"/>
      <c r="C30" s="98">
        <f ca="1">'BJZ en J&amp;O '!L16</f>
        <v>18080.058556884622</v>
      </c>
      <c r="D30" s="98">
        <v>0</v>
      </c>
      <c r="E30" s="112">
        <v>0</v>
      </c>
      <c r="F30" s="99">
        <f>SUM(C30+D30)</f>
        <v>18080.058556884622</v>
      </c>
      <c r="G30" s="104">
        <f>F30/F33</f>
        <v>2.6457380758598738E-3</v>
      </c>
      <c r="H30" s="98">
        <f>F30/B38</f>
        <v>2.8576036916207714</v>
      </c>
    </row>
    <row r="31" spans="1:8">
      <c r="A31" s="87" t="s">
        <v>63</v>
      </c>
      <c r="B31" s="94"/>
      <c r="C31" s="97">
        <v>351000</v>
      </c>
      <c r="D31" s="97">
        <v>0</v>
      </c>
      <c r="E31" s="97">
        <v>0</v>
      </c>
      <c r="F31" s="99">
        <f t="shared" si="1"/>
        <v>351000</v>
      </c>
      <c r="G31" s="104">
        <f>F31/F33</f>
        <v>5.1363443415021338E-2</v>
      </c>
      <c r="H31" s="98">
        <f>F31/B38</f>
        <v>55.476529160739688</v>
      </c>
    </row>
    <row r="32" spans="1:8">
      <c r="A32" s="138" t="s">
        <v>64</v>
      </c>
      <c r="B32" s="95"/>
      <c r="C32" s="100">
        <f ca="1">22196+'vulling wijkteams gemeenten'!U12</f>
        <v>43887.617921752229</v>
      </c>
      <c r="D32" s="100">
        <v>0</v>
      </c>
      <c r="E32" s="100">
        <v>0</v>
      </c>
      <c r="F32" s="127">
        <f t="shared" si="1"/>
        <v>43887.617921752229</v>
      </c>
      <c r="G32" s="105">
        <f>F32/F33</f>
        <v>6.4222768653675131E-3</v>
      </c>
      <c r="H32" s="100">
        <f>F32/B38</f>
        <v>6.9365604428247556</v>
      </c>
    </row>
    <row r="33" spans="1:8">
      <c r="A33" s="39" t="s">
        <v>25</v>
      </c>
      <c r="B33" s="41">
        <f>SUM(B19+B5+B11)</f>
        <v>6838221.5999999996</v>
      </c>
      <c r="C33" s="43">
        <f>SUM(C19+C5+C11)</f>
        <v>4686666.2601183131</v>
      </c>
      <c r="D33" s="43">
        <f>SUM(D19+D5+D11)</f>
        <v>2146987.7292353166</v>
      </c>
      <c r="E33" s="43">
        <f>SUM(E19+E5+E11)</f>
        <v>0</v>
      </c>
      <c r="F33" s="41">
        <f t="shared" si="1"/>
        <v>6833653.9893536298</v>
      </c>
      <c r="G33" s="42">
        <f>F33/F33</f>
        <v>1</v>
      </c>
      <c r="H33" s="221">
        <f>F33/B38</f>
        <v>1080.0780763953896</v>
      </c>
    </row>
    <row r="34" spans="1:8">
      <c r="A34" s="39"/>
      <c r="B34" s="41"/>
      <c r="C34" s="43"/>
      <c r="D34" s="43"/>
      <c r="E34" s="43"/>
      <c r="F34" s="41"/>
      <c r="G34" s="42"/>
      <c r="H34" s="221"/>
    </row>
    <row r="35" spans="1:8">
      <c r="A35" s="283">
        <v>0.03</v>
      </c>
      <c r="B35" s="41"/>
      <c r="C35" s="43">
        <f>0.03*C33</f>
        <v>140599.98780354939</v>
      </c>
      <c r="D35" s="43"/>
      <c r="E35" s="43"/>
      <c r="F35" s="41"/>
      <c r="G35" s="42"/>
      <c r="H35" s="221"/>
    </row>
    <row r="36" spans="1:8">
      <c r="B36" s="29"/>
      <c r="C36" s="29"/>
      <c r="D36" s="29"/>
      <c r="E36" s="29"/>
    </row>
    <row r="37" spans="1:8">
      <c r="A37" t="s">
        <v>65</v>
      </c>
      <c r="B37" s="29" t="s">
        <v>39</v>
      </c>
      <c r="C37" s="30">
        <f>C33/F33</f>
        <v>0.68582141668568852</v>
      </c>
      <c r="D37" s="30">
        <f>D33/F33</f>
        <v>0.31417858331431153</v>
      </c>
      <c r="E37" s="29"/>
      <c r="F37" s="30">
        <f>SUM(C37:D37)</f>
        <v>1</v>
      </c>
    </row>
    <row r="38" spans="1:8">
      <c r="A38" t="s">
        <v>66</v>
      </c>
      <c r="B38" s="28">
        <f ca="1">begroting!M22</f>
        <v>6327</v>
      </c>
      <c r="C38" s="29"/>
      <c r="E38" s="29"/>
    </row>
    <row r="39" spans="1:8">
      <c r="A39" t="s">
        <v>67</v>
      </c>
      <c r="B39" s="31">
        <f>SUM(B33)</f>
        <v>6838221.5999999996</v>
      </c>
      <c r="C39" s="29"/>
      <c r="E39" s="29"/>
    </row>
    <row r="40" spans="1:8">
      <c r="A40" t="s">
        <v>51</v>
      </c>
      <c r="B40" s="31">
        <f>B39/B38</f>
        <v>1080.8</v>
      </c>
      <c r="C40" s="29"/>
      <c r="E40" s="29"/>
    </row>
    <row r="41" spans="1:8">
      <c r="B41" s="31"/>
    </row>
    <row r="42" spans="1:8">
      <c r="A42" t="s">
        <v>113</v>
      </c>
      <c r="B42" s="31">
        <f>B33-F33</f>
        <v>4567.610646369867</v>
      </c>
    </row>
  </sheetData>
  <phoneticPr fontId="4" type="noConversion"/>
  <pageMargins left="0.75" right="0.75" top="1" bottom="1" header="0.5" footer="0.5"/>
  <pageSetup paperSize="9" orientation="portrait" horizontalDpi="4294967292" verticalDpi="4294967292"/>
</worksheet>
</file>

<file path=xl/worksheets/sheet16.xml><?xml version="1.0" encoding="utf-8"?>
<worksheet xmlns="http://schemas.openxmlformats.org/spreadsheetml/2006/main" xmlns:r="http://schemas.openxmlformats.org/officeDocument/2006/relationships">
  <dimension ref="A1:H42"/>
  <sheetViews>
    <sheetView topLeftCell="A12" workbookViewId="0">
      <selection activeCell="A35" sqref="A35"/>
    </sheetView>
  </sheetViews>
  <sheetFormatPr defaultColWidth="11" defaultRowHeight="15.75"/>
  <cols>
    <col min="1" max="1" width="34.625" bestFit="1" customWidth="1"/>
    <col min="2" max="2" width="15.5" bestFit="1" customWidth="1"/>
    <col min="3" max="3" width="13.125" bestFit="1" customWidth="1"/>
    <col min="4" max="4" width="12.125" bestFit="1" customWidth="1"/>
    <col min="5" max="5" width="14.625" hidden="1" customWidth="1"/>
    <col min="6" max="6" width="13.125" bestFit="1" customWidth="1"/>
    <col min="7" max="7" width="11" bestFit="1" customWidth="1"/>
    <col min="8" max="8" width="8.5" bestFit="1" customWidth="1"/>
  </cols>
  <sheetData>
    <row r="1" spans="1:8" ht="18.75">
      <c r="A1" s="107" t="s">
        <v>80</v>
      </c>
    </row>
    <row r="3" spans="1:8">
      <c r="A3" s="44" t="s">
        <v>47</v>
      </c>
      <c r="B3" s="44" t="s">
        <v>48</v>
      </c>
      <c r="C3" s="45" t="s">
        <v>38</v>
      </c>
      <c r="D3" s="44" t="s">
        <v>37</v>
      </c>
      <c r="E3" s="44" t="s">
        <v>49</v>
      </c>
      <c r="F3" s="44" t="s">
        <v>17</v>
      </c>
      <c r="G3" s="44" t="s">
        <v>50</v>
      </c>
      <c r="H3" s="44" t="s">
        <v>51</v>
      </c>
    </row>
    <row r="4" spans="1:8">
      <c r="A4" s="44"/>
      <c r="B4" s="46" t="s">
        <v>39</v>
      </c>
      <c r="C4" s="45"/>
      <c r="D4" s="44"/>
      <c r="E4" s="44"/>
      <c r="F4" s="44"/>
      <c r="G4" s="44"/>
      <c r="H4" s="44"/>
    </row>
    <row r="5" spans="1:8">
      <c r="A5" s="61" t="s">
        <v>52</v>
      </c>
      <c r="B5" s="48">
        <f ca="1">begroting!D23</f>
        <v>4162482.4</v>
      </c>
      <c r="C5" s="54">
        <f ca="1">SUM(C6:C10)</f>
        <v>4050733.1517333332</v>
      </c>
      <c r="D5" s="54">
        <f>SUM(D6:D10)</f>
        <v>111749.24826666668</v>
      </c>
      <c r="E5" s="54">
        <v>0</v>
      </c>
      <c r="F5" s="54">
        <f>SUM(C5:E5)</f>
        <v>4162482.4</v>
      </c>
      <c r="G5" s="58">
        <f>F5/F33</f>
        <v>0.24737840007445572</v>
      </c>
      <c r="H5" s="54">
        <f>F5/B38</f>
        <v>272.2</v>
      </c>
    </row>
    <row r="6" spans="1:8">
      <c r="A6" s="62" t="s">
        <v>106</v>
      </c>
      <c r="B6" s="50"/>
      <c r="C6" s="55">
        <f ca="1">begroting!F50/100*72.8</f>
        <v>461749.16278399999</v>
      </c>
      <c r="D6" s="55">
        <v>0</v>
      </c>
      <c r="E6" s="55">
        <v>0</v>
      </c>
      <c r="F6" s="55">
        <f>SUM(C6:E6)</f>
        <v>461749.16278399999</v>
      </c>
      <c r="G6" s="59">
        <f>F6/F33</f>
        <v>2.7441982487475584E-2</v>
      </c>
      <c r="H6" s="55">
        <f>F6/B38</f>
        <v>30.1954723243526</v>
      </c>
    </row>
    <row r="7" spans="1:8">
      <c r="A7" s="62" t="s">
        <v>54</v>
      </c>
      <c r="B7" s="51"/>
      <c r="C7" s="132">
        <v>0</v>
      </c>
      <c r="D7" s="55">
        <f>B5*0.034-C8</f>
        <v>111749.24826666668</v>
      </c>
      <c r="E7" s="55">
        <v>0</v>
      </c>
      <c r="F7" s="55">
        <f>SUM(D7:E7)</f>
        <v>111749.24826666668</v>
      </c>
      <c r="G7" s="59">
        <f>F7/F33</f>
        <v>6.641313425308693E-3</v>
      </c>
      <c r="H7" s="55">
        <f>F7/B38</f>
        <v>7.3076934519138552</v>
      </c>
    </row>
    <row r="8" spans="1:8">
      <c r="A8" s="62" t="s">
        <v>84</v>
      </c>
      <c r="B8" s="51"/>
      <c r="C8" s="55">
        <f ca="1">organisatiekosten!D16/3</f>
        <v>29775.153333333335</v>
      </c>
      <c r="D8" s="55">
        <v>0</v>
      </c>
      <c r="E8" s="55">
        <v>0</v>
      </c>
      <c r="F8" s="55">
        <f>SUM(C8:E8)</f>
        <v>29775.153333333335</v>
      </c>
      <c r="G8" s="59">
        <f>F8/F33</f>
        <v>1.769552177222803E-3</v>
      </c>
      <c r="H8" s="55">
        <f>F8/B38</f>
        <v>1.9471065480861454</v>
      </c>
    </row>
    <row r="9" spans="1:8">
      <c r="A9" s="62" t="s">
        <v>68</v>
      </c>
      <c r="B9" s="51"/>
      <c r="C9" s="55">
        <f>B5/100</f>
        <v>41624.824000000001</v>
      </c>
      <c r="D9" s="55">
        <v>0</v>
      </c>
      <c r="E9" s="55">
        <v>0</v>
      </c>
      <c r="F9" s="55">
        <f t="shared" ref="F9:F18" si="0">SUM(C9:E9)</f>
        <v>41624.824000000001</v>
      </c>
      <c r="G9" s="59">
        <f>F9/F33</f>
        <v>2.4737840007445573E-3</v>
      </c>
      <c r="H9" s="55">
        <f>F9/B38</f>
        <v>2.722</v>
      </c>
    </row>
    <row r="10" spans="1:8">
      <c r="A10" s="63" t="s">
        <v>53</v>
      </c>
      <c r="B10" s="53"/>
      <c r="C10" s="56">
        <f>B5-C6-D7-C9-C8</f>
        <v>3517584.011616</v>
      </c>
      <c r="D10" s="56">
        <v>0</v>
      </c>
      <c r="E10" s="56">
        <v>0</v>
      </c>
      <c r="F10" s="56">
        <f t="shared" si="0"/>
        <v>3517584.011616</v>
      </c>
      <c r="G10" s="60">
        <f>F10/F33</f>
        <v>0.20905176798370409</v>
      </c>
      <c r="H10" s="56">
        <f>F10/B38</f>
        <v>230.02772767564738</v>
      </c>
    </row>
    <row r="11" spans="1:8">
      <c r="A11" s="82" t="s">
        <v>55</v>
      </c>
      <c r="B11" s="65">
        <f ca="1">begroting!E23</f>
        <v>3212849.1999999997</v>
      </c>
      <c r="C11" s="72">
        <f ca="1">SUM(C12:C18)</f>
        <v>592142.30137841776</v>
      </c>
      <c r="D11" s="72">
        <f>SUM(D12:D18)</f>
        <v>2620706.898621582</v>
      </c>
      <c r="E11" s="72">
        <f>SUM(E12:E18)</f>
        <v>0</v>
      </c>
      <c r="F11" s="72">
        <f t="shared" si="0"/>
        <v>3212849.1999999997</v>
      </c>
      <c r="G11" s="79">
        <f>F11/F33</f>
        <v>0.19094122650860818</v>
      </c>
      <c r="H11" s="72">
        <f>F11/B38</f>
        <v>210.1</v>
      </c>
    </row>
    <row r="12" spans="1:8">
      <c r="A12" s="83" t="s">
        <v>106</v>
      </c>
      <c r="B12" s="67"/>
      <c r="C12" s="73">
        <f ca="1">begroting!F50/100*17.4</f>
        <v>110363.12407199999</v>
      </c>
      <c r="D12" s="73">
        <v>0</v>
      </c>
      <c r="E12" s="128">
        <v>0</v>
      </c>
      <c r="F12" s="73">
        <f>SUM(C12:D12)</f>
        <v>110363.12407199999</v>
      </c>
      <c r="G12" s="80">
        <f>F12/F33</f>
        <v>6.5589353747537793E-3</v>
      </c>
      <c r="H12" s="73">
        <f>F12/B38</f>
        <v>7.2170497038974624</v>
      </c>
    </row>
    <row r="13" spans="1:8">
      <c r="A13" s="83" t="s">
        <v>54</v>
      </c>
      <c r="B13" s="68"/>
      <c r="C13" s="73">
        <v>0</v>
      </c>
      <c r="D13" s="73">
        <f>B11*0.034-C14</f>
        <v>79461.719466666662</v>
      </c>
      <c r="E13" s="128">
        <v>0</v>
      </c>
      <c r="F13" s="73">
        <f>SUM(C13:D13)</f>
        <v>79461.719466666662</v>
      </c>
      <c r="G13" s="80">
        <f>F13/F33</f>
        <v>4.7224495240698753E-3</v>
      </c>
      <c r="H13" s="73">
        <f>F13/B38</f>
        <v>5.1962934519138546</v>
      </c>
    </row>
    <row r="14" spans="1:8">
      <c r="A14" s="83" t="s">
        <v>84</v>
      </c>
      <c r="B14" s="68"/>
      <c r="C14" s="73">
        <f ca="1">organisatiekosten!D16/3</f>
        <v>29775.153333333335</v>
      </c>
      <c r="D14" s="73">
        <v>0</v>
      </c>
      <c r="E14" s="128">
        <v>0</v>
      </c>
      <c r="F14" s="73">
        <f>SUM(C14:D14)</f>
        <v>29775.153333333335</v>
      </c>
      <c r="G14" s="80">
        <f>F14/F33</f>
        <v>1.769552177222803E-3</v>
      </c>
      <c r="H14" s="73">
        <f>F14/B38</f>
        <v>1.9471065480861454</v>
      </c>
    </row>
    <row r="15" spans="1:8">
      <c r="A15" s="83" t="s">
        <v>68</v>
      </c>
      <c r="B15" s="68"/>
      <c r="C15" s="73">
        <v>0</v>
      </c>
      <c r="D15" s="73">
        <f>B11/100</f>
        <v>32128.491999999998</v>
      </c>
      <c r="E15" s="128">
        <v>0</v>
      </c>
      <c r="F15" s="73">
        <f>SUM(C15:D15)</f>
        <v>32128.491999999998</v>
      </c>
      <c r="G15" s="80">
        <f>F15/F33</f>
        <v>1.9094122650860819E-3</v>
      </c>
      <c r="H15" s="73">
        <f>F15/B38</f>
        <v>2.101</v>
      </c>
    </row>
    <row r="16" spans="1:8">
      <c r="A16" s="83" t="s">
        <v>56</v>
      </c>
      <c r="B16" s="69"/>
      <c r="C16" s="73">
        <v>0</v>
      </c>
      <c r="D16" s="73">
        <f>B11-C11-D13-D15</f>
        <v>2509116.6871549152</v>
      </c>
      <c r="E16" s="73">
        <v>0</v>
      </c>
      <c r="F16" s="73">
        <f t="shared" si="0"/>
        <v>2509116.6871549152</v>
      </c>
      <c r="G16" s="80">
        <f>F16/F33</f>
        <v>0.14911805312822501</v>
      </c>
      <c r="H16" s="73">
        <f>F16/B38</f>
        <v>164.08034836221</v>
      </c>
    </row>
    <row r="17" spans="1:8">
      <c r="A17" s="83" t="s">
        <v>222</v>
      </c>
      <c r="B17" s="226"/>
      <c r="C17" s="73">
        <f ca="1">AWBZ!E14</f>
        <v>268369.0239730844</v>
      </c>
      <c r="D17" s="73">
        <v>0</v>
      </c>
      <c r="E17" s="73"/>
      <c r="F17" s="73">
        <f t="shared" si="0"/>
        <v>268369.0239730844</v>
      </c>
      <c r="G17" s="80">
        <f>F17/F33</f>
        <v>1.5949304621685579E-2</v>
      </c>
      <c r="H17" s="73">
        <f>F17/B38</f>
        <v>17.54963536313657</v>
      </c>
    </row>
    <row r="18" spans="1:8">
      <c r="A18" s="84" t="s">
        <v>57</v>
      </c>
      <c r="B18" s="71"/>
      <c r="C18" s="75">
        <v>183635</v>
      </c>
      <c r="D18" s="75">
        <v>0</v>
      </c>
      <c r="E18" s="75">
        <v>0</v>
      </c>
      <c r="F18" s="75">
        <f t="shared" si="0"/>
        <v>183635</v>
      </c>
      <c r="G18" s="81">
        <f>F18/F33</f>
        <v>1.0913519417565028E-2</v>
      </c>
      <c r="H18" s="75">
        <f>F18/B38</f>
        <v>12.008566570755951</v>
      </c>
    </row>
    <row r="19" spans="1:8">
      <c r="A19" s="85" t="s">
        <v>223</v>
      </c>
      <c r="B19" s="89">
        <f ca="1">begroting!C23</f>
        <v>9493273.5999999996</v>
      </c>
      <c r="C19" s="96">
        <f>SUM(C20:C32)</f>
        <v>7736294.1144793686</v>
      </c>
      <c r="D19" s="96">
        <f>SUM(D20:D32)</f>
        <v>1714752.0078568559</v>
      </c>
      <c r="E19" s="96">
        <f>SUM(E20:E32)</f>
        <v>0</v>
      </c>
      <c r="F19" s="96">
        <f>SUM(E19+D19+C19)</f>
        <v>9451046.1223362237</v>
      </c>
      <c r="G19" s="103">
        <f>F19/F33</f>
        <v>0.561680373416936</v>
      </c>
      <c r="H19" s="220">
        <f>F19/B38</f>
        <v>618.0385902652514</v>
      </c>
    </row>
    <row r="20" spans="1:8">
      <c r="A20" s="86" t="s">
        <v>105</v>
      </c>
      <c r="B20" s="90"/>
      <c r="C20" s="98">
        <f ca="1">'BJZ en J&amp;O '!E18</f>
        <v>61123.461903456628</v>
      </c>
      <c r="D20" s="98">
        <v>0</v>
      </c>
      <c r="E20" s="129">
        <v>0</v>
      </c>
      <c r="F20" s="99">
        <f>SUM(+D20+C20)</f>
        <v>61123.461903456628</v>
      </c>
      <c r="G20" s="104">
        <f>F20/F33</f>
        <v>3.6325977528911708E-3</v>
      </c>
      <c r="H20" s="98">
        <f>F20/B38</f>
        <v>3.9970874904169911</v>
      </c>
    </row>
    <row r="21" spans="1:8">
      <c r="A21" s="86" t="s">
        <v>68</v>
      </c>
      <c r="B21" s="90"/>
      <c r="C21" s="97">
        <v>0</v>
      </c>
      <c r="D21" s="98">
        <f ca="1">B19/100</f>
        <v>94932.73599999999</v>
      </c>
      <c r="E21" s="129">
        <v>0</v>
      </c>
      <c r="F21" s="99">
        <f>SUM(C21+D21)</f>
        <v>94932.73599999999</v>
      </c>
      <c r="G21" s="104">
        <f>F21/F33</f>
        <v>5.6418997342476893E-3</v>
      </c>
      <c r="H21" s="98">
        <f>F21/B38</f>
        <v>6.2079999999999993</v>
      </c>
    </row>
    <row r="22" spans="1:8">
      <c r="A22" s="86" t="s">
        <v>54</v>
      </c>
      <c r="B22" s="88"/>
      <c r="C22" s="98">
        <v>0</v>
      </c>
      <c r="D22" s="101">
        <f ca="1">'BJZ en J&amp;O '!AD18-C23</f>
        <v>293001.88557157107</v>
      </c>
      <c r="E22" s="129">
        <v>0</v>
      </c>
      <c r="F22" s="99">
        <f>SUM(D22+C22)</f>
        <v>293001.88557157107</v>
      </c>
      <c r="G22" s="104">
        <f>F22/F33</f>
        <v>1.7413247842560008E-2</v>
      </c>
      <c r="H22" s="98">
        <f>F22/B38</f>
        <v>19.16046858302191</v>
      </c>
    </row>
    <row r="23" spans="1:8">
      <c r="A23" s="86" t="s">
        <v>84</v>
      </c>
      <c r="B23" s="88"/>
      <c r="C23" s="98">
        <f ca="1">organisatiekosten!D16/3</f>
        <v>29775.153333333335</v>
      </c>
      <c r="D23" s="101">
        <v>0</v>
      </c>
      <c r="E23" s="129">
        <v>0</v>
      </c>
      <c r="F23" s="99">
        <f>SUM(D23+C23)</f>
        <v>29775.153333333335</v>
      </c>
      <c r="G23" s="104">
        <f>F23/F33</f>
        <v>1.769552177222803E-3</v>
      </c>
      <c r="H23" s="98">
        <f>F23/B39</f>
        <v>1.7651224259687657E-3</v>
      </c>
    </row>
    <row r="24" spans="1:8">
      <c r="A24" s="87" t="s">
        <v>192</v>
      </c>
      <c r="B24" s="91"/>
      <c r="C24" s="98">
        <v>0</v>
      </c>
      <c r="D24" s="99">
        <f ca="1">'BJZ en J&amp;O '!K18</f>
        <v>456112.69128027756</v>
      </c>
      <c r="E24" s="99">
        <v>0</v>
      </c>
      <c r="F24" s="99">
        <f t="shared" ref="F24:F33" si="1">SUM(E24+D24+C24)</f>
        <v>456112.69128027756</v>
      </c>
      <c r="G24" s="104">
        <f>F24/F33</f>
        <v>2.710700418158386E-2</v>
      </c>
      <c r="H24" s="98">
        <f>F24/B38</f>
        <v>29.82688276747826</v>
      </c>
    </row>
    <row r="25" spans="1:8">
      <c r="A25" s="86" t="s">
        <v>58</v>
      </c>
      <c r="B25" s="92"/>
      <c r="C25" s="98">
        <v>52836</v>
      </c>
      <c r="D25" s="98">
        <v>0</v>
      </c>
      <c r="E25" s="98">
        <v>0</v>
      </c>
      <c r="F25" s="99">
        <f t="shared" si="1"/>
        <v>52836</v>
      </c>
      <c r="G25" s="104">
        <f>F25/F33</f>
        <v>3.1400697685433922E-3</v>
      </c>
      <c r="H25" s="98">
        <f>F25/B38</f>
        <v>3.4551399424535707</v>
      </c>
    </row>
    <row r="26" spans="1:8">
      <c r="A26" s="86" t="s">
        <v>59</v>
      </c>
      <c r="B26" s="92"/>
      <c r="C26" s="98">
        <f ca="1">'BJZ en J&amp;O '!P18+'BJZ en J&amp;O '!S18+'BJZ en J&amp;O '!T18</f>
        <v>2574094.6144654034</v>
      </c>
      <c r="D26" s="98">
        <v>0</v>
      </c>
      <c r="E26" s="98">
        <v>0</v>
      </c>
      <c r="F26" s="99">
        <f t="shared" si="1"/>
        <v>2574094.6144654034</v>
      </c>
      <c r="G26" s="104">
        <f>F26/F33</f>
        <v>0.15297972367804472</v>
      </c>
      <c r="H26" s="98">
        <f>F26/B38</f>
        <v>168.32949349106744</v>
      </c>
    </row>
    <row r="27" spans="1:8">
      <c r="A27" s="86" t="s">
        <v>60</v>
      </c>
      <c r="B27" s="92"/>
      <c r="C27" s="98">
        <v>225563</v>
      </c>
      <c r="D27" s="98">
        <v>0</v>
      </c>
      <c r="E27" s="98">
        <v>0</v>
      </c>
      <c r="F27" s="99">
        <f t="shared" si="1"/>
        <v>225563</v>
      </c>
      <c r="G27" s="104">
        <f>F27/F33</f>
        <v>1.3405321318834755E-2</v>
      </c>
      <c r="H27" s="98">
        <f>F27/B38</f>
        <v>14.750392362019356</v>
      </c>
    </row>
    <row r="28" spans="1:8">
      <c r="A28" s="87" t="s">
        <v>61</v>
      </c>
      <c r="B28" s="93"/>
      <c r="C28" s="99">
        <f ca="1">'BJZ en J&amp;O '!Z18-D28-C29</f>
        <v>3589391.1392123243</v>
      </c>
      <c r="D28" s="99">
        <f ca="1">'vulling wijkteams gemeenten'!P15</f>
        <v>870704.69500500732</v>
      </c>
      <c r="E28" s="102">
        <v>0</v>
      </c>
      <c r="F28" s="99">
        <f t="shared" si="1"/>
        <v>4460095.8342173314</v>
      </c>
      <c r="G28" s="104">
        <f>F28/F33</f>
        <v>0.2650657145475086</v>
      </c>
      <c r="H28" s="98">
        <f>F28/B38</f>
        <v>291.66203467285715</v>
      </c>
    </row>
    <row r="29" spans="1:8">
      <c r="A29" s="216" t="s">
        <v>198</v>
      </c>
      <c r="B29" s="93"/>
      <c r="C29" s="99">
        <f ca="1">'vulling wijkteams gemeenten'!N14</f>
        <v>326909.52765286324</v>
      </c>
      <c r="D29" s="99"/>
      <c r="E29" s="215"/>
      <c r="F29" s="99">
        <f t="shared" si="1"/>
        <v>326909.52765286324</v>
      </c>
      <c r="G29" s="104">
        <f>F29/F33</f>
        <v>1.9428395882193125E-2</v>
      </c>
      <c r="H29" s="98">
        <f>F29/B38</f>
        <v>21.377813736127599</v>
      </c>
    </row>
    <row r="30" spans="1:8">
      <c r="A30" s="86" t="s">
        <v>62</v>
      </c>
      <c r="B30" s="92"/>
      <c r="C30" s="98">
        <f ca="1">'BJZ en J&amp;O '!L18</f>
        <v>52836.196524948631</v>
      </c>
      <c r="D30" s="98">
        <v>0</v>
      </c>
      <c r="E30" s="112">
        <v>0</v>
      </c>
      <c r="F30" s="99">
        <f>SUM(C30+D30)</f>
        <v>52836.196524948631</v>
      </c>
      <c r="G30" s="104">
        <f>F30/F33</f>
        <v>3.14008144811887E-3</v>
      </c>
      <c r="H30" s="98">
        <f>F30/B38</f>
        <v>3.455152793941187</v>
      </c>
    </row>
    <row r="31" spans="1:8">
      <c r="A31" s="87" t="s">
        <v>63</v>
      </c>
      <c r="B31" s="94"/>
      <c r="C31" s="97">
        <v>702000</v>
      </c>
      <c r="D31" s="97">
        <v>0</v>
      </c>
      <c r="E31" s="97">
        <v>0</v>
      </c>
      <c r="F31" s="99">
        <f t="shared" si="1"/>
        <v>702000</v>
      </c>
      <c r="G31" s="104">
        <f>F31/F33</f>
        <v>4.1720209279988291E-2</v>
      </c>
      <c r="H31" s="98">
        <f>F31/B38</f>
        <v>45.906356264713573</v>
      </c>
    </row>
    <row r="32" spans="1:8">
      <c r="A32" s="138" t="s">
        <v>64</v>
      </c>
      <c r="B32" s="95"/>
      <c r="C32" s="100">
        <f ca="1">63416+'vulling wijkteams gemeenten'!U14</f>
        <v>121765.02138703881</v>
      </c>
      <c r="D32" s="100">
        <v>0</v>
      </c>
      <c r="E32" s="100">
        <v>0</v>
      </c>
      <c r="F32" s="127">
        <f t="shared" si="1"/>
        <v>121765.02138703881</v>
      </c>
      <c r="G32" s="105">
        <f>F32/F33</f>
        <v>7.236555805198731E-3</v>
      </c>
      <c r="H32" s="100">
        <f>F32/B38</f>
        <v>7.9626616130681933</v>
      </c>
    </row>
    <row r="33" spans="1:8">
      <c r="A33" s="39" t="s">
        <v>25</v>
      </c>
      <c r="B33" s="41">
        <f>SUM(B19+B5+B11)</f>
        <v>16868605.199999999</v>
      </c>
      <c r="C33" s="43">
        <f>SUM(C19+C5+C11)</f>
        <v>12379169.56759112</v>
      </c>
      <c r="D33" s="43">
        <f>SUM(D19+D5+D11)</f>
        <v>4447208.1547451047</v>
      </c>
      <c r="E33" s="43">
        <f>SUM(E19+E5+E11)</f>
        <v>0</v>
      </c>
      <c r="F33" s="41">
        <f t="shared" si="1"/>
        <v>16826377.722336225</v>
      </c>
      <c r="G33" s="42">
        <f>F33/F33</f>
        <v>1</v>
      </c>
      <c r="H33" s="221">
        <f>F33/B38</f>
        <v>1100.3385902652515</v>
      </c>
    </row>
    <row r="34" spans="1:8">
      <c r="A34" s="39"/>
      <c r="B34" s="41"/>
      <c r="C34" s="43"/>
      <c r="D34" s="43"/>
      <c r="E34" s="43"/>
      <c r="F34" s="41"/>
      <c r="G34" s="42"/>
      <c r="H34" s="221"/>
    </row>
    <row r="35" spans="1:8">
      <c r="A35" s="283">
        <v>0.03</v>
      </c>
      <c r="B35" s="41"/>
      <c r="C35" s="43">
        <f>0.03*C33</f>
        <v>371375.08702773356</v>
      </c>
      <c r="D35" s="43"/>
      <c r="E35" s="43"/>
      <c r="F35" s="41"/>
      <c r="G35" s="42"/>
      <c r="H35" s="221"/>
    </row>
    <row r="36" spans="1:8">
      <c r="B36" s="29"/>
      <c r="C36" s="29"/>
      <c r="D36" s="29"/>
      <c r="E36" s="29"/>
    </row>
    <row r="37" spans="1:8">
      <c r="A37" t="s">
        <v>65</v>
      </c>
      <c r="B37" s="29" t="s">
        <v>39</v>
      </c>
      <c r="C37" s="30">
        <f>C33/F33</f>
        <v>0.73570020665578872</v>
      </c>
      <c r="D37" s="30">
        <f>D33/F33</f>
        <v>0.26429979334421128</v>
      </c>
      <c r="E37" s="29"/>
      <c r="F37" s="30">
        <f>SUM(C37:D37)</f>
        <v>1</v>
      </c>
    </row>
    <row r="38" spans="1:8">
      <c r="A38" t="s">
        <v>66</v>
      </c>
      <c r="B38" s="28">
        <f ca="1">begroting!M23</f>
        <v>15292</v>
      </c>
      <c r="C38" s="29"/>
      <c r="E38" s="29"/>
    </row>
    <row r="39" spans="1:8">
      <c r="A39" t="s">
        <v>67</v>
      </c>
      <c r="B39" s="31">
        <f>SUM(B33)</f>
        <v>16868605.199999999</v>
      </c>
      <c r="C39" s="29"/>
      <c r="E39" s="29"/>
    </row>
    <row r="40" spans="1:8">
      <c r="A40" t="s">
        <v>51</v>
      </c>
      <c r="B40" s="31">
        <f>B39/B38</f>
        <v>1103.0999999999999</v>
      </c>
      <c r="C40" s="29"/>
      <c r="E40" s="29"/>
    </row>
    <row r="41" spans="1:8">
      <c r="B41" s="31"/>
    </row>
    <row r="42" spans="1:8">
      <c r="A42" t="s">
        <v>114</v>
      </c>
      <c r="B42" s="31">
        <f>B33-F33</f>
        <v>42227.477663774043</v>
      </c>
    </row>
  </sheetData>
  <phoneticPr fontId="4" type="noConversion"/>
  <pageMargins left="0.75" right="0.75" top="1" bottom="1" header="0.5" footer="0.5"/>
  <pageSetup paperSize="9" orientation="portrait" horizontalDpi="4294967292" verticalDpi="4294967292"/>
</worksheet>
</file>

<file path=xl/worksheets/sheet17.xml><?xml version="1.0" encoding="utf-8"?>
<worksheet xmlns="http://schemas.openxmlformats.org/spreadsheetml/2006/main" xmlns:r="http://schemas.openxmlformats.org/officeDocument/2006/relationships">
  <dimension ref="A1:H42"/>
  <sheetViews>
    <sheetView topLeftCell="A5" workbookViewId="0">
      <selection activeCell="A35" sqref="A35:C35"/>
    </sheetView>
  </sheetViews>
  <sheetFormatPr defaultColWidth="11" defaultRowHeight="15.75"/>
  <cols>
    <col min="1" max="1" width="34.625" bestFit="1" customWidth="1"/>
    <col min="2" max="2" width="15.5" bestFit="1" customWidth="1"/>
    <col min="3" max="3" width="13.125" bestFit="1" customWidth="1"/>
    <col min="4" max="4" width="12.125" bestFit="1" customWidth="1"/>
    <col min="5" max="5" width="14.625" hidden="1" customWidth="1"/>
    <col min="6" max="6" width="12.5" bestFit="1" customWidth="1"/>
    <col min="7" max="7" width="11" bestFit="1" customWidth="1"/>
    <col min="8" max="8" width="8.5" bestFit="1" customWidth="1"/>
  </cols>
  <sheetData>
    <row r="1" spans="1:8" ht="21">
      <c r="A1" s="38" t="s">
        <v>81</v>
      </c>
      <c r="B1" s="38"/>
    </row>
    <row r="3" spans="1:8">
      <c r="A3" s="44" t="s">
        <v>47</v>
      </c>
      <c r="B3" s="44" t="s">
        <v>48</v>
      </c>
      <c r="C3" s="45" t="s">
        <v>38</v>
      </c>
      <c r="D3" s="44" t="s">
        <v>37</v>
      </c>
      <c r="E3" s="44" t="s">
        <v>49</v>
      </c>
      <c r="F3" s="44" t="s">
        <v>17</v>
      </c>
      <c r="G3" s="44" t="s">
        <v>50</v>
      </c>
      <c r="H3" s="44" t="s">
        <v>51</v>
      </c>
    </row>
    <row r="4" spans="1:8">
      <c r="A4" s="44"/>
      <c r="B4" s="46" t="s">
        <v>39</v>
      </c>
      <c r="C4" s="45"/>
      <c r="D4" s="44"/>
      <c r="E4" s="44"/>
      <c r="F4" s="44"/>
      <c r="G4" s="44"/>
      <c r="H4" s="44"/>
    </row>
    <row r="5" spans="1:8">
      <c r="A5" s="61" t="s">
        <v>52</v>
      </c>
      <c r="B5" s="48">
        <f ca="1">begroting!D24</f>
        <v>3506659.4000000004</v>
      </c>
      <c r="C5" s="54">
        <f ca="1">SUM(C6:C10)</f>
        <v>3413927.8037333335</v>
      </c>
      <c r="D5" s="54">
        <f>SUM(D6:D10)</f>
        <v>92731.596266666689</v>
      </c>
      <c r="E5" s="54">
        <v>0</v>
      </c>
      <c r="F5" s="54">
        <f>SUM(C5:E5)</f>
        <v>3506659.4000000004</v>
      </c>
      <c r="G5" s="58">
        <f>F5/F33</f>
        <v>0.21516107513931079</v>
      </c>
      <c r="H5" s="54">
        <f>F5/B38</f>
        <v>259.10000000000002</v>
      </c>
    </row>
    <row r="6" spans="1:8">
      <c r="A6" s="62" t="s">
        <v>106</v>
      </c>
      <c r="B6" s="50"/>
      <c r="C6" s="55">
        <f ca="1">begroting!F51/100*72.8</f>
        <v>448955.06131839997</v>
      </c>
      <c r="D6" s="55">
        <v>0</v>
      </c>
      <c r="E6" s="55">
        <v>0</v>
      </c>
      <c r="F6" s="55">
        <f>SUM(C6:E6)</f>
        <v>448955.06131839997</v>
      </c>
      <c r="G6" s="59">
        <f>F6/F33</f>
        <v>2.7546916499076621E-2</v>
      </c>
      <c r="H6" s="55">
        <f>F6/B38</f>
        <v>33.172385201595979</v>
      </c>
    </row>
    <row r="7" spans="1:8">
      <c r="A7" s="62" t="s">
        <v>54</v>
      </c>
      <c r="B7" s="51"/>
      <c r="C7" s="132">
        <v>0</v>
      </c>
      <c r="D7" s="55">
        <f>B5*0.034-C8</f>
        <v>92731.596266666689</v>
      </c>
      <c r="E7" s="55">
        <v>0</v>
      </c>
      <c r="F7" s="55">
        <f>SUM(D7:E7)</f>
        <v>92731.596266666689</v>
      </c>
      <c r="G7" s="59">
        <f>F7/F33</f>
        <v>5.6898112066773587E-3</v>
      </c>
      <c r="H7" s="55">
        <f>F7/B38</f>
        <v>6.8517508694153015</v>
      </c>
    </row>
    <row r="8" spans="1:8">
      <c r="A8" s="62" t="s">
        <v>84</v>
      </c>
      <c r="B8" s="51"/>
      <c r="C8" s="55">
        <f ca="1">organisatiekosten!D18/3</f>
        <v>26494.823333333334</v>
      </c>
      <c r="D8" s="55"/>
      <c r="E8" s="55"/>
      <c r="F8" s="55">
        <f>SUM(C8:E8)</f>
        <v>26494.823333333334</v>
      </c>
      <c r="G8" s="59">
        <f>F8/F33</f>
        <v>1.6256653480592092E-3</v>
      </c>
      <c r="H8" s="55">
        <f>F8/B38</f>
        <v>1.9576491305847004</v>
      </c>
    </row>
    <row r="9" spans="1:8">
      <c r="A9" s="62" t="s">
        <v>68</v>
      </c>
      <c r="B9" s="51"/>
      <c r="C9" s="55">
        <f>B5/100</f>
        <v>35066.594000000005</v>
      </c>
      <c r="D9" s="55">
        <v>0</v>
      </c>
      <c r="E9" s="55">
        <v>0</v>
      </c>
      <c r="F9" s="55">
        <f t="shared" ref="F9:F18" si="0">SUM(C9:E9)</f>
        <v>35066.594000000005</v>
      </c>
      <c r="G9" s="59">
        <f>F9/F33</f>
        <v>2.1516107513931079E-3</v>
      </c>
      <c r="H9" s="55">
        <f>F9/B38</f>
        <v>2.5910000000000002</v>
      </c>
    </row>
    <row r="10" spans="1:8">
      <c r="A10" s="63" t="s">
        <v>53</v>
      </c>
      <c r="B10" s="53"/>
      <c r="C10" s="56">
        <f>B5-C6-D7-C9-C8</f>
        <v>2903411.3250816003</v>
      </c>
      <c r="D10" s="56">
        <v>0</v>
      </c>
      <c r="E10" s="56">
        <v>0</v>
      </c>
      <c r="F10" s="56">
        <f t="shared" si="0"/>
        <v>2903411.3250816003</v>
      </c>
      <c r="G10" s="60">
        <f>F10/F33</f>
        <v>0.17814707133410448</v>
      </c>
      <c r="H10" s="56">
        <f>F10/B38</f>
        <v>214.52721479840403</v>
      </c>
    </row>
    <row r="11" spans="1:8">
      <c r="A11" s="82" t="s">
        <v>55</v>
      </c>
      <c r="B11" s="65">
        <f ca="1">begroting!E24</f>
        <v>3460643.8</v>
      </c>
      <c r="C11" s="72">
        <f ca="1">SUM(C12:C18)</f>
        <v>819528.30267047766</v>
      </c>
      <c r="D11" s="72">
        <f>SUM(D12:D18)</f>
        <v>2641115.4973295215</v>
      </c>
      <c r="E11" s="72">
        <f>SUM(E12:E18)</f>
        <v>0</v>
      </c>
      <c r="F11" s="72">
        <f t="shared" si="0"/>
        <v>3460643.7999999989</v>
      </c>
      <c r="G11" s="79">
        <f>F11/F33</f>
        <v>0.21233765693987552</v>
      </c>
      <c r="H11" s="72">
        <f>F11/B38</f>
        <v>255.6999999999999</v>
      </c>
    </row>
    <row r="12" spans="1:8">
      <c r="A12" s="83" t="s">
        <v>106</v>
      </c>
      <c r="B12" s="67"/>
      <c r="C12" s="73">
        <f ca="1">begroting!F51/100*17.4</f>
        <v>107305.19322719998</v>
      </c>
      <c r="D12" s="73">
        <v>0</v>
      </c>
      <c r="E12" s="128">
        <v>0</v>
      </c>
      <c r="F12" s="73">
        <f>SUM(C12:D12)</f>
        <v>107305.19322719998</v>
      </c>
      <c r="G12" s="80">
        <f>F12/F33</f>
        <v>6.5840157566474343E-3</v>
      </c>
      <c r="H12" s="73">
        <f>F12/B38</f>
        <v>7.9285645948869501</v>
      </c>
    </row>
    <row r="13" spans="1:8">
      <c r="A13" s="83" t="s">
        <v>84</v>
      </c>
      <c r="B13" s="67"/>
      <c r="C13" s="73">
        <f ca="1">organisatiekosten!D18/3</f>
        <v>26494.823333333334</v>
      </c>
      <c r="D13" s="73">
        <v>0</v>
      </c>
      <c r="E13" s="128">
        <v>0</v>
      </c>
      <c r="F13" s="73">
        <f>SUM(C13:D13)</f>
        <v>26494.823333333334</v>
      </c>
      <c r="G13" s="80">
        <f>F13/F33</f>
        <v>1.6256653480592092E-3</v>
      </c>
      <c r="H13" s="73">
        <f>F13/B38</f>
        <v>1.9576491305847004</v>
      </c>
    </row>
    <row r="14" spans="1:8">
      <c r="A14" s="83" t="s">
        <v>54</v>
      </c>
      <c r="B14" s="68"/>
      <c r="C14" s="73">
        <v>0</v>
      </c>
      <c r="D14" s="73">
        <f>B11*0.034-C13</f>
        <v>91167.065866666671</v>
      </c>
      <c r="E14" s="128">
        <v>0</v>
      </c>
      <c r="F14" s="73">
        <f>SUM(C14:D14)</f>
        <v>91167.065866666671</v>
      </c>
      <c r="G14" s="80">
        <f>F14/F33</f>
        <v>5.5938149878965613E-3</v>
      </c>
      <c r="H14" s="73">
        <f>F14/B38</f>
        <v>6.7361508694153001</v>
      </c>
    </row>
    <row r="15" spans="1:8">
      <c r="A15" s="83" t="s">
        <v>68</v>
      </c>
      <c r="B15" s="68"/>
      <c r="C15" s="73">
        <v>0</v>
      </c>
      <c r="D15" s="73">
        <f>B11/100</f>
        <v>34606.437999999995</v>
      </c>
      <c r="E15" s="128">
        <v>0</v>
      </c>
      <c r="F15" s="73">
        <f>SUM(C15:D15)</f>
        <v>34606.437999999995</v>
      </c>
      <c r="G15" s="80">
        <f>F15/F33</f>
        <v>2.1233765693987557E-3</v>
      </c>
      <c r="H15" s="73">
        <f>F15/B38</f>
        <v>2.5569999999999995</v>
      </c>
    </row>
    <row r="16" spans="1:8">
      <c r="A16" s="83" t="s">
        <v>56</v>
      </c>
      <c r="B16" s="69"/>
      <c r="C16" s="73">
        <v>0</v>
      </c>
      <c r="D16" s="73">
        <f>B11-C11-D14-D15</f>
        <v>2515341.993462855</v>
      </c>
      <c r="E16" s="73">
        <v>0</v>
      </c>
      <c r="F16" s="73">
        <f t="shared" si="0"/>
        <v>2515341.993462855</v>
      </c>
      <c r="G16" s="80">
        <f>F16/F33</f>
        <v>0.15433597219522521</v>
      </c>
      <c r="H16" s="73">
        <f>F16/B38</f>
        <v>185.85355352910116</v>
      </c>
    </row>
    <row r="17" spans="1:8">
      <c r="A17" s="83" t="s">
        <v>222</v>
      </c>
      <c r="B17" s="226"/>
      <c r="C17" s="73">
        <f ca="1">AWBZ!E16</f>
        <v>289067.2861099444</v>
      </c>
      <c r="D17" s="73">
        <v>0</v>
      </c>
      <c r="E17" s="73"/>
      <c r="F17" s="73">
        <f t="shared" si="0"/>
        <v>289067.2861099444</v>
      </c>
      <c r="G17" s="80">
        <f>F17/F33</f>
        <v>1.7736546659484063E-2</v>
      </c>
      <c r="H17" s="73">
        <f>F17/B38</f>
        <v>21.358599535240462</v>
      </c>
    </row>
    <row r="18" spans="1:8">
      <c r="A18" s="84" t="s">
        <v>57</v>
      </c>
      <c r="B18" s="71"/>
      <c r="C18" s="75">
        <v>396661</v>
      </c>
      <c r="D18" s="75">
        <v>0</v>
      </c>
      <c r="E18" s="75">
        <v>0</v>
      </c>
      <c r="F18" s="75">
        <f t="shared" si="0"/>
        <v>396661</v>
      </c>
      <c r="G18" s="81">
        <f>F18/F33</f>
        <v>2.4338265423164324E-2</v>
      </c>
      <c r="H18" s="75">
        <f>F18/B38</f>
        <v>29.308482340771391</v>
      </c>
    </row>
    <row r="19" spans="1:8">
      <c r="A19" s="85" t="s">
        <v>223</v>
      </c>
      <c r="B19" s="89">
        <f ca="1">begroting!C24</f>
        <v>9433198</v>
      </c>
      <c r="C19" s="96">
        <f>SUM(C20:C32)</f>
        <v>7748411.9362288835</v>
      </c>
      <c r="D19" s="96">
        <f>SUM(D20:D32)</f>
        <v>1582118.4646189308</v>
      </c>
      <c r="E19" s="96">
        <f>SUM(E20:E32)</f>
        <v>0</v>
      </c>
      <c r="F19" s="96">
        <f>SUM(E19+D19+C19)</f>
        <v>9330530.400847815</v>
      </c>
      <c r="G19" s="103">
        <f>F19/F33</f>
        <v>0.57250126792081379</v>
      </c>
      <c r="H19" s="220">
        <f>F19/B38</f>
        <v>689.41409789033651</v>
      </c>
    </row>
    <row r="20" spans="1:8">
      <c r="A20" s="86" t="s">
        <v>105</v>
      </c>
      <c r="B20" s="90"/>
      <c r="C20" s="98">
        <f ca="1">'BJZ en J&amp;O '!E20</f>
        <v>60739.289207986534</v>
      </c>
      <c r="D20" s="98">
        <v>0</v>
      </c>
      <c r="E20" s="129">
        <v>0</v>
      </c>
      <c r="F20" s="99">
        <f>SUM(+D20+C20)</f>
        <v>60739.289207986534</v>
      </c>
      <c r="G20" s="104">
        <f>F20/F33</f>
        <v>3.7268320867398525E-3</v>
      </c>
      <c r="H20" s="98">
        <f>F20/B38</f>
        <v>4.4879037393221912</v>
      </c>
    </row>
    <row r="21" spans="1:8">
      <c r="A21" s="86" t="s">
        <v>68</v>
      </c>
      <c r="B21" s="90"/>
      <c r="C21" s="97">
        <v>0</v>
      </c>
      <c r="D21" s="98">
        <f ca="1">B19/100</f>
        <v>94331.98</v>
      </c>
      <c r="E21" s="129">
        <v>0</v>
      </c>
      <c r="F21" s="99">
        <f>SUM(C21+D21)</f>
        <v>94331.98</v>
      </c>
      <c r="G21" s="104">
        <f>F21/F33</f>
        <v>5.7880073088421302E-3</v>
      </c>
      <c r="H21" s="98">
        <f>F21/B38</f>
        <v>6.97</v>
      </c>
    </row>
    <row r="22" spans="1:8">
      <c r="A22" s="86" t="s">
        <v>54</v>
      </c>
      <c r="B22" s="88"/>
      <c r="C22" s="98">
        <v>0</v>
      </c>
      <c r="D22" s="101">
        <f ca="1">'BJZ en J&amp;O '!AD20-C23</f>
        <v>294253.49989987351</v>
      </c>
      <c r="E22" s="129">
        <v>0</v>
      </c>
      <c r="F22" s="99">
        <f>SUM(D22+C22)</f>
        <v>294253.49989987351</v>
      </c>
      <c r="G22" s="104">
        <f>F22/F33</f>
        <v>1.8054761577917109E-2</v>
      </c>
      <c r="H22" s="98">
        <f>F22/B38</f>
        <v>21.741798426176555</v>
      </c>
    </row>
    <row r="23" spans="1:8">
      <c r="A23" s="86" t="s">
        <v>84</v>
      </c>
      <c r="B23" s="88"/>
      <c r="C23" s="98">
        <f ca="1">organisatiekosten!D18/3</f>
        <v>26494.823333333334</v>
      </c>
      <c r="D23" s="101">
        <v>0</v>
      </c>
      <c r="E23" s="129">
        <v>0</v>
      </c>
      <c r="F23" s="99">
        <f>SUM(D23+C23)</f>
        <v>26494.823333333334</v>
      </c>
      <c r="G23" s="104">
        <f>F23/F33</f>
        <v>1.6256653480592092E-3</v>
      </c>
      <c r="H23" s="98">
        <f>F23/B38</f>
        <v>1.9576491305847004</v>
      </c>
    </row>
    <row r="24" spans="1:8">
      <c r="A24" s="87" t="s">
        <v>192</v>
      </c>
      <c r="B24" s="91"/>
      <c r="C24" s="98">
        <v>0</v>
      </c>
      <c r="D24" s="99">
        <f ca="1">'BJZ en J&amp;O '!K20</f>
        <v>416047.07125236659</v>
      </c>
      <c r="E24" s="99">
        <v>0</v>
      </c>
      <c r="F24" s="99">
        <f t="shared" ref="F24:F33" si="1">SUM(E24+D24+C24)</f>
        <v>416047.07125236659</v>
      </c>
      <c r="G24" s="104">
        <f>F24/F33</f>
        <v>2.5527753040178534E-2</v>
      </c>
      <c r="H24" s="98">
        <f>F24/B38</f>
        <v>30.740880098445885</v>
      </c>
    </row>
    <row r="25" spans="1:8">
      <c r="A25" s="86" t="s">
        <v>58</v>
      </c>
      <c r="B25" s="92"/>
      <c r="C25" s="98">
        <f ca="1">'BJZ en J&amp;O '!L20</f>
        <v>44472.41262967528</v>
      </c>
      <c r="D25" s="98">
        <v>0</v>
      </c>
      <c r="E25" s="98">
        <v>0</v>
      </c>
      <c r="F25" s="99">
        <f t="shared" si="1"/>
        <v>44472.41262967528</v>
      </c>
      <c r="G25" s="104">
        <f>F25/F33</f>
        <v>2.7287315430292421E-3</v>
      </c>
      <c r="H25" s="98">
        <f>F25/B38</f>
        <v>3.2859769934738643</v>
      </c>
    </row>
    <row r="26" spans="1:8">
      <c r="A26" s="86" t="s">
        <v>59</v>
      </c>
      <c r="B26" s="92"/>
      <c r="C26" s="98">
        <f ca="1">'BJZ en J&amp;O '!P20+'BJZ en J&amp;O '!S20+'BJZ en J&amp;O '!T20</f>
        <v>2094200.1703015217</v>
      </c>
      <c r="D26" s="98">
        <v>0</v>
      </c>
      <c r="E26" s="98">
        <v>0</v>
      </c>
      <c r="F26" s="99">
        <f t="shared" si="1"/>
        <v>2094200.1703015217</v>
      </c>
      <c r="G26" s="104">
        <f>F26/F33</f>
        <v>0.12849561614082142</v>
      </c>
      <c r="H26" s="98">
        <f>F26/B38</f>
        <v>154.73623247388221</v>
      </c>
    </row>
    <row r="27" spans="1:8">
      <c r="A27" s="86" t="s">
        <v>60</v>
      </c>
      <c r="B27" s="92"/>
      <c r="C27" s="98">
        <v>184012</v>
      </c>
      <c r="D27" s="98">
        <v>0</v>
      </c>
      <c r="E27" s="98">
        <v>0</v>
      </c>
      <c r="F27" s="99">
        <f t="shared" si="1"/>
        <v>184012</v>
      </c>
      <c r="G27" s="104">
        <f>F27/F33</f>
        <v>1.1290580362191679E-2</v>
      </c>
      <c r="H27" s="98">
        <f>F27/B38</f>
        <v>13.596276045514999</v>
      </c>
    </row>
    <row r="28" spans="1:8">
      <c r="A28" s="87" t="s">
        <v>61</v>
      </c>
      <c r="B28" s="93"/>
      <c r="C28" s="99">
        <f ca="1">'BJZ en J&amp;O '!Z20-D28-C29</f>
        <v>4160994.1156775504</v>
      </c>
      <c r="D28" s="99">
        <f ca="1">'vulling wijkteams gemeenten'!P16</f>
        <v>777485.91346669081</v>
      </c>
      <c r="E28" s="102">
        <v>0</v>
      </c>
      <c r="F28" s="99">
        <f t="shared" si="1"/>
        <v>4938480.0291442415</v>
      </c>
      <c r="G28" s="104">
        <f>F28/F33</f>
        <v>0.30301450794585005</v>
      </c>
      <c r="H28" s="98">
        <f>F28/B38</f>
        <v>364.89434233369599</v>
      </c>
    </row>
    <row r="29" spans="1:8">
      <c r="A29" s="216" t="s">
        <v>198</v>
      </c>
      <c r="B29" s="93"/>
      <c r="C29" s="99">
        <f ca="1">'vulling wijkteams gemeenten'!N16</f>
        <v>324854.83849583182</v>
      </c>
      <c r="D29" s="99"/>
      <c r="E29" s="215"/>
      <c r="F29" s="99">
        <f t="shared" si="1"/>
        <v>324854.83849583182</v>
      </c>
      <c r="G29" s="104">
        <f>F29/F33</f>
        <v>1.9932393866073886E-2</v>
      </c>
      <c r="H29" s="98">
        <f>F29/B38</f>
        <v>24.002869698229038</v>
      </c>
    </row>
    <row r="30" spans="1:8">
      <c r="A30" s="86" t="s">
        <v>62</v>
      </c>
      <c r="B30" s="92"/>
      <c r="C30" s="98">
        <v>39448</v>
      </c>
      <c r="D30" s="98">
        <v>0</v>
      </c>
      <c r="E30" s="112">
        <v>0</v>
      </c>
      <c r="F30" s="99">
        <f>SUM(C30+D30)</f>
        <v>39448</v>
      </c>
      <c r="G30" s="104">
        <f>F30/F33</f>
        <v>2.4204443956249446E-3</v>
      </c>
      <c r="H30" s="98">
        <f>F30/B38</f>
        <v>2.9147332643712134</v>
      </c>
    </row>
    <row r="31" spans="1:8">
      <c r="A31" s="87" t="s">
        <v>63</v>
      </c>
      <c r="B31" s="94"/>
      <c r="C31" s="97">
        <v>702000</v>
      </c>
      <c r="D31" s="97">
        <v>0</v>
      </c>
      <c r="E31" s="97">
        <v>0</v>
      </c>
      <c r="F31" s="99">
        <f t="shared" si="1"/>
        <v>702000</v>
      </c>
      <c r="G31" s="104">
        <f>F31/F33</f>
        <v>4.3073209433398679E-2</v>
      </c>
      <c r="H31" s="98">
        <f>F31/B38</f>
        <v>51.869366041081719</v>
      </c>
    </row>
    <row r="32" spans="1:8">
      <c r="A32" s="138" t="s">
        <v>64</v>
      </c>
      <c r="B32" s="95"/>
      <c r="C32" s="100">
        <f ca="1">53214+'vulling wijkteams gemeenten'!U16</f>
        <v>111196.28658298423</v>
      </c>
      <c r="D32" s="100">
        <v>0</v>
      </c>
      <c r="E32" s="100">
        <v>0</v>
      </c>
      <c r="F32" s="127">
        <f t="shared" si="1"/>
        <v>111196.28658298423</v>
      </c>
      <c r="G32" s="105">
        <f>F32/F33</f>
        <v>6.8227648720870365E-3</v>
      </c>
      <c r="H32" s="100">
        <f>F32/B38</f>
        <v>8.2160696455581679</v>
      </c>
    </row>
    <row r="33" spans="1:8">
      <c r="A33" s="39" t="s">
        <v>25</v>
      </c>
      <c r="B33" s="41">
        <f>SUM(B19+B5+B11)</f>
        <v>16400501.199999999</v>
      </c>
      <c r="C33" s="43">
        <f>SUM(C19+C5+C11)</f>
        <v>11981868.042632693</v>
      </c>
      <c r="D33" s="43">
        <f>SUM(D19+D5+D11)</f>
        <v>4315965.5582151189</v>
      </c>
      <c r="E33" s="43">
        <f>SUM(E19+E5+E11)</f>
        <v>0</v>
      </c>
      <c r="F33" s="41">
        <f t="shared" si="1"/>
        <v>16297833.600847812</v>
      </c>
      <c r="G33" s="42">
        <f>F33/F33</f>
        <v>1</v>
      </c>
      <c r="H33" s="221">
        <f>F33/B38</f>
        <v>1204.2140978903365</v>
      </c>
    </row>
    <row r="34" spans="1:8">
      <c r="A34" s="39"/>
      <c r="B34" s="41"/>
      <c r="C34" s="43"/>
      <c r="D34" s="43"/>
      <c r="E34" s="43"/>
      <c r="F34" s="41"/>
      <c r="G34" s="42"/>
      <c r="H34" s="221"/>
    </row>
    <row r="35" spans="1:8">
      <c r="A35" s="283">
        <v>0.03</v>
      </c>
      <c r="B35" s="41"/>
      <c r="C35" s="43">
        <f>0.03*C33</f>
        <v>359456.04127898079</v>
      </c>
      <c r="D35" s="43"/>
      <c r="E35" s="43"/>
      <c r="F35" s="41"/>
      <c r="G35" s="42"/>
      <c r="H35" s="221"/>
    </row>
    <row r="36" spans="1:8">
      <c r="B36" s="29"/>
      <c r="C36" s="29"/>
      <c r="D36" s="29"/>
      <c r="E36" s="29"/>
    </row>
    <row r="37" spans="1:8">
      <c r="A37" t="s">
        <v>65</v>
      </c>
      <c r="B37" s="29" t="s">
        <v>39</v>
      </c>
      <c r="C37" s="30">
        <f>C33/F33</f>
        <v>0.73518164046106083</v>
      </c>
      <c r="D37" s="30">
        <f>D33/F33</f>
        <v>0.26481835953893912</v>
      </c>
      <c r="E37" s="29"/>
      <c r="F37" s="30">
        <f>SUM(C37:D37)</f>
        <v>1</v>
      </c>
    </row>
    <row r="38" spans="1:8">
      <c r="A38" t="s">
        <v>66</v>
      </c>
      <c r="B38" s="28">
        <f ca="1">begroting!M24</f>
        <v>13534</v>
      </c>
      <c r="C38" s="29"/>
      <c r="E38" s="29"/>
    </row>
    <row r="39" spans="1:8">
      <c r="A39" t="s">
        <v>67</v>
      </c>
      <c r="B39" s="31">
        <f>SUM(B33)</f>
        <v>16400501.199999999</v>
      </c>
      <c r="C39" s="29"/>
      <c r="E39" s="29"/>
    </row>
    <row r="40" spans="1:8">
      <c r="A40" t="s">
        <v>51</v>
      </c>
      <c r="B40" s="31">
        <f>B39/B38</f>
        <v>1211.8</v>
      </c>
      <c r="C40" s="29"/>
      <c r="E40" s="29"/>
    </row>
    <row r="41" spans="1:8">
      <c r="B41" s="31"/>
    </row>
    <row r="42" spans="1:8">
      <c r="A42" t="s">
        <v>114</v>
      </c>
      <c r="B42" s="31">
        <f>B33-F33</f>
        <v>102667.59915218689</v>
      </c>
    </row>
  </sheetData>
  <phoneticPr fontId="4" type="noConversion"/>
  <pageMargins left="0.75" right="0.75" top="1" bottom="1" header="0.5" footer="0.5"/>
  <pageSetup paperSize="9" orientation="portrait" horizontalDpi="4294967292" verticalDpi="4294967292"/>
</worksheet>
</file>

<file path=xl/worksheets/sheet18.xml><?xml version="1.0" encoding="utf-8"?>
<worksheet xmlns="http://schemas.openxmlformats.org/spreadsheetml/2006/main" xmlns:r="http://schemas.openxmlformats.org/officeDocument/2006/relationships">
  <dimension ref="A1:H43"/>
  <sheetViews>
    <sheetView topLeftCell="A10" workbookViewId="0">
      <selection activeCell="C35" sqref="C35"/>
    </sheetView>
  </sheetViews>
  <sheetFormatPr defaultColWidth="11" defaultRowHeight="15.75"/>
  <cols>
    <col min="1" max="1" width="34.625" bestFit="1" customWidth="1"/>
    <col min="2" max="2" width="16.5" bestFit="1" customWidth="1"/>
    <col min="3" max="3" width="14.125" bestFit="1" customWidth="1"/>
    <col min="4" max="4" width="13.125" bestFit="1" customWidth="1"/>
    <col min="5" max="5" width="15.875" hidden="1" customWidth="1"/>
    <col min="6" max="6" width="13.5" bestFit="1" customWidth="1"/>
    <col min="7" max="7" width="11" bestFit="1" customWidth="1"/>
    <col min="8" max="8" width="8.5" bestFit="1" customWidth="1"/>
  </cols>
  <sheetData>
    <row r="1" spans="1:8" ht="21">
      <c r="A1" s="38" t="s">
        <v>82</v>
      </c>
    </row>
    <row r="3" spans="1:8">
      <c r="A3" s="44" t="s">
        <v>47</v>
      </c>
      <c r="B3" s="44" t="s">
        <v>48</v>
      </c>
      <c r="C3" s="45" t="s">
        <v>38</v>
      </c>
      <c r="D3" s="44" t="s">
        <v>37</v>
      </c>
      <c r="E3" s="44" t="s">
        <v>49</v>
      </c>
      <c r="F3" s="44" t="s">
        <v>17</v>
      </c>
      <c r="G3" s="44" t="s">
        <v>50</v>
      </c>
      <c r="H3" s="44" t="s">
        <v>51</v>
      </c>
    </row>
    <row r="4" spans="1:8">
      <c r="A4" s="44"/>
      <c r="B4" s="46" t="s">
        <v>39</v>
      </c>
      <c r="C4" s="45"/>
      <c r="D4" s="44"/>
      <c r="E4" s="44"/>
      <c r="F4" s="44"/>
      <c r="G4" s="44"/>
      <c r="H4" s="44"/>
    </row>
    <row r="5" spans="1:8">
      <c r="A5" s="61" t="s">
        <v>52</v>
      </c>
      <c r="B5" s="48">
        <f ca="1">begroting!D26</f>
        <v>30101177</v>
      </c>
      <c r="C5" s="54">
        <f ca="1">SUM(C6:C10)</f>
        <v>29313285.601999998</v>
      </c>
      <c r="D5" s="54">
        <f>SUM(D6:D10)</f>
        <v>787891.39800000004</v>
      </c>
      <c r="E5" s="54">
        <v>0</v>
      </c>
      <c r="F5" s="54">
        <f>SUM(C5:E5)</f>
        <v>30101177</v>
      </c>
      <c r="G5" s="58">
        <f>F5/F33</f>
        <v>0.19668137800274207</v>
      </c>
      <c r="H5" s="54">
        <f>F5/B39</f>
        <v>249.5</v>
      </c>
    </row>
    <row r="6" spans="1:8">
      <c r="A6" s="62" t="s">
        <v>106</v>
      </c>
      <c r="B6" s="50"/>
      <c r="C6" s="55">
        <f ca="1">begroting!F53/100*72.8</f>
        <v>4188918.2165376004</v>
      </c>
      <c r="D6" s="55">
        <v>0</v>
      </c>
      <c r="E6" s="55">
        <v>0</v>
      </c>
      <c r="F6" s="55">
        <f>SUM(C6:E6)</f>
        <v>4188918.2165376004</v>
      </c>
      <c r="G6" s="59">
        <f>F6/F33</f>
        <v>2.7370431633600374E-2</v>
      </c>
      <c r="H6" s="55">
        <f>F6/B39</f>
        <v>34.720738495578807</v>
      </c>
    </row>
    <row r="7" spans="1:8">
      <c r="A7" s="62" t="s">
        <v>54</v>
      </c>
      <c r="B7" s="51"/>
      <c r="C7" s="132">
        <v>0</v>
      </c>
      <c r="D7" s="55">
        <f>B5*0.034-C8</f>
        <v>787891.39800000004</v>
      </c>
      <c r="E7" s="55">
        <v>0</v>
      </c>
      <c r="F7" s="55">
        <f>SUM(D7:E7)</f>
        <v>787891.39800000004</v>
      </c>
      <c r="G7" s="59">
        <f>F7/F33</f>
        <v>5.1480899193791299E-3</v>
      </c>
      <c r="H7" s="55">
        <f>F7/B39</f>
        <v>6.530605225204317</v>
      </c>
    </row>
    <row r="8" spans="1:8">
      <c r="A8" s="62" t="s">
        <v>84</v>
      </c>
      <c r="B8" s="51"/>
      <c r="C8" s="55">
        <f ca="1">organisatiekosten!D15/3</f>
        <v>235548.62</v>
      </c>
      <c r="D8" s="55">
        <v>0</v>
      </c>
      <c r="E8" s="55">
        <v>0</v>
      </c>
      <c r="F8" s="55">
        <f>SUM(C8:E8)</f>
        <v>235548.62</v>
      </c>
      <c r="G8" s="59">
        <f>F8/F33</f>
        <v>1.5390769327141014E-3</v>
      </c>
      <c r="H8" s="55">
        <f>F8/B39</f>
        <v>1.9523947747956831</v>
      </c>
    </row>
    <row r="9" spans="1:8">
      <c r="A9" s="62" t="s">
        <v>68</v>
      </c>
      <c r="B9" s="51"/>
      <c r="C9" s="55">
        <f>B5/100</f>
        <v>301011.77</v>
      </c>
      <c r="D9" s="55">
        <v>0</v>
      </c>
      <c r="E9" s="55">
        <v>0</v>
      </c>
      <c r="F9" s="55">
        <f t="shared" ref="F9:F18" si="0">SUM(C9:E9)</f>
        <v>301011.77</v>
      </c>
      <c r="G9" s="59">
        <f>F9/F33</f>
        <v>1.9668137800274211E-3</v>
      </c>
      <c r="H9" s="55">
        <f>F9/B39</f>
        <v>2.4950000000000001</v>
      </c>
    </row>
    <row r="10" spans="1:8">
      <c r="A10" s="63" t="s">
        <v>53</v>
      </c>
      <c r="B10" s="53"/>
      <c r="C10" s="56">
        <f>B5-C6-D7-C9-C8</f>
        <v>24587806.995462395</v>
      </c>
      <c r="D10" s="56">
        <v>0</v>
      </c>
      <c r="E10" s="56">
        <v>0</v>
      </c>
      <c r="F10" s="56">
        <f t="shared" si="0"/>
        <v>24587806.995462395</v>
      </c>
      <c r="G10" s="60">
        <f>F10/F33</f>
        <v>0.16065696573702104</v>
      </c>
      <c r="H10" s="56">
        <f>F10/B39</f>
        <v>203.80126150442115</v>
      </c>
    </row>
    <row r="11" spans="1:8">
      <c r="A11" s="82" t="s">
        <v>55</v>
      </c>
      <c r="B11" s="65">
        <f ca="1">begroting!E26</f>
        <v>35590570</v>
      </c>
      <c r="C11" s="72">
        <f ca="1">SUM(C12:C18)</f>
        <v>10467324.430267194</v>
      </c>
      <c r="D11" s="72">
        <f>SUM(D12:D18)</f>
        <v>25123245.569732808</v>
      </c>
      <c r="E11" s="72">
        <f>SUM(E12:E18)</f>
        <v>0</v>
      </c>
      <c r="F11" s="72">
        <f t="shared" si="0"/>
        <v>35590570</v>
      </c>
      <c r="G11" s="79">
        <f>F11/F33</f>
        <v>0.23254912429181929</v>
      </c>
      <c r="H11" s="72">
        <f>F11/B39</f>
        <v>295</v>
      </c>
    </row>
    <row r="12" spans="1:8">
      <c r="A12" s="83" t="s">
        <v>106</v>
      </c>
      <c r="B12" s="67"/>
      <c r="C12" s="73">
        <f ca="1">begroting!F53/100*17.4</f>
        <v>1001197.4858208001</v>
      </c>
      <c r="D12" s="73">
        <v>0</v>
      </c>
      <c r="E12" s="128">
        <v>0</v>
      </c>
      <c r="F12" s="73">
        <f>SUM(C12:D12)</f>
        <v>1001197.4858208001</v>
      </c>
      <c r="G12" s="80">
        <f>F12/F33</f>
        <v>6.5418339344044847E-3</v>
      </c>
      <c r="H12" s="73">
        <f>F12/B39</f>
        <v>8.2986380470202086</v>
      </c>
    </row>
    <row r="13" spans="1:8">
      <c r="A13" s="83" t="s">
        <v>54</v>
      </c>
      <c r="B13" s="68"/>
      <c r="C13" s="73">
        <v>0</v>
      </c>
      <c r="D13" s="73">
        <f>B11*0.034-C14</f>
        <v>974530.76000000013</v>
      </c>
      <c r="E13" s="128">
        <v>0</v>
      </c>
      <c r="F13" s="73">
        <f>SUM(C13:D13)</f>
        <v>974530.76000000013</v>
      </c>
      <c r="G13" s="80">
        <f>F13/F33</f>
        <v>6.3675932932077553E-3</v>
      </c>
      <c r="H13" s="73">
        <f>F13/B39</f>
        <v>8.0776052252043176</v>
      </c>
    </row>
    <row r="14" spans="1:8">
      <c r="A14" s="83" t="s">
        <v>84</v>
      </c>
      <c r="B14" s="68"/>
      <c r="C14" s="73">
        <f ca="1">organisatiekosten!D15/3</f>
        <v>235548.62</v>
      </c>
      <c r="D14" s="73">
        <v>0</v>
      </c>
      <c r="E14" s="128">
        <v>0</v>
      </c>
      <c r="F14" s="73">
        <f>SUM(C14:D14)</f>
        <v>235548.62</v>
      </c>
      <c r="G14" s="80">
        <f>F14/F33</f>
        <v>1.5390769327141014E-3</v>
      </c>
      <c r="H14" s="73">
        <f>F14/B39</f>
        <v>1.9523947747956831</v>
      </c>
    </row>
    <row r="15" spans="1:8">
      <c r="A15" s="83" t="s">
        <v>68</v>
      </c>
      <c r="B15" s="68"/>
      <c r="C15" s="73">
        <v>0</v>
      </c>
      <c r="D15" s="73">
        <f>B11/100</f>
        <v>355905.7</v>
      </c>
      <c r="E15" s="128">
        <v>0</v>
      </c>
      <c r="F15" s="73">
        <f>SUM(C15:D15)</f>
        <v>355905.7</v>
      </c>
      <c r="G15" s="80">
        <f>F15/F33</f>
        <v>2.3254912429181932E-3</v>
      </c>
      <c r="H15" s="73">
        <f>F15/B39</f>
        <v>2.95</v>
      </c>
    </row>
    <row r="16" spans="1:8">
      <c r="A16" s="83" t="s">
        <v>56</v>
      </c>
      <c r="B16" s="69"/>
      <c r="C16" s="73">
        <v>0</v>
      </c>
      <c r="D16" s="73">
        <f>B11-C11-D13-D15</f>
        <v>23792809.109732807</v>
      </c>
      <c r="E16" s="73">
        <v>0</v>
      </c>
      <c r="F16" s="73">
        <f t="shared" si="0"/>
        <v>23792809.109732807</v>
      </c>
      <c r="G16" s="80">
        <f>F16/F33</f>
        <v>0.15546244195894543</v>
      </c>
      <c r="H16" s="73">
        <f>F16/B39</f>
        <v>197.21175264602894</v>
      </c>
    </row>
    <row r="17" spans="1:8">
      <c r="A17" s="83" t="s">
        <v>222</v>
      </c>
      <c r="B17" s="226"/>
      <c r="C17" s="73">
        <f ca="1">AWBZ!E2</f>
        <v>2972877.3244463946</v>
      </c>
      <c r="D17" s="73">
        <v>0</v>
      </c>
      <c r="E17" s="73"/>
      <c r="F17" s="73">
        <f t="shared" si="0"/>
        <v>2972877.3244463946</v>
      </c>
      <c r="G17" s="80">
        <f>F17/F33</f>
        <v>1.9424808830738473E-2</v>
      </c>
      <c r="H17" s="73">
        <f>F17/B39</f>
        <v>24.641325236198419</v>
      </c>
    </row>
    <row r="18" spans="1:8">
      <c r="A18" s="84" t="s">
        <v>57</v>
      </c>
      <c r="B18" s="71"/>
      <c r="C18" s="75">
        <v>6257701</v>
      </c>
      <c r="D18" s="75">
        <v>0</v>
      </c>
      <c r="E18" s="75">
        <v>0</v>
      </c>
      <c r="F18" s="75">
        <f t="shared" si="0"/>
        <v>6257701</v>
      </c>
      <c r="G18" s="81">
        <f>F18/F33</f>
        <v>4.0887878098890856E-2</v>
      </c>
      <c r="H18" s="75">
        <f>F18/B39</f>
        <v>51.868284070752452</v>
      </c>
    </row>
    <row r="19" spans="1:8">
      <c r="A19" s="85" t="s">
        <v>223</v>
      </c>
      <c r="B19" s="89">
        <f ca="1">begroting!C26</f>
        <v>87347704</v>
      </c>
      <c r="C19" s="96">
        <f>SUM(C20:C32)</f>
        <v>72456607.353380144</v>
      </c>
      <c r="D19" s="96">
        <f>SUM(D20:D32)</f>
        <v>14897029.534363104</v>
      </c>
      <c r="E19" s="96">
        <f>SUM(E20:E32)</f>
        <v>0</v>
      </c>
      <c r="F19" s="96">
        <f>SUM(E19+D19+C19)</f>
        <v>87353636.88774325</v>
      </c>
      <c r="G19" s="103">
        <f>F19/F33</f>
        <v>0.57076949770543872</v>
      </c>
      <c r="H19" s="220">
        <f>F19/B39</f>
        <v>724.04917600039164</v>
      </c>
    </row>
    <row r="20" spans="1:8">
      <c r="A20" s="86" t="s">
        <v>105</v>
      </c>
      <c r="B20" s="90"/>
      <c r="C20" s="98">
        <f ca="1">'BJZ en J&amp;O '!E6</f>
        <v>565579.96801599534</v>
      </c>
      <c r="D20" s="98">
        <v>0</v>
      </c>
      <c r="E20" s="129">
        <v>0</v>
      </c>
      <c r="F20" s="99">
        <f>SUM(+D20+C20)</f>
        <v>565579.96801599534</v>
      </c>
      <c r="G20" s="104">
        <f>F20/F33</f>
        <v>3.6955049126528427E-3</v>
      </c>
      <c r="H20" s="98">
        <f>F20/B39</f>
        <v>4.6879297118511625</v>
      </c>
    </row>
    <row r="21" spans="1:8">
      <c r="A21" s="86" t="s">
        <v>68</v>
      </c>
      <c r="B21" s="90"/>
      <c r="C21" s="97">
        <v>0</v>
      </c>
      <c r="D21" s="98">
        <f ca="1">B19/100</f>
        <v>873477.04</v>
      </c>
      <c r="E21" s="129">
        <v>0</v>
      </c>
      <c r="F21" s="99">
        <f>SUM(C21+D21)</f>
        <v>873477.04</v>
      </c>
      <c r="G21" s="104">
        <f>F21/F33</f>
        <v>5.7073073216026161E-3</v>
      </c>
      <c r="H21" s="98">
        <f>F21/B39</f>
        <v>7.24</v>
      </c>
    </row>
    <row r="22" spans="1:8">
      <c r="A22" s="86" t="s">
        <v>54</v>
      </c>
      <c r="B22" s="88"/>
      <c r="C22" s="98">
        <v>0</v>
      </c>
      <c r="D22" s="101">
        <f ca="1">'BJZ en J&amp;O '!AD6-C23</f>
        <v>2751131.4804903432</v>
      </c>
      <c r="E22" s="129">
        <v>0</v>
      </c>
      <c r="F22" s="99">
        <f>SUM(D22+C22)</f>
        <v>2751131.4804903432</v>
      </c>
      <c r="G22" s="104">
        <f>F22/F33</f>
        <v>1.7975919368520527E-2</v>
      </c>
      <c r="H22" s="98">
        <f>F22/B39</f>
        <v>22.803337702786195</v>
      </c>
    </row>
    <row r="23" spans="1:8">
      <c r="A23" s="86" t="s">
        <v>84</v>
      </c>
      <c r="B23" s="88"/>
      <c r="C23" s="98">
        <f ca="1">organisatiekosten!D15/3</f>
        <v>235548.62</v>
      </c>
      <c r="D23" s="101">
        <v>0</v>
      </c>
      <c r="E23" s="129">
        <v>0</v>
      </c>
      <c r="F23" s="99">
        <f>SUM(D23+C23)</f>
        <v>235548.62</v>
      </c>
      <c r="G23" s="104">
        <f>F23/F33</f>
        <v>1.5390769327141014E-3</v>
      </c>
      <c r="H23" s="98">
        <f>F23/B39</f>
        <v>1.9523947747956831</v>
      </c>
    </row>
    <row r="24" spans="1:8">
      <c r="A24" s="87" t="s">
        <v>192</v>
      </c>
      <c r="B24" s="91"/>
      <c r="C24" s="98">
        <v>0</v>
      </c>
      <c r="D24" s="99">
        <f ca="1">'BJZ en J&amp;O '!K6</f>
        <v>4073990.7232337478</v>
      </c>
      <c r="E24" s="99">
        <v>0</v>
      </c>
      <c r="F24" s="99">
        <f t="shared" ref="F24:F33" si="1">SUM(E24+D24+C24)</f>
        <v>4073990.7232337478</v>
      </c>
      <c r="G24" s="104">
        <f>F24/F33</f>
        <v>2.6619494294724801E-2</v>
      </c>
      <c r="H24" s="98">
        <f>F24/B39</f>
        <v>33.768137553120269</v>
      </c>
    </row>
    <row r="25" spans="1:8">
      <c r="A25" s="86" t="s">
        <v>58</v>
      </c>
      <c r="B25" s="92"/>
      <c r="C25" s="98">
        <f ca="1">'BJZ en J&amp;O '!L6</f>
        <v>497331.38961314887</v>
      </c>
      <c r="D25" s="98">
        <v>0</v>
      </c>
      <c r="E25" s="98">
        <v>0</v>
      </c>
      <c r="F25" s="99">
        <f t="shared" si="1"/>
        <v>497331.38961314887</v>
      </c>
      <c r="G25" s="104">
        <f>F25/F33</f>
        <v>3.2495680495527712E-3</v>
      </c>
      <c r="H25" s="98">
        <f>F25/B39</f>
        <v>4.1222368716173667</v>
      </c>
    </row>
    <row r="26" spans="1:8">
      <c r="A26" s="86" t="s">
        <v>59</v>
      </c>
      <c r="B26" s="92"/>
      <c r="C26" s="98">
        <f ca="1">'BJZ en J&amp;O '!P6+'BJZ en J&amp;O '!S6+'BJZ en J&amp;O '!T6</f>
        <v>25155376.556371324</v>
      </c>
      <c r="D26" s="98">
        <v>0</v>
      </c>
      <c r="E26" s="98">
        <v>0</v>
      </c>
      <c r="F26" s="99">
        <f t="shared" si="1"/>
        <v>25155376.556371324</v>
      </c>
      <c r="G26" s="104">
        <f>F26/F33</f>
        <v>0.16436547066863813</v>
      </c>
      <c r="H26" s="98">
        <f>F26/B39</f>
        <v>208.50568237961741</v>
      </c>
    </row>
    <row r="27" spans="1:8">
      <c r="A27" s="86" t="s">
        <v>60</v>
      </c>
      <c r="B27" s="92"/>
      <c r="C27" s="98">
        <v>2472294</v>
      </c>
      <c r="D27" s="98">
        <v>0</v>
      </c>
      <c r="E27" s="98">
        <v>0</v>
      </c>
      <c r="F27" s="99">
        <f t="shared" si="1"/>
        <v>2472294</v>
      </c>
      <c r="G27" s="104">
        <f>F27/F33</f>
        <v>1.6153992607927298E-2</v>
      </c>
      <c r="H27" s="98">
        <f>F27/B39</f>
        <v>20.492134011902593</v>
      </c>
    </row>
    <row r="28" spans="1:8">
      <c r="A28" s="87" t="s">
        <v>61</v>
      </c>
      <c r="B28" s="93"/>
      <c r="C28" s="99">
        <f ca="1">'BJZ en J&amp;O '!Z6-D28-C29</f>
        <v>29812163.401032731</v>
      </c>
      <c r="D28" s="99">
        <f ca="1">'vulling wijkteams gemeenten'!P2</f>
        <v>7198430.2906390131</v>
      </c>
      <c r="E28" s="102">
        <v>0</v>
      </c>
      <c r="F28" s="99">
        <f t="shared" si="1"/>
        <v>37010593.691671744</v>
      </c>
      <c r="G28" s="104">
        <f>F28/F33</f>
        <v>0.24182757265530155</v>
      </c>
      <c r="H28" s="98">
        <f>F28/B39</f>
        <v>306.7701680260576</v>
      </c>
    </row>
    <row r="29" spans="1:8">
      <c r="A29" s="216" t="s">
        <v>198</v>
      </c>
      <c r="B29" s="93"/>
      <c r="C29" s="99">
        <f ca="1">'vulling wijkteams gemeenten'!N2</f>
        <v>3007700.6785399774</v>
      </c>
      <c r="D29" s="99"/>
      <c r="E29" s="215"/>
      <c r="F29" s="99">
        <f t="shared" si="1"/>
        <v>3007700.6785399774</v>
      </c>
      <c r="G29" s="104">
        <f>F29/F33</f>
        <v>1.9652344958970381E-2</v>
      </c>
      <c r="H29" s="98">
        <f>F29/B39</f>
        <v>24.929966004177324</v>
      </c>
    </row>
    <row r="30" spans="1:8">
      <c r="A30" s="86" t="s">
        <v>62</v>
      </c>
      <c r="B30" s="92"/>
      <c r="C30" s="98">
        <v>441139</v>
      </c>
      <c r="D30" s="98">
        <v>0</v>
      </c>
      <c r="E30" s="112">
        <v>0</v>
      </c>
      <c r="F30" s="99">
        <f>SUM(C30+D30)</f>
        <v>441139</v>
      </c>
      <c r="G30" s="104">
        <f>F30/F33</f>
        <v>2.8824064391485969E-3</v>
      </c>
      <c r="H30" s="98">
        <f>F30/B39</f>
        <v>3.6564743132801749</v>
      </c>
    </row>
    <row r="31" spans="1:8">
      <c r="A31" s="87" t="s">
        <v>63</v>
      </c>
      <c r="B31" s="94"/>
      <c r="C31" s="97">
        <v>9126000</v>
      </c>
      <c r="D31" s="97">
        <v>0</v>
      </c>
      <c r="E31" s="97">
        <v>0</v>
      </c>
      <c r="F31" s="99">
        <f t="shared" si="1"/>
        <v>9126000</v>
      </c>
      <c r="G31" s="104">
        <f>F31/F33</f>
        <v>5.962937115890931E-2</v>
      </c>
      <c r="H31" s="98">
        <f>F31/B39</f>
        <v>75.642789649055914</v>
      </c>
    </row>
    <row r="32" spans="1:8">
      <c r="A32" s="138" t="s">
        <v>64</v>
      </c>
      <c r="B32" s="95"/>
      <c r="C32" s="100">
        <f ca="1">606639+'vulling wijkteams gemeenten'!U2</f>
        <v>1143473.7398069575</v>
      </c>
      <c r="D32" s="100">
        <v>0</v>
      </c>
      <c r="E32" s="100">
        <v>0</v>
      </c>
      <c r="F32" s="127">
        <f t="shared" si="1"/>
        <v>1143473.7398069575</v>
      </c>
      <c r="G32" s="105">
        <f>F32/F33</f>
        <v>7.4714683367757134E-3</v>
      </c>
      <c r="H32" s="100">
        <f>F32/B39</f>
        <v>9.4779250021298473</v>
      </c>
    </row>
    <row r="33" spans="1:8">
      <c r="A33" s="39" t="s">
        <v>25</v>
      </c>
      <c r="B33" s="41">
        <f>SUM(B19+B5+B11)</f>
        <v>153039451</v>
      </c>
      <c r="C33" s="43">
        <f>SUM(C19+C5+C11)</f>
        <v>112237217.38564734</v>
      </c>
      <c r="D33" s="43">
        <f>SUM(D19+D5+D11)</f>
        <v>40808166.502095908</v>
      </c>
      <c r="E33" s="43">
        <f>SUM(E19+E5+E11)</f>
        <v>0</v>
      </c>
      <c r="F33" s="41">
        <f t="shared" si="1"/>
        <v>153045383.88774323</v>
      </c>
      <c r="G33" s="42">
        <f>F33/F33</f>
        <v>1</v>
      </c>
      <c r="H33" s="221">
        <f>F33/B39</f>
        <v>1268.5491760003915</v>
      </c>
    </row>
    <row r="34" spans="1:8">
      <c r="B34" s="29"/>
      <c r="C34" s="29"/>
      <c r="D34" s="29"/>
      <c r="E34" s="29"/>
    </row>
    <row r="35" spans="1:8">
      <c r="A35" s="283">
        <v>0.03</v>
      </c>
      <c r="B35" s="41"/>
      <c r="C35" s="43">
        <f>0.03*C33</f>
        <v>3367116.5215694201</v>
      </c>
      <c r="D35" s="29"/>
      <c r="E35" s="29"/>
    </row>
    <row r="36" spans="1:8">
      <c r="B36" s="29"/>
      <c r="C36" s="29"/>
      <c r="D36" s="29"/>
      <c r="E36" s="29"/>
    </row>
    <row r="37" spans="1:8">
      <c r="B37" s="29"/>
      <c r="C37" s="29"/>
      <c r="D37" s="29"/>
      <c r="E37" s="29"/>
    </row>
    <row r="38" spans="1:8">
      <c r="A38" t="s">
        <v>65</v>
      </c>
      <c r="B38" s="29" t="s">
        <v>39</v>
      </c>
      <c r="C38" s="30">
        <f>C33/F33</f>
        <v>0.73335905033223259</v>
      </c>
      <c r="D38" s="30">
        <f>D33/F33</f>
        <v>0.26664094966776758</v>
      </c>
      <c r="E38" s="29"/>
    </row>
    <row r="39" spans="1:8">
      <c r="A39" t="s">
        <v>66</v>
      </c>
      <c r="B39" s="28">
        <f ca="1">begroting!M26</f>
        <v>120646</v>
      </c>
      <c r="C39" s="29"/>
      <c r="E39" s="29"/>
    </row>
    <row r="40" spans="1:8">
      <c r="A40" t="s">
        <v>67</v>
      </c>
      <c r="B40" s="31">
        <f>SUM(B33)</f>
        <v>153039451</v>
      </c>
      <c r="C40" s="29"/>
      <c r="E40" s="29"/>
    </row>
    <row r="41" spans="1:8">
      <c r="A41" t="s">
        <v>51</v>
      </c>
      <c r="B41" s="31">
        <f>B40/B39</f>
        <v>1268.5</v>
      </c>
      <c r="C41" s="29"/>
      <c r="E41" s="29"/>
    </row>
    <row r="42" spans="1:8">
      <c r="B42" s="31"/>
    </row>
    <row r="43" spans="1:8">
      <c r="A43" t="s">
        <v>114</v>
      </c>
      <c r="B43" s="268">
        <f>B33-F33</f>
        <v>-5932.8877432346344</v>
      </c>
    </row>
  </sheetData>
  <phoneticPr fontId="4" type="noConversion"/>
  <pageMargins left="0.75" right="0.75" top="1" bottom="1" header="0.5" footer="0.5"/>
  <pageSetup paperSize="9" orientation="portrait" horizontalDpi="4294967292" verticalDpi="4294967292"/>
</worksheet>
</file>

<file path=xl/worksheets/sheet19.xml><?xml version="1.0" encoding="utf-8"?>
<worksheet xmlns="http://schemas.openxmlformats.org/spreadsheetml/2006/main" xmlns:r="http://schemas.openxmlformats.org/officeDocument/2006/relationships">
  <sheetPr enableFormatConditionsCalculation="0">
    <tabColor indexed="42"/>
  </sheetPr>
  <dimension ref="A1:AN46"/>
  <sheetViews>
    <sheetView workbookViewId="0">
      <pane xSplit="1" ySplit="5" topLeftCell="D6" activePane="bottomRight" state="frozen"/>
      <selection pane="topRight" activeCell="B1" sqref="B1"/>
      <selection pane="bottomLeft" activeCell="A6" sqref="A6"/>
      <selection pane="bottomRight" activeCell="J7" sqref="J7"/>
    </sheetView>
  </sheetViews>
  <sheetFormatPr defaultColWidth="8.875" defaultRowHeight="12.75" outlineLevelRow="1" outlineLevelCol="2"/>
  <cols>
    <col min="1" max="1" width="21" style="139" customWidth="1"/>
    <col min="2" max="3" width="13" style="139" hidden="1" customWidth="1" outlineLevel="1"/>
    <col min="4" max="4" width="13" style="139" customWidth="1" collapsed="1"/>
    <col min="5" max="5" width="17.875" style="139" customWidth="1"/>
    <col min="6" max="8" width="13" style="139" hidden="1" customWidth="1" outlineLevel="1"/>
    <col min="9" max="9" width="1.5" style="139" hidden="1" customWidth="1" outlineLevel="1"/>
    <col min="10" max="10" width="14.125" style="139" customWidth="1" collapsed="1"/>
    <col min="11" max="14" width="13.5" style="139" customWidth="1"/>
    <col min="15" max="15" width="13.5" style="139" customWidth="1" outlineLevel="1"/>
    <col min="16" max="17" width="13.5" style="139" customWidth="1"/>
    <col min="18" max="18" width="13.5" style="139" hidden="1" customWidth="1" outlineLevel="1"/>
    <col min="19" max="19" width="13.5" style="139" customWidth="1" collapsed="1"/>
    <col min="20" max="21" width="13.5" style="139" customWidth="1"/>
    <col min="22" max="22" width="13.5" style="139" customWidth="1" outlineLevel="1"/>
    <col min="23" max="24" width="14.375" style="139" hidden="1" customWidth="1" outlineLevel="1"/>
    <col min="25" max="25" width="1.875" style="139" customWidth="1" outlineLevel="1"/>
    <col min="26" max="26" width="12.625" style="139" customWidth="1"/>
    <col min="27" max="27" width="12.625" style="139" customWidth="1" outlineLevel="1"/>
    <col min="28" max="29" width="12.875" style="139" customWidth="1" outlineLevel="1"/>
    <col min="30" max="30" width="12.625" style="139" customWidth="1"/>
    <col min="31" max="31" width="12.625" style="139" hidden="1" customWidth="1" outlineLevel="1"/>
    <col min="32" max="32" width="12.625" style="139" customWidth="1" collapsed="1"/>
    <col min="33" max="33" width="12.625" style="139" customWidth="1"/>
    <col min="34" max="34" width="4.5" style="174" customWidth="1"/>
    <col min="35" max="37" width="12.625" style="139" hidden="1" customWidth="1" outlineLevel="1"/>
    <col min="38" max="38" width="12.625" style="139" hidden="1" customWidth="1" outlineLevel="2"/>
    <col min="39" max="39" width="9.125" style="139" customWidth="1" collapsed="1"/>
    <col min="40" max="16384" width="8.875" style="139"/>
  </cols>
  <sheetData>
    <row r="1" spans="1:40" ht="15.75">
      <c r="A1" s="212" t="s">
        <v>189</v>
      </c>
    </row>
    <row r="2" spans="1:40">
      <c r="A2" s="139" t="s">
        <v>39</v>
      </c>
      <c r="B2" s="177">
        <v>1</v>
      </c>
      <c r="C2" s="177"/>
      <c r="D2" s="177"/>
      <c r="E2" s="177"/>
      <c r="F2" s="177">
        <v>2</v>
      </c>
      <c r="G2" s="177"/>
      <c r="H2" s="177"/>
      <c r="I2" s="177"/>
      <c r="J2" s="177">
        <v>3</v>
      </c>
      <c r="K2" s="177">
        <v>4</v>
      </c>
      <c r="L2" s="177"/>
      <c r="M2" s="177"/>
      <c r="N2" s="177"/>
      <c r="O2" s="177"/>
      <c r="P2" s="177"/>
      <c r="Q2" s="177"/>
      <c r="R2" s="177">
        <v>5</v>
      </c>
      <c r="S2" s="177">
        <v>6</v>
      </c>
      <c r="T2" s="177">
        <v>7</v>
      </c>
      <c r="U2" s="177">
        <v>8</v>
      </c>
      <c r="V2" s="177"/>
      <c r="W2" s="177"/>
      <c r="X2" s="177"/>
      <c r="Y2" s="177"/>
      <c r="Z2" s="177"/>
      <c r="AA2" s="177"/>
      <c r="AB2" s="177"/>
      <c r="AC2" s="177"/>
      <c r="AD2" s="177"/>
      <c r="AE2" s="177"/>
      <c r="AF2" s="177"/>
      <c r="AG2" s="177"/>
      <c r="AH2" s="211"/>
      <c r="AI2" s="177"/>
      <c r="AJ2" s="177"/>
      <c r="AK2" s="177"/>
      <c r="AL2" s="177"/>
    </row>
    <row r="3" spans="1:40" hidden="1">
      <c r="J3" s="177" t="s">
        <v>39</v>
      </c>
      <c r="K3" s="177" t="s">
        <v>39</v>
      </c>
      <c r="L3" s="177"/>
      <c r="M3" s="177"/>
      <c r="N3" s="177"/>
      <c r="O3" s="177"/>
      <c r="P3" s="177" t="s">
        <v>188</v>
      </c>
      <c r="Q3" s="177" t="s">
        <v>187</v>
      </c>
      <c r="R3" s="210" t="s">
        <v>186</v>
      </c>
      <c r="S3" s="177"/>
      <c r="T3" s="177"/>
      <c r="U3" s="177"/>
    </row>
    <row r="4" spans="1:40" hidden="1">
      <c r="A4" s="181"/>
      <c r="B4" s="209" t="s">
        <v>185</v>
      </c>
      <c r="C4" s="209"/>
      <c r="D4" s="209"/>
      <c r="E4" s="209"/>
      <c r="F4" s="177"/>
      <c r="G4" s="177"/>
      <c r="H4" s="177"/>
      <c r="I4" s="177"/>
      <c r="J4" s="181"/>
      <c r="K4" s="181"/>
      <c r="L4" s="181"/>
      <c r="M4" s="181"/>
      <c r="N4" s="181"/>
      <c r="O4" s="181"/>
      <c r="P4" s="181"/>
      <c r="Q4" s="181"/>
      <c r="R4" s="177" t="s">
        <v>150</v>
      </c>
      <c r="S4" s="181"/>
      <c r="T4" s="181"/>
      <c r="U4" s="181"/>
      <c r="V4" s="177" t="s">
        <v>184</v>
      </c>
      <c r="W4" s="177"/>
      <c r="X4" s="177"/>
    </row>
    <row r="5" spans="1:40" s="177" customFormat="1" ht="51" collapsed="1">
      <c r="A5" s="208" t="s">
        <v>33</v>
      </c>
      <c r="B5" s="204" t="s">
        <v>183</v>
      </c>
      <c r="C5" s="204" t="s">
        <v>182</v>
      </c>
      <c r="D5" s="204" t="s">
        <v>181</v>
      </c>
      <c r="E5" s="204" t="s">
        <v>180</v>
      </c>
      <c r="F5" s="204" t="s">
        <v>179</v>
      </c>
      <c r="G5" s="204" t="s">
        <v>178</v>
      </c>
      <c r="H5" s="204" t="s">
        <v>177</v>
      </c>
      <c r="I5" s="204"/>
      <c r="J5" s="207" t="s">
        <v>63</v>
      </c>
      <c r="K5" s="204" t="s">
        <v>176</v>
      </c>
      <c r="L5" s="204" t="s">
        <v>175</v>
      </c>
      <c r="M5" s="204" t="s">
        <v>174</v>
      </c>
      <c r="N5" s="204" t="s">
        <v>173</v>
      </c>
      <c r="O5" s="204" t="s">
        <v>172</v>
      </c>
      <c r="P5" s="204" t="s">
        <v>196</v>
      </c>
      <c r="Q5" s="204" t="s">
        <v>171</v>
      </c>
      <c r="R5" s="204" t="s">
        <v>170</v>
      </c>
      <c r="S5" s="204" t="s">
        <v>169</v>
      </c>
      <c r="T5" s="204" t="s">
        <v>168</v>
      </c>
      <c r="U5" s="204" t="s">
        <v>167</v>
      </c>
      <c r="V5" s="206" t="s">
        <v>166</v>
      </c>
      <c r="W5" s="206" t="s">
        <v>34</v>
      </c>
      <c r="X5" s="206" t="s">
        <v>165</v>
      </c>
      <c r="Y5" s="204"/>
      <c r="Z5" s="204" t="s">
        <v>164</v>
      </c>
      <c r="AA5" s="204" t="s">
        <v>163</v>
      </c>
      <c r="AB5" s="204" t="s">
        <v>162</v>
      </c>
      <c r="AC5" s="204" t="s">
        <v>161</v>
      </c>
      <c r="AD5" s="204" t="s">
        <v>160</v>
      </c>
      <c r="AE5" s="204" t="s">
        <v>159</v>
      </c>
      <c r="AF5" s="204" t="s">
        <v>158</v>
      </c>
      <c r="AG5" s="204" t="s">
        <v>157</v>
      </c>
      <c r="AH5" s="205"/>
      <c r="AI5" s="204" t="s">
        <v>156</v>
      </c>
      <c r="AJ5" s="204" t="s">
        <v>155</v>
      </c>
      <c r="AK5" s="204" t="s">
        <v>154</v>
      </c>
      <c r="AL5" s="204" t="s">
        <v>153</v>
      </c>
    </row>
    <row r="6" spans="1:40" ht="15.75">
      <c r="A6" s="203" t="s">
        <v>14</v>
      </c>
      <c r="B6" s="197">
        <f>'[1]1. Budget Regio Gemeente 2015'!H6</f>
        <v>87343532.367363036</v>
      </c>
      <c r="C6" s="197">
        <f t="shared" ref="C6:C21" si="0">0*B6*2</f>
        <v>0</v>
      </c>
      <c r="D6" s="195">
        <f t="shared" ref="D6:D21" si="1">SUM(B6:C6)</f>
        <v>87343532.367363036</v>
      </c>
      <c r="E6" s="195">
        <f>'[2]Begroting Jeugdhulp 2015'!$B$41*(D6+500000)</f>
        <v>565579.96801599534</v>
      </c>
      <c r="F6" s="197">
        <f t="shared" ref="F6:F21" si="2">D6*(0.0376)</f>
        <v>3284116.8170128502</v>
      </c>
      <c r="G6" s="197"/>
      <c r="H6" s="197">
        <f t="shared" ref="H6:H21" si="3">D6-E6-G6</f>
        <v>86777952.399347037</v>
      </c>
      <c r="I6" s="197"/>
      <c r="J6" s="195">
        <f>VLOOKUP(A6,'[1]3. JB JR Jeugdzorgplus'!A$1:K$65536,10,FALSE)/'[1]3. JB JR Jeugdzorgplus'!$J$23*'[1]3. JB JR Jeugdzorgplus'!$J$25</f>
        <v>9126000</v>
      </c>
      <c r="K6" s="195">
        <f>VLOOKUP(A6,'[1]4b. Budget Jeugdzorg'!B$1:AB$65536,26,FALSE)/113620*97000</f>
        <v>4073990.7232337478</v>
      </c>
      <c r="L6" s="195">
        <v>497331.38961314887</v>
      </c>
      <c r="M6" s="195">
        <v>441139.40143607877</v>
      </c>
      <c r="N6" s="195">
        <f t="shared" ref="N6:N21" si="4">P6/$P$23*$N$23</f>
        <v>616265.67794905195</v>
      </c>
      <c r="O6" s="195">
        <v>1204844.1059885141</v>
      </c>
      <c r="P6" s="195">
        <f>'[1]1. Budget Regio Gemeente 2015'!N6-M6-L6-O6-AK6</f>
        <v>19303026.92908325</v>
      </c>
      <c r="Q6" s="195">
        <f>'[1]1. Budget Regio Gemeente 2015'!O6</f>
        <v>2484070.11319259</v>
      </c>
      <c r="R6" s="194">
        <f t="shared" ref="R6:R21" si="5">SUM(P6:Q6)</f>
        <v>21787097.042275839</v>
      </c>
      <c r="S6" s="195">
        <f>VLOOKUP(A6,'[1]5. Budget WSG'!B$1:AD$65536,29,FALSE)</f>
        <v>5148630.8934118869</v>
      </c>
      <c r="T6" s="195">
        <f>VLOOKUP(A6,'[1]6. LDH en SGJ'!B$1:CK$65536,88,FALSE)</f>
        <v>703718.73387618607</v>
      </c>
      <c r="U6" s="195">
        <f t="shared" ref="U6:U21" si="6">R6/$R$23*$U$23</f>
        <v>606515.75409613177</v>
      </c>
      <c r="V6" s="197">
        <f t="shared" ref="V6:V21" si="7">H6-J6-K6-R6-S6-T6-U6-L6-M6</f>
        <v>44393528.461404026</v>
      </c>
      <c r="W6" s="194">
        <f t="shared" ref="W6:W21" si="8">V6/$V$23*$W$23</f>
        <v>182.50394322541459</v>
      </c>
      <c r="X6" s="194"/>
      <c r="Z6" s="195">
        <f t="shared" ref="Z6:Z21" si="9">V6/$V$23*$Z$23</f>
        <v>40018294.37021172</v>
      </c>
      <c r="AA6" s="194">
        <f t="shared" ref="AA6:AA21" si="10">V6-Z6</f>
        <v>4375234.0911923051</v>
      </c>
      <c r="AB6" s="195">
        <f>0.034*(D6+500000)</f>
        <v>2986680.1004903433</v>
      </c>
      <c r="AC6" s="195"/>
      <c r="AD6" s="195">
        <f t="shared" ref="AD6:AD21" si="11">SUM(AB6:AC6)</f>
        <v>2986680.1004903433</v>
      </c>
      <c r="AE6" s="202">
        <f t="shared" ref="AE6:AE21" si="12">AD6/D6</f>
        <v>3.4194633758667999E-2</v>
      </c>
      <c r="AF6" s="195">
        <f t="shared" ref="AF6:AF21" si="13">0.01*(D6-E6-U6-K6-AD6)</f>
        <v>791107.65821526817</v>
      </c>
      <c r="AG6" s="195">
        <f t="shared" ref="AG6:AG21" si="14">D6-E6-J6-K6-L6-M6-N6-P6-Q6-S6-T6-U6-Z6-AD6-AF6</f>
        <v>-18819.345462362398</v>
      </c>
      <c r="AH6" s="196"/>
      <c r="AI6" s="195">
        <f t="shared" ref="AI6:AI21" si="15">Z6/$Z$23*$AI$23</f>
        <v>-1042879.6755737977</v>
      </c>
      <c r="AJ6" s="195">
        <f t="shared" ref="AJ6:AJ21" si="16">D6-AL6-AI6</f>
        <v>1640326.0080604868</v>
      </c>
      <c r="AK6" s="195">
        <v>472295.25433422078</v>
      </c>
      <c r="AL6" s="195">
        <f t="shared" ref="AL6:AL21" si="17">AF6+AD6+Z6+U6+T6+S6+Q6+P6+M6+L6+K6+J6+E6</f>
        <v>86746086.034876347</v>
      </c>
      <c r="AN6" s="176" t="s">
        <v>39</v>
      </c>
    </row>
    <row r="7" spans="1:40" ht="15.75">
      <c r="A7" s="199" t="s">
        <v>0</v>
      </c>
      <c r="B7" s="197">
        <f>'[1]1. Budget Regio Gemeente 2015'!H7</f>
        <v>1279759.8779822767</v>
      </c>
      <c r="C7" s="197">
        <f t="shared" si="0"/>
        <v>0</v>
      </c>
      <c r="D7" s="197">
        <f t="shared" si="1"/>
        <v>1279759.8779822767</v>
      </c>
      <c r="E7" s="197">
        <f>'[2]Begroting Jeugdhulp 2015'!$B$41*(D7)</f>
        <v>8239.7250127692932</v>
      </c>
      <c r="F7" s="197">
        <f t="shared" si="2"/>
        <v>48118.971412133607</v>
      </c>
      <c r="G7" s="197"/>
      <c r="H7" s="197">
        <f t="shared" si="3"/>
        <v>1271520.1529695075</v>
      </c>
      <c r="I7" s="197"/>
      <c r="J7" s="197">
        <f>VLOOKUP(A7,'[1]3. JB JR Jeugdzorgplus'!A$1:K$65536,10,FALSE)/'[1]3. JB JR Jeugdzorgplus'!$J$23*'[1]3. JB JR Jeugdzorgplus'!$J$25</f>
        <v>351000</v>
      </c>
      <c r="K7" s="197">
        <f>VLOOKUP(A7,'[1]4b. Budget Jeugdzorg'!B$1:AB$65536,26,FALSE)/113620*97000</f>
        <v>74693.120165290078</v>
      </c>
      <c r="L7" s="197">
        <v>6116.9260628373395</v>
      </c>
      <c r="M7" s="197">
        <v>5425.7928583349385</v>
      </c>
      <c r="N7" s="197">
        <f t="shared" si="4"/>
        <v>7579.7580161005244</v>
      </c>
      <c r="O7" s="197">
        <v>14818.976777857988</v>
      </c>
      <c r="P7" s="195">
        <f>'[1]1. Budget Regio Gemeente 2015'!N7-M7-L7-O7-AK7</f>
        <v>237417.52678431495</v>
      </c>
      <c r="Q7" s="197">
        <f>'[1]1. Budget Regio Gemeente 2015'!O7</f>
        <v>29820.769666177552</v>
      </c>
      <c r="R7" s="194">
        <f t="shared" si="5"/>
        <v>267238.29645049252</v>
      </c>
      <c r="S7" s="197">
        <f>VLOOKUP(A7,'[1]5. Budget WSG'!B$1:AD$65536,29,FALSE)</f>
        <v>34154.451474393682</v>
      </c>
      <c r="T7" s="197">
        <f>VLOOKUP(A7,'[1]6. LDH en SGJ'!B$1:CK$65536,88,FALSE)</f>
        <v>6898.5748392345413</v>
      </c>
      <c r="U7" s="197">
        <f t="shared" si="6"/>
        <v>7439.4599969205019</v>
      </c>
      <c r="V7" s="194">
        <f t="shared" si="7"/>
        <v>518553.5311220038</v>
      </c>
      <c r="W7" s="194">
        <f t="shared" si="8"/>
        <v>2.1317986536147333</v>
      </c>
      <c r="X7" s="194"/>
      <c r="Z7" s="194">
        <f t="shared" si="9"/>
        <v>467447.13867911336</v>
      </c>
      <c r="AA7" s="194">
        <f t="shared" si="10"/>
        <v>51106.392442890443</v>
      </c>
      <c r="AB7" s="197">
        <f t="shared" ref="AB7:AB21" si="18">0.034*D7</f>
        <v>43511.835851397409</v>
      </c>
      <c r="AC7" s="197"/>
      <c r="AD7" s="197">
        <f t="shared" si="11"/>
        <v>43511.835851397409</v>
      </c>
      <c r="AE7" s="198">
        <f t="shared" si="12"/>
        <v>3.4000000000000002E-2</v>
      </c>
      <c r="AF7" s="197">
        <f t="shared" si="13"/>
        <v>11458.757369558994</v>
      </c>
      <c r="AG7" s="195">
        <f t="shared" si="14"/>
        <v>-11443.958794166463</v>
      </c>
      <c r="AH7" s="196"/>
      <c r="AI7" s="195">
        <f t="shared" si="15"/>
        <v>-12181.706592084189</v>
      </c>
      <c r="AJ7" s="195">
        <f t="shared" si="16"/>
        <v>8317.5058140180081</v>
      </c>
      <c r="AK7" s="195">
        <v>5808.9941856246005</v>
      </c>
      <c r="AL7" s="194">
        <f t="shared" si="17"/>
        <v>1283624.0787603429</v>
      </c>
    </row>
    <row r="8" spans="1:40" ht="15.75">
      <c r="A8" s="199" t="s">
        <v>1</v>
      </c>
      <c r="B8" s="197">
        <f>'[1]1. Budget Regio Gemeente 2015'!H8</f>
        <v>3506103.8285384174</v>
      </c>
      <c r="C8" s="197">
        <f t="shared" si="0"/>
        <v>0</v>
      </c>
      <c r="D8" s="197">
        <f t="shared" si="1"/>
        <v>3506103.8285384174</v>
      </c>
      <c r="E8" s="197">
        <f>'[2]Begroting Jeugdhulp 2015'!$B$41*(D8)</f>
        <v>22574.024948275695</v>
      </c>
      <c r="F8" s="197">
        <f t="shared" si="2"/>
        <v>131829.50395304451</v>
      </c>
      <c r="G8" s="197"/>
      <c r="H8" s="197">
        <f t="shared" si="3"/>
        <v>3483529.8035901417</v>
      </c>
      <c r="I8" s="197"/>
      <c r="J8" s="197">
        <f>VLOOKUP(A8,'[1]3. JB JR Jeugdzorgplus'!A$1:K$65536,10,FALSE)/'[1]3. JB JR Jeugdzorgplus'!$J$23*'[1]3. JB JR Jeugdzorgplus'!$J$25</f>
        <v>351000</v>
      </c>
      <c r="K8" s="197">
        <f>VLOOKUP(A8,'[1]4b. Budget Jeugdzorg'!B$1:AB$65536,26,FALSE)/113620*97000</f>
        <v>187824.6990571068</v>
      </c>
      <c r="L8" s="197">
        <v>18062.787427080031</v>
      </c>
      <c r="M8" s="197">
        <v>16021.927029474884</v>
      </c>
      <c r="N8" s="197">
        <f t="shared" si="4"/>
        <v>22382.411751765256</v>
      </c>
      <c r="O8" s="197">
        <v>43759.238656078254</v>
      </c>
      <c r="P8" s="195">
        <f>'[1]1. Budget Regio Gemeente 2015'!N8-M8-L8-O8-AK8</f>
        <v>701074.73487736972</v>
      </c>
      <c r="Q8" s="197">
        <f>'[1]1. Budget Regio Gemeente 2015'!O8</f>
        <v>113318.92473147469</v>
      </c>
      <c r="R8" s="194">
        <f t="shared" si="5"/>
        <v>814393.65960884443</v>
      </c>
      <c r="S8" s="197">
        <f>VLOOKUP(A8,'[1]5. Budget WSG'!B$1:AD$65536,29,FALSE)</f>
        <v>179608.87866283502</v>
      </c>
      <c r="T8" s="197">
        <f>VLOOKUP(A8,'[1]6. LDH en SGJ'!B$1:CK$65536,88,FALSE)</f>
        <v>18305.356254644641</v>
      </c>
      <c r="U8" s="197">
        <f t="shared" si="6"/>
        <v>22671.335406929935</v>
      </c>
      <c r="V8" s="194">
        <f t="shared" si="7"/>
        <v>1875641.1601432259</v>
      </c>
      <c r="W8" s="194">
        <f t="shared" si="8"/>
        <v>7.710851551248914</v>
      </c>
      <c r="X8" s="194"/>
      <c r="Z8" s="194">
        <f t="shared" si="9"/>
        <v>1690786.0825875686</v>
      </c>
      <c r="AA8" s="194">
        <f t="shared" si="10"/>
        <v>184855.07755565736</v>
      </c>
      <c r="AB8" s="197">
        <f t="shared" si="18"/>
        <v>119207.5301703062</v>
      </c>
      <c r="AC8" s="197"/>
      <c r="AD8" s="197">
        <f t="shared" si="11"/>
        <v>119207.5301703062</v>
      </c>
      <c r="AE8" s="198">
        <f t="shared" si="12"/>
        <v>3.4000000000000002E-2</v>
      </c>
      <c r="AF8" s="197">
        <f t="shared" si="13"/>
        <v>31538.262389557993</v>
      </c>
      <c r="AG8" s="195">
        <f t="shared" si="14"/>
        <v>11726.873244027647</v>
      </c>
      <c r="AH8" s="196"/>
      <c r="AI8" s="195">
        <f t="shared" si="15"/>
        <v>-44062.008864279509</v>
      </c>
      <c r="AJ8" s="195">
        <f t="shared" si="16"/>
        <v>78171.293860072416</v>
      </c>
      <c r="AK8" s="195">
        <v>17153.489524346282</v>
      </c>
      <c r="AL8" s="194">
        <f t="shared" si="17"/>
        <v>3471994.5435426245</v>
      </c>
    </row>
    <row r="9" spans="1:40" ht="15.75">
      <c r="A9" s="199" t="s">
        <v>4</v>
      </c>
      <c r="B9" s="197">
        <f>'[1]1. Budget Regio Gemeente 2015'!H9</f>
        <v>531077.4662276</v>
      </c>
      <c r="C9" s="197">
        <f t="shared" si="0"/>
        <v>0</v>
      </c>
      <c r="D9" s="197">
        <f t="shared" si="1"/>
        <v>531077.4662276</v>
      </c>
      <c r="E9" s="197">
        <f>'[2]Begroting Jeugdhulp 2015'!$B$41*(D9)</f>
        <v>3419.3385473945114</v>
      </c>
      <c r="F9" s="197">
        <f t="shared" si="2"/>
        <v>19968.51273015776</v>
      </c>
      <c r="G9" s="197"/>
      <c r="H9" s="197">
        <f t="shared" si="3"/>
        <v>527658.12768020551</v>
      </c>
      <c r="I9" s="197"/>
      <c r="J9" s="197">
        <f>VLOOKUP(A9,'[1]3. JB JR Jeugdzorgplus'!A$1:K$65536,10,FALSE)/'[1]3. JB JR Jeugdzorgplus'!$J$23*'[1]3. JB JR Jeugdzorgplus'!$J$25</f>
        <v>234000</v>
      </c>
      <c r="K9" s="197">
        <f>VLOOKUP(A9,'[1]4b. Budget Jeugdzorg'!B$1:AB$65536,26,FALSE)/113620*97000</f>
        <v>58094.695890808805</v>
      </c>
      <c r="L9" s="197">
        <v>2823.395766661527</v>
      </c>
      <c r="M9" s="197">
        <v>2504.3887125062638</v>
      </c>
      <c r="N9" s="197">
        <f t="shared" si="4"/>
        <v>3498.5965949456472</v>
      </c>
      <c r="O9" s="197">
        <v>6840.0101408864002</v>
      </c>
      <c r="P9" s="195">
        <f>'[1]1. Budget Regio Gemeente 2015'!N9-M9-L9-O9-AK9</f>
        <v>109585.0486286824</v>
      </c>
      <c r="Q9" s="197">
        <f>'[1]1. Budget Regio Gemeente 2015'!O9</f>
        <v>11928.307866471021</v>
      </c>
      <c r="R9" s="194">
        <f t="shared" si="5"/>
        <v>121513.35649515342</v>
      </c>
      <c r="S9" s="197">
        <f>VLOOKUP(A9,'[1]5. Budget WSG'!B$1:AD$65536,29,FALSE)</f>
        <v>10130.146252209497</v>
      </c>
      <c r="T9" s="197">
        <f>VLOOKUP(A9,'[1]6. LDH en SGJ'!B$1:CK$65536,88,FALSE)</f>
        <v>0</v>
      </c>
      <c r="U9" s="197">
        <f t="shared" si="6"/>
        <v>3382.72533070388</v>
      </c>
      <c r="V9" s="194">
        <f t="shared" si="7"/>
        <v>95209.419232162123</v>
      </c>
      <c r="W9" s="194">
        <f t="shared" si="8"/>
        <v>0.39141052861292797</v>
      </c>
      <c r="X9" s="194"/>
      <c r="Z9" s="194">
        <f t="shared" si="9"/>
        <v>85825.990807693946</v>
      </c>
      <c r="AA9" s="194">
        <f t="shared" si="10"/>
        <v>9383.4284244681767</v>
      </c>
      <c r="AB9" s="197">
        <f t="shared" si="18"/>
        <v>18056.633851738403</v>
      </c>
      <c r="AC9" s="197">
        <f>(0.023*B9)</f>
        <v>12214.781723234801</v>
      </c>
      <c r="AD9" s="197">
        <f t="shared" si="11"/>
        <v>30271.415574973202</v>
      </c>
      <c r="AE9" s="198">
        <f t="shared" si="12"/>
        <v>5.7000000000000002E-2</v>
      </c>
      <c r="AF9" s="197">
        <f t="shared" si="13"/>
        <v>4359.0929088371959</v>
      </c>
      <c r="AG9" s="195">
        <f t="shared" si="14"/>
        <v>-28745.67665428788</v>
      </c>
      <c r="AH9" s="196"/>
      <c r="AI9" s="195">
        <f t="shared" si="15"/>
        <v>-2236.6315920738739</v>
      </c>
      <c r="AJ9" s="195">
        <f t="shared" si="16"/>
        <v>-23010.448467268445</v>
      </c>
      <c r="AK9" s="195">
        <v>2681.2633377893517</v>
      </c>
      <c r="AL9" s="194">
        <f t="shared" si="17"/>
        <v>556324.54628694232</v>
      </c>
    </row>
    <row r="10" spans="1:40" ht="15.75">
      <c r="A10" s="199" t="s">
        <v>5</v>
      </c>
      <c r="B10" s="197">
        <f>'[1]1. Budget Regio Gemeente 2015'!H10</f>
        <v>848307.46706092684</v>
      </c>
      <c r="C10" s="197">
        <f t="shared" si="0"/>
        <v>0</v>
      </c>
      <c r="D10" s="197">
        <f t="shared" si="1"/>
        <v>848307.46706092684</v>
      </c>
      <c r="E10" s="197">
        <f>'[2]Begroting Jeugdhulp 2015'!$B$41*(D10)</f>
        <v>5461.8216863317566</v>
      </c>
      <c r="F10" s="197">
        <f t="shared" si="2"/>
        <v>31896.360761490851</v>
      </c>
      <c r="G10" s="197"/>
      <c r="H10" s="197">
        <f t="shared" si="3"/>
        <v>842845.64537459507</v>
      </c>
      <c r="I10" s="197"/>
      <c r="J10" s="197">
        <f>VLOOKUP(A10,'[1]3. JB JR Jeugdzorgplus'!A$1:K$65536,10,FALSE)/'[1]3. JB JR Jeugdzorgplus'!$J$23*'[1]3. JB JR Jeugdzorgplus'!$J$25</f>
        <v>234000</v>
      </c>
      <c r="K10" s="197">
        <f>VLOOKUP(A10,'[1]4b. Budget Jeugdzorg'!B$1:AB$65536,26,FALSE)/113620*97000</f>
        <v>80845.89150683659</v>
      </c>
      <c r="L10" s="197">
        <v>5707.5148030378814</v>
      </c>
      <c r="M10" s="197">
        <v>5062.639753863471</v>
      </c>
      <c r="N10" s="197">
        <f t="shared" si="4"/>
        <v>7072.4381226657952</v>
      </c>
      <c r="O10" s="197">
        <v>13827.129583820211</v>
      </c>
      <c r="P10" s="195">
        <f>'[1]1. Budget Regio Gemeente 2015'!N10-M10-L10-O10-AK10</f>
        <v>221526.96218688198</v>
      </c>
      <c r="Q10" s="197">
        <f>'[1]1. Budget Regio Gemeente 2015'!O10</f>
        <v>20874.538766324287</v>
      </c>
      <c r="R10" s="194">
        <f t="shared" si="5"/>
        <v>242401.50095320627</v>
      </c>
      <c r="S10" s="197">
        <f>VLOOKUP(A10,'[1]5. Budget WSG'!B$1:AD$65536,29,FALSE)</f>
        <v>20992.094497450311</v>
      </c>
      <c r="T10" s="197">
        <f>VLOOKUP(A10,'[1]6. LDH en SGJ'!B$1:CK$65536,88,FALSE)</f>
        <v>0</v>
      </c>
      <c r="U10" s="197">
        <f t="shared" si="6"/>
        <v>6748.0458208539121</v>
      </c>
      <c r="V10" s="194">
        <f t="shared" si="7"/>
        <v>247087.95803934656</v>
      </c>
      <c r="W10" s="194">
        <f t="shared" si="8"/>
        <v>1.015790549401856</v>
      </c>
      <c r="X10" s="194"/>
      <c r="Z10" s="194">
        <f t="shared" si="9"/>
        <v>222736.03795088749</v>
      </c>
      <c r="AA10" s="194">
        <f t="shared" si="10"/>
        <v>24351.920088459068</v>
      </c>
      <c r="AB10" s="197">
        <f t="shared" si="18"/>
        <v>28842.453880071513</v>
      </c>
      <c r="AC10" s="197">
        <f>(0.016*B10)</f>
        <v>13572.919472974829</v>
      </c>
      <c r="AD10" s="197">
        <f t="shared" si="11"/>
        <v>42415.373353046343</v>
      </c>
      <c r="AE10" s="198">
        <f t="shared" si="12"/>
        <v>0.05</v>
      </c>
      <c r="AF10" s="197">
        <f t="shared" si="13"/>
        <v>7128.3633469385823</v>
      </c>
      <c r="AG10" s="195">
        <f t="shared" si="14"/>
        <v>-32264.254734191571</v>
      </c>
      <c r="AH10" s="196"/>
      <c r="AI10" s="195">
        <f t="shared" si="15"/>
        <v>-5804.5174251534627</v>
      </c>
      <c r="AJ10" s="195">
        <f t="shared" si="16"/>
        <v>-19387.299186372256</v>
      </c>
      <c r="AK10" s="195">
        <v>5420.1930781282745</v>
      </c>
      <c r="AL10" s="194">
        <f t="shared" si="17"/>
        <v>873499.28367245256</v>
      </c>
    </row>
    <row r="11" spans="1:40" ht="15.75">
      <c r="A11" s="199" t="s">
        <v>35</v>
      </c>
      <c r="B11" s="197">
        <f>'[1]1. Budget Regio Gemeente 2015'!H11</f>
        <v>10040675.984009271</v>
      </c>
      <c r="C11" s="197">
        <f t="shared" si="0"/>
        <v>0</v>
      </c>
      <c r="D11" s="197">
        <f t="shared" si="1"/>
        <v>10040675.984009271</v>
      </c>
      <c r="E11" s="197">
        <f>'[2]Begroting Jeugdhulp 2015'!$B$41*(D11)</f>
        <v>64646.822012417302</v>
      </c>
      <c r="F11" s="197">
        <f t="shared" si="2"/>
        <v>377529.41699874861</v>
      </c>
      <c r="G11" s="197"/>
      <c r="H11" s="197">
        <f t="shared" si="3"/>
        <v>9976029.1619968545</v>
      </c>
      <c r="I11" s="197"/>
      <c r="J11" s="197">
        <f>VLOOKUP(A11,'[1]3. JB JR Jeugdzorgplus'!A$1:K$65536,10,FALSE)/'[1]3. JB JR Jeugdzorgplus'!$J$23*'[1]3. JB JR Jeugdzorgplus'!$J$25</f>
        <v>1053000</v>
      </c>
      <c r="K11" s="197">
        <f>VLOOKUP(A11,'[1]4b. Budget Jeugdzorg'!B$1:AB$65536,26,FALSE)/113620*97000</f>
        <v>376843.67716818384</v>
      </c>
      <c r="L11" s="197">
        <v>46175.423436339188</v>
      </c>
      <c r="M11" s="197">
        <v>40958.200268856708</v>
      </c>
      <c r="N11" s="197">
        <f t="shared" si="4"/>
        <v>57218.042582662994</v>
      </c>
      <c r="O11" s="197">
        <v>111865.42400243918</v>
      </c>
      <c r="P11" s="195">
        <f>'[1]1. Budget Regio Gemeente 2015'!N11-M11-L11-O11-AK11</f>
        <v>1792216.33837912</v>
      </c>
      <c r="Q11" s="197">
        <f>'[1]1. Budget Regio Gemeente 2015'!O11</f>
        <v>256458.61912912695</v>
      </c>
      <c r="R11" s="194">
        <f t="shared" si="5"/>
        <v>2048674.9575082469</v>
      </c>
      <c r="S11" s="197">
        <f>VLOOKUP(A11,'[1]5. Budget WSG'!B$1:AD$65536,29,FALSE)</f>
        <v>492725.07495842437</v>
      </c>
      <c r="T11" s="197">
        <f>VLOOKUP(A11,'[1]6. LDH en SGJ'!B$1:CK$65536,88,FALSE)</f>
        <v>73221.425018578564</v>
      </c>
      <c r="U11" s="197">
        <f t="shared" si="6"/>
        <v>57031.629057323014</v>
      </c>
      <c r="V11" s="194">
        <f t="shared" si="7"/>
        <v>5787398.7745809034</v>
      </c>
      <c r="W11" s="194">
        <f t="shared" si="8"/>
        <v>23.792276351658622</v>
      </c>
      <c r="X11" s="194"/>
      <c r="Z11" s="194">
        <f t="shared" si="9"/>
        <v>5217017.791238131</v>
      </c>
      <c r="AA11" s="194">
        <f t="shared" si="10"/>
        <v>570380.98334277235</v>
      </c>
      <c r="AB11" s="197">
        <f t="shared" si="18"/>
        <v>341382.98345631524</v>
      </c>
      <c r="AC11" s="197">
        <f>(0.017*B11)</f>
        <v>170691.49172815762</v>
      </c>
      <c r="AD11" s="197">
        <f t="shared" si="11"/>
        <v>512074.47518447286</v>
      </c>
      <c r="AE11" s="198">
        <f t="shared" si="12"/>
        <v>5.1000000000000004E-2</v>
      </c>
      <c r="AF11" s="197">
        <f t="shared" si="13"/>
        <v>90300.793805868758</v>
      </c>
      <c r="AG11" s="195">
        <f t="shared" si="14"/>
        <v>-89212.328230233907</v>
      </c>
      <c r="AH11" s="196"/>
      <c r="AI11" s="195">
        <f t="shared" si="15"/>
        <v>-135955.86486662072</v>
      </c>
      <c r="AJ11" s="195">
        <f t="shared" si="16"/>
        <v>103961.57921904963</v>
      </c>
      <c r="AK11" s="195">
        <v>43850.908692531804</v>
      </c>
      <c r="AL11" s="194">
        <f t="shared" si="17"/>
        <v>10072670.269656843</v>
      </c>
    </row>
    <row r="12" spans="1:40" ht="15.75">
      <c r="A12" s="199" t="s">
        <v>20</v>
      </c>
      <c r="B12" s="197">
        <f>'[1]1. Budget Regio Gemeente 2015'!H12</f>
        <v>3965725.5999999992</v>
      </c>
      <c r="C12" s="197">
        <f t="shared" si="0"/>
        <v>0</v>
      </c>
      <c r="D12" s="197">
        <f t="shared" si="1"/>
        <v>3965725.5999999992</v>
      </c>
      <c r="E12" s="197">
        <f>'[2]Begroting Jeugdhulp 2015'!$B$41*(D12)</f>
        <v>25533.296505293343</v>
      </c>
      <c r="F12" s="197">
        <f t="shared" si="2"/>
        <v>149111.28255999996</v>
      </c>
      <c r="G12" s="197"/>
      <c r="H12" s="197">
        <f t="shared" si="3"/>
        <v>3940192.3034947058</v>
      </c>
      <c r="I12" s="197"/>
      <c r="J12" s="197">
        <f>VLOOKUP(A12,'[1]3. JB JR Jeugdzorgplus'!A$1:K$65536,10,FALSE)/'[1]3. JB JR Jeugdzorgplus'!$J$23*'[1]3. JB JR Jeugdzorgplus'!$J$25</f>
        <v>351000</v>
      </c>
      <c r="K12" s="197">
        <f>VLOOKUP(A12,'[1]4b. Budget Jeugdzorg'!B$1:AB$65536,26,FALSE)/113620*97000</f>
        <v>298803.02763597958</v>
      </c>
      <c r="L12" s="197">
        <v>0</v>
      </c>
      <c r="M12" s="197">
        <v>0</v>
      </c>
      <c r="N12" s="197">
        <f t="shared" si="4"/>
        <v>4699.7963272406487</v>
      </c>
      <c r="O12" s="197">
        <v>9188.4427558376774</v>
      </c>
      <c r="P12" s="195">
        <f>'[1]1. Budget Regio Gemeente 2015'!N12-M12-L12-O12-AK12</f>
        <v>147209.71540692038</v>
      </c>
      <c r="Q12" s="197">
        <f>'[1]1. Budget Regio Gemeente 2015'!O12</f>
        <v>240000</v>
      </c>
      <c r="R12" s="194">
        <f t="shared" si="5"/>
        <v>387209.71540692041</v>
      </c>
      <c r="S12" s="197">
        <f>VLOOKUP(A12,'[1]5. Budget WSG'!B$1:AD$65536,29,FALSE)</f>
        <v>109594.25041340156</v>
      </c>
      <c r="T12" s="197">
        <f>VLOOKUP(A12,'[1]6. LDH en SGJ'!B$1:CK$65536,88,FALSE)</f>
        <v>73493.954968520964</v>
      </c>
      <c r="U12" s="197">
        <f t="shared" si="6"/>
        <v>10779.26040709667</v>
      </c>
      <c r="V12" s="194">
        <f t="shared" si="7"/>
        <v>2709312.0946627869</v>
      </c>
      <c r="W12" s="194">
        <f t="shared" si="8"/>
        <v>11.138113095338944</v>
      </c>
      <c r="X12" s="194"/>
      <c r="Z12" s="194">
        <f t="shared" si="9"/>
        <v>2442294.0167788882</v>
      </c>
      <c r="AA12" s="194">
        <f t="shared" si="10"/>
        <v>267018.07788389875</v>
      </c>
      <c r="AB12" s="197">
        <f t="shared" si="18"/>
        <v>134834.67039999997</v>
      </c>
      <c r="AC12" s="201">
        <f>-(0.004*B12)</f>
        <v>-15862.902399999997</v>
      </c>
      <c r="AD12" s="197">
        <f t="shared" si="11"/>
        <v>118971.76799999998</v>
      </c>
      <c r="AE12" s="198">
        <f t="shared" si="12"/>
        <v>3.0000000000000002E-2</v>
      </c>
      <c r="AF12" s="197">
        <f t="shared" si="13"/>
        <v>35116.382474516293</v>
      </c>
      <c r="AG12" s="195">
        <f t="shared" si="14"/>
        <v>108230.13108214171</v>
      </c>
      <c r="AH12" s="196"/>
      <c r="AI12" s="195">
        <f t="shared" si="15"/>
        <v>-63646.36054479397</v>
      </c>
      <c r="AJ12" s="195">
        <f t="shared" si="16"/>
        <v>176576.28795417651</v>
      </c>
      <c r="AK12" s="195">
        <v>3601.8418372419324</v>
      </c>
      <c r="AL12" s="194">
        <f t="shared" si="17"/>
        <v>3852795.6725906166</v>
      </c>
    </row>
    <row r="13" spans="1:40" ht="15.75">
      <c r="A13" s="199" t="s">
        <v>6</v>
      </c>
      <c r="B13" s="197">
        <f>'[1]1. Budget Regio Gemeente 2015'!H13</f>
        <v>5303207.9635777595</v>
      </c>
      <c r="C13" s="197">
        <f t="shared" si="0"/>
        <v>0</v>
      </c>
      <c r="D13" s="197">
        <f t="shared" si="1"/>
        <v>5303207.9635777595</v>
      </c>
      <c r="E13" s="197">
        <f>'[2]Begroting Jeugdhulp 2015'!$B$41*(D13)</f>
        <v>34144.667337362895</v>
      </c>
      <c r="F13" s="197">
        <f t="shared" si="2"/>
        <v>199400.61943052377</v>
      </c>
      <c r="G13" s="197"/>
      <c r="H13" s="197">
        <f t="shared" si="3"/>
        <v>5269063.2962403968</v>
      </c>
      <c r="I13" s="197"/>
      <c r="J13" s="197">
        <f>VLOOKUP(A13,'[1]3. JB JR Jeugdzorgplus'!A$1:K$65536,10,FALSE)/'[1]3. JB JR Jeugdzorgplus'!$J$23*'[1]3. JB JR Jeugdzorgplus'!$J$25</f>
        <v>351000</v>
      </c>
      <c r="K13" s="197">
        <f>VLOOKUP(A13,'[1]4b. Budget Jeugdzorg'!B$1:AB$65536,26,FALSE)/113620*97000</f>
        <v>264609.13969157386</v>
      </c>
      <c r="L13" s="197">
        <v>20646.540675688218</v>
      </c>
      <c r="M13" s="197">
        <v>18313.749716227339</v>
      </c>
      <c r="N13" s="197">
        <f t="shared" si="4"/>
        <v>25584.056531607428</v>
      </c>
      <c r="O13" s="197">
        <v>50018.686456740354</v>
      </c>
      <c r="P13" s="195">
        <f>'[1]1. Budget Regio Gemeente 2015'!N13-M13-L13-O13-AK13</f>
        <v>801358.48848235549</v>
      </c>
      <c r="Q13" s="197">
        <f>'[1]1. Budget Regio Gemeente 2015'!O13</f>
        <v>113318.92473147469</v>
      </c>
      <c r="R13" s="194">
        <f t="shared" si="5"/>
        <v>914677.41321383021</v>
      </c>
      <c r="S13" s="197">
        <f>VLOOKUP(A13,'[1]5. Budget WSG'!B$1:AD$65536,29,FALSE)</f>
        <v>107551.43249074667</v>
      </c>
      <c r="T13" s="197">
        <f>VLOOKUP(A13,'[1]6. LDH en SGJ'!B$1:CK$65536,88,FALSE)</f>
        <v>43509.287348523823</v>
      </c>
      <c r="U13" s="197">
        <f t="shared" si="6"/>
        <v>25463.064673261099</v>
      </c>
      <c r="V13" s="194">
        <f t="shared" si="7"/>
        <v>3523292.6684305458</v>
      </c>
      <c r="W13" s="194">
        <f t="shared" si="8"/>
        <v>14.484426613775662</v>
      </c>
      <c r="X13" s="194"/>
      <c r="Z13" s="194">
        <f t="shared" si="9"/>
        <v>3176052.1869813791</v>
      </c>
      <c r="AA13" s="194">
        <f t="shared" si="10"/>
        <v>347240.48144916678</v>
      </c>
      <c r="AB13" s="197">
        <f t="shared" si="18"/>
        <v>180309.07076164384</v>
      </c>
      <c r="AC13" s="200">
        <f>(0.016*B13)</f>
        <v>84851.32741724416</v>
      </c>
      <c r="AD13" s="197">
        <f t="shared" si="11"/>
        <v>265160.39817888802</v>
      </c>
      <c r="AE13" s="198">
        <f t="shared" si="12"/>
        <v>5.000000000000001E-2</v>
      </c>
      <c r="AF13" s="197">
        <f t="shared" si="13"/>
        <v>47138.306936966743</v>
      </c>
      <c r="AG13" s="195">
        <f t="shared" si="14"/>
        <v>9357.7198017048431</v>
      </c>
      <c r="AH13" s="196"/>
      <c r="AI13" s="195">
        <f t="shared" si="15"/>
        <v>-82768.152078718078</v>
      </c>
      <c r="AJ13" s="195">
        <f t="shared" si="16"/>
        <v>117709.92841203058</v>
      </c>
      <c r="AK13" s="195">
        <v>19607.174176419991</v>
      </c>
      <c r="AL13" s="194">
        <f t="shared" si="17"/>
        <v>5268266.1872444469</v>
      </c>
    </row>
    <row r="14" spans="1:40" ht="15.75">
      <c r="A14" s="199" t="s">
        <v>36</v>
      </c>
      <c r="B14" s="197">
        <f>'[1]1. Budget Regio Gemeente 2015'!H14</f>
        <v>2806385.9999999995</v>
      </c>
      <c r="C14" s="197">
        <f t="shared" si="0"/>
        <v>0</v>
      </c>
      <c r="D14" s="197">
        <f t="shared" si="1"/>
        <v>2806385.9999999995</v>
      </c>
      <c r="E14" s="197">
        <f>'[2]Begroting Jeugdhulp 2015'!$B$41*(D14)</f>
        <v>18068.896609060437</v>
      </c>
      <c r="F14" s="197">
        <f t="shared" si="2"/>
        <v>105520.11359999998</v>
      </c>
      <c r="G14" s="197"/>
      <c r="H14" s="197">
        <f t="shared" si="3"/>
        <v>2788317.1033909391</v>
      </c>
      <c r="I14" s="197"/>
      <c r="J14" s="197">
        <f>VLOOKUP(A14,'[1]3. JB JR Jeugdzorgplus'!A$1:K$65536,10,FALSE)/'[1]3. JB JR Jeugdzorgplus'!$J$23*'[1]3. JB JR Jeugdzorgplus'!$J$25</f>
        <v>351000</v>
      </c>
      <c r="K14" s="197">
        <f>VLOOKUP(A14,'[1]4b. Budget Jeugdzorg'!B$1:AB$65536,26,FALSE)/113620*97000</f>
        <v>129734.75301417991</v>
      </c>
      <c r="L14" s="197">
        <v>10357.163273265283</v>
      </c>
      <c r="M14" s="197">
        <v>9186.9383320002435</v>
      </c>
      <c r="N14" s="197">
        <f t="shared" si="4"/>
        <v>12834.026525437517</v>
      </c>
      <c r="O14" s="197">
        <v>25091.452872622904</v>
      </c>
      <c r="P14" s="195">
        <f>'[1]1. Budget Regio Gemeente 2015'!N14-M14-L14-O14-AK14</f>
        <v>401994.73781106784</v>
      </c>
      <c r="Q14" s="197">
        <f>'[1]1. Budget Regio Gemeente 2015'!O14</f>
        <v>56659.462365737345</v>
      </c>
      <c r="R14" s="194">
        <f t="shared" si="5"/>
        <v>458654.2001768052</v>
      </c>
      <c r="S14" s="197">
        <f>VLOOKUP(A14,'[1]5. Budget WSG'!B$1:AD$65536,29,FALSE)</f>
        <v>166858.03871010194</v>
      </c>
      <c r="T14" s="197">
        <f>VLOOKUP(A14,'[1]6. LDH en SGJ'!B$1:CK$65536,88,FALSE)</f>
        <v>18032.826304702237</v>
      </c>
      <c r="U14" s="197">
        <f t="shared" si="6"/>
        <v>12768.153441911456</v>
      </c>
      <c r="V14" s="194">
        <f t="shared" si="7"/>
        <v>1631725.0301379724</v>
      </c>
      <c r="W14" s="194">
        <f t="shared" si="8"/>
        <v>6.7081005403455167</v>
      </c>
      <c r="X14" s="194"/>
      <c r="Z14" s="194">
        <f t="shared" si="9"/>
        <v>1470909.2710230309</v>
      </c>
      <c r="AA14" s="194">
        <f t="shared" si="10"/>
        <v>160815.75911494158</v>
      </c>
      <c r="AB14" s="197">
        <f t="shared" si="18"/>
        <v>95417.123999999996</v>
      </c>
      <c r="AC14" s="197"/>
      <c r="AD14" s="197">
        <f t="shared" si="11"/>
        <v>95417.123999999996</v>
      </c>
      <c r="AE14" s="198">
        <f t="shared" si="12"/>
        <v>3.4000000000000002E-2</v>
      </c>
      <c r="AF14" s="197">
        <f t="shared" si="13"/>
        <v>25503.970729348479</v>
      </c>
      <c r="AG14" s="195">
        <f t="shared" si="14"/>
        <v>27060.637860155974</v>
      </c>
      <c r="AH14" s="196"/>
      <c r="AI14" s="195">
        <f t="shared" si="15"/>
        <v>-38332.003087688667</v>
      </c>
      <c r="AJ14" s="195">
        <f t="shared" si="16"/>
        <v>78226.667473281705</v>
      </c>
      <c r="AK14" s="195">
        <v>9835.7738210187326</v>
      </c>
      <c r="AL14" s="194">
        <f t="shared" si="17"/>
        <v>2766491.3356144065</v>
      </c>
    </row>
    <row r="15" spans="1:40" ht="15.75">
      <c r="A15" s="199" t="s">
        <v>10</v>
      </c>
      <c r="B15" s="197">
        <f>'[1]1. Budget Regio Gemeente 2015'!H15</f>
        <v>3400452.1694109659</v>
      </c>
      <c r="C15" s="197">
        <f t="shared" si="0"/>
        <v>0</v>
      </c>
      <c r="D15" s="197">
        <f t="shared" si="1"/>
        <v>3400452.1694109659</v>
      </c>
      <c r="E15" s="197">
        <f>'[2]Begroting Jeugdhulp 2015'!$B$41*(D15)</f>
        <v>21893.787480817686</v>
      </c>
      <c r="F15" s="197">
        <f t="shared" si="2"/>
        <v>127857.00156985232</v>
      </c>
      <c r="G15" s="197"/>
      <c r="H15" s="197">
        <f t="shared" si="3"/>
        <v>3378558.3819301482</v>
      </c>
      <c r="I15" s="197"/>
      <c r="J15" s="197">
        <f>VLOOKUP(A15,'[1]3. JB JR Jeugdzorgplus'!A$1:K$65536,10,FALSE)/'[1]3. JB JR Jeugdzorgplus'!$J$23*'[1]3. JB JR Jeugdzorgplus'!$J$25</f>
        <v>351000</v>
      </c>
      <c r="K15" s="197">
        <f>VLOOKUP(A15,'[1]4b. Budget Jeugdzorg'!B$1:AB$65536,26,FALSE)/113620*97000</f>
        <v>185160.25317263295</v>
      </c>
      <c r="L15" s="197">
        <v>14938.283000275309</v>
      </c>
      <c r="M15" s="197">
        <v>13250.451024919526</v>
      </c>
      <c r="N15" s="197">
        <f t="shared" si="4"/>
        <v>18510.697882392564</v>
      </c>
      <c r="O15" s="197">
        <v>36189.757176739193</v>
      </c>
      <c r="P15" s="195">
        <f>'[1]1. Budget Regio Gemeente 2015'!N15-M15-L15-O15-AK15</f>
        <v>579802.69303507719</v>
      </c>
      <c r="Q15" s="197">
        <f>'[1]1. Budget Regio Gemeente 2015'!O15</f>
        <v>104372.69383162144</v>
      </c>
      <c r="R15" s="194">
        <f t="shared" si="5"/>
        <v>684175.38686669862</v>
      </c>
      <c r="S15" s="197">
        <f>VLOOKUP(A15,'[1]5. Budget WSG'!B$1:AD$65536,29,FALSE)</f>
        <v>78140.098847854082</v>
      </c>
      <c r="T15" s="197">
        <f>VLOOKUP(A15,'[1]6. LDH en SGJ'!B$1:CK$65536,88,FALSE)</f>
        <v>18032.826304702237</v>
      </c>
      <c r="U15" s="197">
        <f t="shared" si="6"/>
        <v>19046.280002070533</v>
      </c>
      <c r="V15" s="194">
        <f t="shared" si="7"/>
        <v>2014814.8027109951</v>
      </c>
      <c r="W15" s="194">
        <f t="shared" si="8"/>
        <v>8.2830011289456937</v>
      </c>
      <c r="X15" s="194"/>
      <c r="Z15" s="194">
        <f t="shared" si="9"/>
        <v>1816243.3730954351</v>
      </c>
      <c r="AA15" s="194">
        <f t="shared" si="10"/>
        <v>198571.42961555999</v>
      </c>
      <c r="AB15" s="197">
        <f t="shared" si="18"/>
        <v>115615.37375997285</v>
      </c>
      <c r="AC15" s="197">
        <f>(0.023*B15)</f>
        <v>78210.399896452218</v>
      </c>
      <c r="AD15" s="197">
        <f t="shared" si="11"/>
        <v>193825.77365642507</v>
      </c>
      <c r="AE15" s="198">
        <f t="shared" si="12"/>
        <v>5.7000000000000002E-2</v>
      </c>
      <c r="AF15" s="197">
        <f t="shared" si="13"/>
        <v>29805.260750990197</v>
      </c>
      <c r="AG15" s="195">
        <f t="shared" si="14"/>
        <v>-43570.302674248189</v>
      </c>
      <c r="AH15" s="196"/>
      <c r="AI15" s="195">
        <f t="shared" si="15"/>
        <v>-47331.435022546815</v>
      </c>
      <c r="AJ15" s="195">
        <f t="shared" si="16"/>
        <v>22271.83023069091</v>
      </c>
      <c r="AK15" s="195">
        <v>14186.275622818766</v>
      </c>
      <c r="AL15" s="194">
        <f t="shared" si="17"/>
        <v>3425511.7742028218</v>
      </c>
    </row>
    <row r="16" spans="1:40" ht="15.75">
      <c r="A16" s="199" t="s">
        <v>11</v>
      </c>
      <c r="B16" s="197">
        <f>'[1]1. Budget Regio Gemeente 2015'!H16</f>
        <v>3529247.2553663952</v>
      </c>
      <c r="C16" s="197">
        <f t="shared" si="0"/>
        <v>0</v>
      </c>
      <c r="D16" s="197">
        <f t="shared" si="1"/>
        <v>3529247.2553663952</v>
      </c>
      <c r="E16" s="197">
        <f>'[2]Begroting Jeugdhulp 2015'!$B$41*(D16)</f>
        <v>22723.033739843959</v>
      </c>
      <c r="F16" s="197">
        <f t="shared" si="2"/>
        <v>132699.69680177647</v>
      </c>
      <c r="G16" s="197"/>
      <c r="H16" s="197">
        <f t="shared" si="3"/>
        <v>3506524.2216265514</v>
      </c>
      <c r="I16" s="197"/>
      <c r="J16" s="197">
        <f>VLOOKUP(A16,'[1]3. JB JR Jeugdzorgplus'!A$1:K$65536,10,FALSE)/'[1]3. JB JR Jeugdzorgplus'!$J$23*'[1]3. JB JR Jeugdzorgplus'!$J$25</f>
        <v>351000</v>
      </c>
      <c r="K16" s="197">
        <f>VLOOKUP(A16,'[1]4b. Budget Jeugdzorg'!B$1:AB$65536,26,FALSE)/113620*97000</f>
        <v>210620.95992809249</v>
      </c>
      <c r="L16" s="197">
        <v>18080.058556884622</v>
      </c>
      <c r="M16" s="197">
        <v>16037.246745911943</v>
      </c>
      <c r="N16" s="197">
        <f t="shared" si="4"/>
        <v>22403.813184975112</v>
      </c>
      <c r="O16" s="197">
        <v>43801.080010522033</v>
      </c>
      <c r="P16" s="195">
        <f>'[1]1. Budget Regio Gemeente 2015'!N16-M16-L16-O16-AK16</f>
        <v>701745.08283986815</v>
      </c>
      <c r="Q16" s="197">
        <f>'[1]1. Budget Regio Gemeente 2015'!O16</f>
        <v>95426.462931768168</v>
      </c>
      <c r="R16" s="194">
        <f t="shared" si="5"/>
        <v>797171.5457716363</v>
      </c>
      <c r="S16" s="197">
        <f>VLOOKUP(A16,'[1]5. Budget WSG'!B$1:AD$65536,29,FALSE)</f>
        <v>175403.33050920904</v>
      </c>
      <c r="T16" s="197">
        <f>VLOOKUP(A16,'[1]6. LDH en SGJ'!B$1:CK$65536,88,FALSE)</f>
        <v>57306.437026992913</v>
      </c>
      <c r="U16" s="197">
        <f t="shared" si="6"/>
        <v>22191.901026992342</v>
      </c>
      <c r="V16" s="194">
        <f t="shared" si="7"/>
        <v>1858712.7420608315</v>
      </c>
      <c r="W16" s="194">
        <f t="shared" si="8"/>
        <v>7.6412580055299371</v>
      </c>
      <c r="X16" s="194"/>
      <c r="Z16" s="194">
        <f t="shared" si="9"/>
        <v>1675526.0561485288</v>
      </c>
      <c r="AA16" s="194">
        <f t="shared" si="10"/>
        <v>183186.6859123027</v>
      </c>
      <c r="AB16" s="197">
        <f t="shared" si="18"/>
        <v>119994.40668245744</v>
      </c>
      <c r="AC16" s="197"/>
      <c r="AD16" s="197">
        <f t="shared" si="11"/>
        <v>119994.40668245744</v>
      </c>
      <c r="AE16" s="198">
        <f t="shared" si="12"/>
        <v>3.4000000000000002E-2</v>
      </c>
      <c r="AF16" s="197">
        <f t="shared" si="13"/>
        <v>31537.169539890096</v>
      </c>
      <c r="AG16" s="195">
        <f t="shared" si="14"/>
        <v>9251.2965049802115</v>
      </c>
      <c r="AH16" s="196"/>
      <c r="AI16" s="195">
        <f t="shared" si="15"/>
        <v>-43664.331460171066</v>
      </c>
      <c r="AJ16" s="195">
        <f t="shared" si="16"/>
        <v>75319.441150126659</v>
      </c>
      <c r="AK16" s="195">
        <v>17169.891209045982</v>
      </c>
      <c r="AL16" s="194">
        <f t="shared" si="17"/>
        <v>3497592.1456764396</v>
      </c>
    </row>
    <row r="17" spans="1:38" ht="15.75">
      <c r="A17" s="199" t="s">
        <v>2</v>
      </c>
      <c r="B17" s="197">
        <f>'[1]1. Budget Regio Gemeente 2015'!H17</f>
        <v>2774734.9197153202</v>
      </c>
      <c r="C17" s="197">
        <f t="shared" si="0"/>
        <v>0</v>
      </c>
      <c r="D17" s="197">
        <f t="shared" si="1"/>
        <v>2774734.9197153202</v>
      </c>
      <c r="E17" s="197">
        <f>'[2]Begroting Jeugdhulp 2015'!$B$41*(D17)</f>
        <v>17865.111350286719</v>
      </c>
      <c r="F17" s="197">
        <f t="shared" si="2"/>
        <v>104330.03298129604</v>
      </c>
      <c r="G17" s="197"/>
      <c r="H17" s="197">
        <f t="shared" si="3"/>
        <v>2756869.8083650335</v>
      </c>
      <c r="I17" s="197"/>
      <c r="J17" s="197">
        <f>VLOOKUP(A17,'[1]3. JB JR Jeugdzorgplus'!A$1:K$65536,10,FALSE)/'[1]3. JB JR Jeugdzorgplus'!$J$23*'[1]3. JB JR Jeugdzorgplus'!$J$25</f>
        <v>351000</v>
      </c>
      <c r="K17" s="197">
        <f>VLOOKUP(A17,'[1]4b. Budget Jeugdzorg'!B$1:AB$65536,26,FALSE)/113620*97000</f>
        <v>160156.2854764745</v>
      </c>
      <c r="L17" s="197">
        <v>13861.883050515633</v>
      </c>
      <c r="M17" s="197">
        <v>12295.670290262568</v>
      </c>
      <c r="N17" s="197">
        <f t="shared" si="4"/>
        <v>17176.882324723934</v>
      </c>
      <c r="O17" s="197">
        <v>33582.051002867724</v>
      </c>
      <c r="P17" s="195">
        <f>'[1]1. Budget Regio Gemeente 2015'!N17-M17-L17-O17-AK17</f>
        <v>538024.15733308368</v>
      </c>
      <c r="Q17" s="197">
        <f>'[1]1. Budget Regio Gemeente 2015'!O17</f>
        <v>74551.924165443881</v>
      </c>
      <c r="R17" s="194">
        <f t="shared" si="5"/>
        <v>612576.08149852755</v>
      </c>
      <c r="S17" s="197">
        <f>VLOOKUP(A17,'[1]5. Budget WSG'!B$1:AD$65536,29,FALSE)</f>
        <v>87040.33487577198</v>
      </c>
      <c r="T17" s="197">
        <f>VLOOKUP(A17,'[1]6. LDH en SGJ'!B$1:CK$65536,88,FALSE)</f>
        <v>11406.781415410102</v>
      </c>
      <c r="U17" s="197">
        <f t="shared" si="6"/>
        <v>17053.077024919829</v>
      </c>
      <c r="V17" s="194">
        <f t="shared" si="7"/>
        <v>1491479.6947331512</v>
      </c>
      <c r="W17" s="194">
        <f t="shared" si="8"/>
        <v>6.1315451815480406</v>
      </c>
      <c r="X17" s="194"/>
      <c r="Z17" s="194">
        <f t="shared" si="9"/>
        <v>1344485.9090873234</v>
      </c>
      <c r="AA17" s="194">
        <f t="shared" si="10"/>
        <v>146993.78564582788</v>
      </c>
      <c r="AB17" s="197">
        <f t="shared" si="18"/>
        <v>94340.987270320897</v>
      </c>
      <c r="AC17" s="197"/>
      <c r="AD17" s="197">
        <f t="shared" si="11"/>
        <v>94340.987270320897</v>
      </c>
      <c r="AE17" s="198">
        <f t="shared" si="12"/>
        <v>3.4000000000000002E-2</v>
      </c>
      <c r="AF17" s="197">
        <f t="shared" si="13"/>
        <v>24853.194585933183</v>
      </c>
      <c r="AG17" s="195">
        <f t="shared" si="14"/>
        <v>10622.721464849579</v>
      </c>
      <c r="AH17" s="196"/>
      <c r="AI17" s="195">
        <f t="shared" si="15"/>
        <v>-35037.401037417374</v>
      </c>
      <c r="AJ17" s="195">
        <f t="shared" si="16"/>
        <v>62837.004826990909</v>
      </c>
      <c r="AK17" s="195">
        <v>13164.062670540536</v>
      </c>
      <c r="AL17" s="194">
        <f t="shared" si="17"/>
        <v>2746935.3159257467</v>
      </c>
    </row>
    <row r="18" spans="1:38" ht="15.75">
      <c r="A18" s="199" t="s">
        <v>12</v>
      </c>
      <c r="B18" s="197">
        <f>'[1]1. Budget Regio Gemeente 2015'!H18</f>
        <v>9493442.3207324818</v>
      </c>
      <c r="C18" s="197">
        <f t="shared" si="0"/>
        <v>0</v>
      </c>
      <c r="D18" s="197">
        <f t="shared" si="1"/>
        <v>9493442.3207324818</v>
      </c>
      <c r="E18" s="197">
        <f>'[2]Begroting Jeugdhulp 2015'!$B$41*(D18)</f>
        <v>61123.461903456628</v>
      </c>
      <c r="F18" s="197">
        <f t="shared" si="2"/>
        <v>356953.43125954131</v>
      </c>
      <c r="G18" s="197"/>
      <c r="H18" s="197">
        <f t="shared" si="3"/>
        <v>9432318.8588290252</v>
      </c>
      <c r="I18" s="197"/>
      <c r="J18" s="197">
        <f>VLOOKUP(A18,'[1]3. JB JR Jeugdzorgplus'!A$1:K$65536,10,FALSE)/'[1]3. JB JR Jeugdzorgplus'!$J$23*'[1]3. JB JR Jeugdzorgplus'!$J$25</f>
        <v>702000</v>
      </c>
      <c r="K18" s="197">
        <f>VLOOKUP(A18,'[1]4b. Budget Jeugdzorg'!B$1:AB$65536,26,FALSE)/113620*97000</f>
        <v>456112.69128027756</v>
      </c>
      <c r="L18" s="197">
        <v>52836.196524948631</v>
      </c>
      <c r="M18" s="197">
        <v>46866.392501999886</v>
      </c>
      <c r="N18" s="197">
        <f t="shared" si="4"/>
        <v>65471.705892171049</v>
      </c>
      <c r="O18" s="197">
        <v>128001.93451584237</v>
      </c>
      <c r="P18" s="195">
        <f>'[1]1. Budget Regio Gemeente 2015'!N18-M18-L18-O18-AK18</f>
        <v>2050742.3131782417</v>
      </c>
      <c r="Q18" s="197">
        <f>'[1]1. Budget Regio Gemeente 2015'!O18</f>
        <v>226637.84946294938</v>
      </c>
      <c r="R18" s="194">
        <f t="shared" si="5"/>
        <v>2277380.1626411909</v>
      </c>
      <c r="S18" s="197">
        <f>VLOOKUP(A18,'[1]5. Budget WSG'!B$1:AD$65536,29,FALSE)</f>
        <v>431552.99006399611</v>
      </c>
      <c r="T18" s="197">
        <f>VLOOKUP(A18,'[1]6. LDH en SGJ'!B$1:CK$65536,88,FALSE)</f>
        <v>91799.311223165598</v>
      </c>
      <c r="U18" s="197">
        <f t="shared" si="6"/>
        <v>63398.393279640361</v>
      </c>
      <c r="V18" s="194">
        <f t="shared" si="7"/>
        <v>5310372.7213138063</v>
      </c>
      <c r="W18" s="194">
        <f t="shared" si="8"/>
        <v>21.83119916856894</v>
      </c>
      <c r="X18" s="194"/>
      <c r="Z18" s="194">
        <f t="shared" si="9"/>
        <v>4787005.3618701948</v>
      </c>
      <c r="AA18" s="194">
        <f t="shared" si="10"/>
        <v>523367.35944361147</v>
      </c>
      <c r="AB18" s="197">
        <f t="shared" si="18"/>
        <v>322777.03890490439</v>
      </c>
      <c r="AC18" s="197"/>
      <c r="AD18" s="197">
        <f t="shared" si="11"/>
        <v>322777.03890490439</v>
      </c>
      <c r="AE18" s="198">
        <f t="shared" si="12"/>
        <v>3.4000000000000002E-2</v>
      </c>
      <c r="AF18" s="197">
        <f t="shared" si="13"/>
        <v>85900.307353642027</v>
      </c>
      <c r="AG18" s="195">
        <f t="shared" si="14"/>
        <v>49218.30729289334</v>
      </c>
      <c r="AH18" s="196"/>
      <c r="AI18" s="195">
        <f t="shared" si="15"/>
        <v>-124749.70953467966</v>
      </c>
      <c r="AJ18" s="195">
        <f t="shared" si="16"/>
        <v>239439.7227197449</v>
      </c>
      <c r="AK18" s="195">
        <v>50176.372127273666</v>
      </c>
      <c r="AL18" s="194">
        <f t="shared" si="17"/>
        <v>9378752.3075474165</v>
      </c>
    </row>
    <row r="19" spans="1:38" ht="15.75">
      <c r="A19" s="199" t="s">
        <v>3</v>
      </c>
      <c r="B19" s="197">
        <f>'[1]1. Budget Regio Gemeente 2015'!H19</f>
        <v>10564862.149110807</v>
      </c>
      <c r="C19" s="197">
        <f t="shared" si="0"/>
        <v>0</v>
      </c>
      <c r="D19" s="197">
        <f t="shared" si="1"/>
        <v>10564862.149110807</v>
      </c>
      <c r="E19" s="197">
        <f>'[2]Begroting Jeugdhulp 2015'!$B$41*(D19)</f>
        <v>68021.790965768523</v>
      </c>
      <c r="F19" s="197">
        <f t="shared" si="2"/>
        <v>397238.81680656638</v>
      </c>
      <c r="G19" s="197"/>
      <c r="H19" s="197">
        <f t="shared" si="3"/>
        <v>10496840.358145038</v>
      </c>
      <c r="I19" s="197"/>
      <c r="J19" s="197">
        <f>VLOOKUP(A19,'[1]3. JB JR Jeugdzorgplus'!A$1:K$65536,10,FALSE)/'[1]3. JB JR Jeugdzorgplus'!$J$23*'[1]3. JB JR Jeugdzorgplus'!$J$25</f>
        <v>702000</v>
      </c>
      <c r="K19" s="197">
        <f>VLOOKUP(A19,'[1]4b. Budget Jeugdzorg'!B$1:AB$65536,26,FALSE)/113620*97000</f>
        <v>569552.3622399458</v>
      </c>
      <c r="L19" s="197">
        <v>55833.319804735271</v>
      </c>
      <c r="M19" s="197">
        <v>49524.8797748496</v>
      </c>
      <c r="N19" s="197">
        <f t="shared" si="4"/>
        <v>69185.576056994774</v>
      </c>
      <c r="O19" s="197">
        <v>135262.8201023741</v>
      </c>
      <c r="P19" s="195">
        <f>'[1]1. Budget Regio Gemeente 2015'!N19-M19-L19-O19-AK19</f>
        <v>2167070.2839996801</v>
      </c>
      <c r="Q19" s="197">
        <f>'[1]1. Budget Regio Gemeente 2015'!O19</f>
        <v>274351.08092883346</v>
      </c>
      <c r="R19" s="194">
        <f t="shared" si="5"/>
        <v>2441421.3649285138</v>
      </c>
      <c r="S19" s="197">
        <f>VLOOKUP(A19,'[1]5. Budget WSG'!B$1:AD$65536,29,FALSE)</f>
        <v>337865.22360720352</v>
      </c>
      <c r="T19" s="197">
        <f>VLOOKUP(A19,'[1]6. LDH en SGJ'!B$1:CK$65536,88,FALSE)</f>
        <v>73493.954968520964</v>
      </c>
      <c r="U19" s="197">
        <f t="shared" si="6"/>
        <v>67965.021560364214</v>
      </c>
      <c r="V19" s="194">
        <f t="shared" si="7"/>
        <v>6199184.2312609032</v>
      </c>
      <c r="W19" s="194">
        <f t="shared" si="8"/>
        <v>25.485146285895009</v>
      </c>
      <c r="X19" s="194"/>
      <c r="Z19" s="194">
        <f t="shared" si="9"/>
        <v>5588219.4549472732</v>
      </c>
      <c r="AA19" s="194">
        <f t="shared" si="10"/>
        <v>610964.77631362993</v>
      </c>
      <c r="AB19" s="197">
        <f t="shared" si="18"/>
        <v>359205.31306976749</v>
      </c>
      <c r="AC19" s="197">
        <f>(0.023*B19)</f>
        <v>242991.82942954855</v>
      </c>
      <c r="AD19" s="197">
        <f t="shared" si="11"/>
        <v>602197.14249931602</v>
      </c>
      <c r="AE19" s="198">
        <f t="shared" si="12"/>
        <v>5.7000000000000002E-2</v>
      </c>
      <c r="AF19" s="197">
        <f t="shared" si="13"/>
        <v>92571.258318454129</v>
      </c>
      <c r="AG19" s="195">
        <f t="shared" si="14"/>
        <v>-152989.2005611338</v>
      </c>
      <c r="AH19" s="196"/>
      <c r="AI19" s="195">
        <f t="shared" si="15"/>
        <v>-145629.40734797149</v>
      </c>
      <c r="AJ19" s="195">
        <f t="shared" si="16"/>
        <v>61825.782843831839</v>
      </c>
      <c r="AK19" s="195">
        <v>53022.617369905391</v>
      </c>
      <c r="AL19" s="194">
        <f t="shared" si="17"/>
        <v>10648665.773614947</v>
      </c>
    </row>
    <row r="20" spans="1:38" ht="15.75">
      <c r="A20" s="199" t="s">
        <v>13</v>
      </c>
      <c r="B20" s="197">
        <f>'[1]1. Budget Regio Gemeente 2015'!H20</f>
        <v>9433774.2127413768</v>
      </c>
      <c r="C20" s="197">
        <f t="shared" si="0"/>
        <v>0</v>
      </c>
      <c r="D20" s="197">
        <f t="shared" si="1"/>
        <v>9433774.2127413768</v>
      </c>
      <c r="E20" s="197">
        <f>'[2]Begroting Jeugdhulp 2015'!$B$41*(D20)</f>
        <v>60739.289207986534</v>
      </c>
      <c r="F20" s="197">
        <f t="shared" si="2"/>
        <v>354709.91039907577</v>
      </c>
      <c r="G20" s="197"/>
      <c r="H20" s="197">
        <f t="shared" si="3"/>
        <v>9373034.9235333912</v>
      </c>
      <c r="I20" s="197"/>
      <c r="J20" s="197">
        <f>VLOOKUP(A20,'[1]3. JB JR Jeugdzorgplus'!A$1:K$65536,10,FALSE)/'[1]3. JB JR Jeugdzorgplus'!$J$23*'[1]3. JB JR Jeugdzorgplus'!$J$25</f>
        <v>702000</v>
      </c>
      <c r="K20" s="197">
        <f>VLOOKUP(A20,'[1]4b. Budget Jeugdzorg'!B$1:AB$65536,26,FALSE)/113620*97000</f>
        <v>416047.07125236659</v>
      </c>
      <c r="L20" s="197">
        <v>44472.41262967528</v>
      </c>
      <c r="M20" s="197">
        <v>39447.60756632236</v>
      </c>
      <c r="N20" s="197">
        <f t="shared" si="4"/>
        <v>55107.765348524081</v>
      </c>
      <c r="O20" s="197">
        <v>107739.67892441424</v>
      </c>
      <c r="P20" s="195">
        <f>'[1]1. Budget Regio Gemeente 2015'!N20-M20-L20-O20-AK20</f>
        <v>1726117.0248265935</v>
      </c>
      <c r="Q20" s="197">
        <f>'[1]1. Budget Regio Gemeente 2015'!O20</f>
        <v>184888.77193030083</v>
      </c>
      <c r="R20" s="194">
        <f t="shared" si="5"/>
        <v>1911005.7967568943</v>
      </c>
      <c r="S20" s="197">
        <f>VLOOKUP(A20,'[1]5. Budget WSG'!B$1:AD$65536,29,FALSE)</f>
        <v>315284.91502411081</v>
      </c>
      <c r="T20" s="197">
        <f>VLOOKUP(A20,'[1]6. LDH en SGJ'!B$1:CK$65536,88,FALSE)</f>
        <v>52798.230450817355</v>
      </c>
      <c r="U20" s="197">
        <f t="shared" si="6"/>
        <v>53199.153593204639</v>
      </c>
      <c r="V20" s="194">
        <f t="shared" si="7"/>
        <v>5838779.7362599997</v>
      </c>
      <c r="W20" s="194">
        <f t="shared" si="8"/>
        <v>24.003505970887957</v>
      </c>
      <c r="X20" s="194"/>
      <c r="Z20" s="194">
        <f t="shared" si="9"/>
        <v>5263334.8676400734</v>
      </c>
      <c r="AA20" s="194">
        <f t="shared" si="10"/>
        <v>575444.86861992627</v>
      </c>
      <c r="AB20" s="197">
        <f t="shared" si="18"/>
        <v>320748.32323320681</v>
      </c>
      <c r="AC20" s="197"/>
      <c r="AD20" s="197">
        <f t="shared" si="11"/>
        <v>320748.32323320681</v>
      </c>
      <c r="AE20" s="198">
        <f t="shared" si="12"/>
        <v>3.4000000000000002E-2</v>
      </c>
      <c r="AF20" s="197">
        <f t="shared" si="13"/>
        <v>85830.403754546118</v>
      </c>
      <c r="AG20" s="195">
        <f t="shared" si="14"/>
        <v>113758.37628364949</v>
      </c>
      <c r="AH20" s="196"/>
      <c r="AI20" s="195">
        <f t="shared" si="15"/>
        <v>-137162.8912622169</v>
      </c>
      <c r="AJ20" s="195">
        <f t="shared" si="16"/>
        <v>306029.03289439011</v>
      </c>
      <c r="AK20" s="195">
        <v>42233.629069999028</v>
      </c>
      <c r="AL20" s="194">
        <f t="shared" si="17"/>
        <v>9264908.0711092036</v>
      </c>
    </row>
    <row r="21" spans="1:38" ht="15.75">
      <c r="A21" s="199" t="s">
        <v>7</v>
      </c>
      <c r="B21" s="197">
        <f>'[1]1. Budget Regio Gemeente 2015'!H21</f>
        <v>2022445.1483641893</v>
      </c>
      <c r="C21" s="197">
        <f t="shared" si="0"/>
        <v>0</v>
      </c>
      <c r="D21" s="197">
        <f t="shared" si="1"/>
        <v>2022445.1483641893</v>
      </c>
      <c r="E21" s="197">
        <f>'[2]Begroting Jeugdhulp 2015'!$B$41*(D21)</f>
        <v>13021.498925410988</v>
      </c>
      <c r="F21" s="197">
        <f t="shared" si="2"/>
        <v>76043.937578493526</v>
      </c>
      <c r="G21" s="197"/>
      <c r="H21" s="197">
        <f t="shared" si="3"/>
        <v>2009423.6494387784</v>
      </c>
      <c r="I21" s="197"/>
      <c r="J21" s="197">
        <f>VLOOKUP(A21,'[1]3. JB JR Jeugdzorgplus'!A$1:K$65536,10,FALSE)/'[1]3. JB JR Jeugdzorgplus'!$J$23*'[1]3. JB JR Jeugdzorgplus'!$J$25</f>
        <v>117000</v>
      </c>
      <c r="K21" s="197">
        <f>VLOOKUP(A21,'[1]4b. Budget Jeugdzorg'!B$1:AB$65536,26,FALSE)/113620*97000</f>
        <v>63107.349716795718</v>
      </c>
      <c r="L21" s="197">
        <v>3561.9359323744725</v>
      </c>
      <c r="M21" s="197">
        <v>3159.4834309243697</v>
      </c>
      <c r="N21" s="197">
        <f t="shared" si="4"/>
        <v>4413.7549087406469</v>
      </c>
      <c r="O21" s="197">
        <v>8629.2110324431906</v>
      </c>
      <c r="P21" s="195">
        <f>'[1]1. Budget Regio Gemeente 2015'!N21-M21-L21-O21-AK21</f>
        <v>138250.16208161713</v>
      </c>
      <c r="Q21" s="197">
        <f>'[1]1. Budget Regio Gemeente 2015'!O21</f>
        <v>17892.461799706529</v>
      </c>
      <c r="R21" s="194">
        <f t="shared" si="5"/>
        <v>156142.62388132367</v>
      </c>
      <c r="S21" s="197">
        <f>VLOOKUP(A21,'[1]5. Budget WSG'!B$1:AD$65536,29,FALSE)</f>
        <v>20764.294328355511</v>
      </c>
      <c r="T21" s="197">
        <f>VLOOKUP(A21,'[1]6. LDH en SGJ'!B$1:CK$65536,88,FALSE)</f>
        <v>0</v>
      </c>
      <c r="U21" s="197">
        <f t="shared" si="6"/>
        <v>4346.7452816760024</v>
      </c>
      <c r="V21" s="194">
        <f t="shared" si="7"/>
        <v>1641341.2168673286</v>
      </c>
      <c r="W21" s="194">
        <f t="shared" si="8"/>
        <v>6.7476331492127128</v>
      </c>
      <c r="X21" s="194"/>
      <c r="Z21" s="194">
        <f t="shared" si="9"/>
        <v>1479577.7279939353</v>
      </c>
      <c r="AA21" s="194">
        <f t="shared" si="10"/>
        <v>161763.48887339327</v>
      </c>
      <c r="AB21" s="197">
        <f t="shared" si="18"/>
        <v>68763.135044382449</v>
      </c>
      <c r="AC21" s="197">
        <f>(0.016*B21)</f>
        <v>32359.122373827031</v>
      </c>
      <c r="AD21" s="197">
        <f t="shared" si="11"/>
        <v>101122.25741820948</v>
      </c>
      <c r="AE21" s="198">
        <f t="shared" si="12"/>
        <v>5.000000000000001E-2</v>
      </c>
      <c r="AF21" s="197">
        <f t="shared" si="13"/>
        <v>18408.472970220973</v>
      </c>
      <c r="AG21" s="195">
        <f t="shared" si="14"/>
        <v>37819.003576222065</v>
      </c>
      <c r="AH21" s="196"/>
      <c r="AI21" s="195">
        <f t="shared" si="15"/>
        <v>-38557.90370978693</v>
      </c>
      <c r="AJ21" s="195">
        <f t="shared" si="16"/>
        <v>80790.662194749792</v>
      </c>
      <c r="AK21" s="195">
        <v>3382.6246889655877</v>
      </c>
      <c r="AL21" s="194">
        <f t="shared" si="17"/>
        <v>1980212.3898792265</v>
      </c>
    </row>
    <row r="22" spans="1:38">
      <c r="B22" s="176"/>
      <c r="C22" s="176"/>
      <c r="D22" s="176"/>
      <c r="E22" s="176"/>
      <c r="F22" s="176"/>
      <c r="G22" s="176"/>
      <c r="H22" s="176"/>
      <c r="I22" s="176"/>
      <c r="J22" s="176"/>
      <c r="K22" s="176"/>
      <c r="L22" s="176"/>
      <c r="M22" s="176"/>
      <c r="N22" s="176"/>
      <c r="O22" s="176"/>
      <c r="P22" s="176"/>
      <c r="Q22" s="176"/>
      <c r="R22" s="176"/>
      <c r="S22" s="176"/>
      <c r="T22" s="176"/>
      <c r="U22" s="176"/>
      <c r="V22" s="176"/>
      <c r="W22" s="176"/>
      <c r="X22" s="176"/>
      <c r="Z22" s="176"/>
      <c r="AA22" s="176"/>
      <c r="AB22" s="176"/>
      <c r="AC22" s="176"/>
      <c r="AD22" s="176"/>
      <c r="AE22" s="176"/>
      <c r="AF22" s="176"/>
      <c r="AG22" s="176"/>
      <c r="AH22" s="175"/>
      <c r="AI22" s="176"/>
      <c r="AJ22" s="176"/>
      <c r="AK22" s="176"/>
      <c r="AL22" s="176"/>
    </row>
    <row r="23" spans="1:38">
      <c r="A23" s="193" t="s">
        <v>152</v>
      </c>
      <c r="B23" s="192">
        <f>SUM(B6:B22)</f>
        <v>156843734.7302008</v>
      </c>
      <c r="C23" s="192">
        <f>SUM(C6:C22)</f>
        <v>0</v>
      </c>
      <c r="D23" s="189">
        <f>SUM(D6:D22)</f>
        <v>156843734.7302008</v>
      </c>
      <c r="E23" s="189">
        <f>SUM(E6:E22)</f>
        <v>1013056.5342484716</v>
      </c>
      <c r="F23" s="189">
        <f>SUM(F6:F22)</f>
        <v>5897324.4258555491</v>
      </c>
      <c r="G23" s="189">
        <v>0</v>
      </c>
      <c r="H23" s="189">
        <f>SUM(H6:H22)</f>
        <v>155830678.19595233</v>
      </c>
      <c r="I23" s="189"/>
      <c r="J23" s="189">
        <f>SUM(J6:J22)</f>
        <v>15678000</v>
      </c>
      <c r="K23" s="189">
        <f>SUM(K6:K22)</f>
        <v>7606196.7004302917</v>
      </c>
      <c r="L23" s="189">
        <f>SUM(L6:L21)</f>
        <v>810805.23055746732</v>
      </c>
      <c r="M23" s="189">
        <f>SUM(M6:M21)</f>
        <v>719194.76944253279</v>
      </c>
      <c r="N23" s="189">
        <v>1009405</v>
      </c>
      <c r="O23" s="189">
        <v>1973460</v>
      </c>
      <c r="P23" s="189">
        <f>SUM(P6:P22)</f>
        <v>31617162.198934127</v>
      </c>
      <c r="Q23" s="189">
        <f>SUM(Q6:Q22)</f>
        <v>4304570.9054999994</v>
      </c>
      <c r="R23" s="189">
        <f>SUM(R6:R22)</f>
        <v>35921733.104434118</v>
      </c>
      <c r="S23" s="189">
        <f>SUM(S6:S22)</f>
        <v>7716296.4481279505</v>
      </c>
      <c r="T23" s="189">
        <f>SUM(T6:T22)</f>
        <v>1242017.7000000002</v>
      </c>
      <c r="U23" s="189">
        <v>1000000</v>
      </c>
      <c r="V23" s="189">
        <f>SUM(V6:V22)</f>
        <v>85136434.242959976</v>
      </c>
      <c r="W23" s="189">
        <v>350</v>
      </c>
      <c r="X23" s="189"/>
      <c r="Y23" s="185"/>
      <c r="Z23" s="189">
        <f>'[1]8. J&amp;O per aanbieder'!E13/95*91.65</f>
        <v>76745755.637041166</v>
      </c>
      <c r="AA23" s="189">
        <f>SUM(AA6:AA21)</f>
        <v>8390678.6059188098</v>
      </c>
      <c r="AB23" s="189">
        <f>SUM(AB6:AB21)</f>
        <v>5349686.9808268277</v>
      </c>
      <c r="AC23" s="189">
        <f>SUM(AC6:AC21)</f>
        <v>619028.96964143927</v>
      </c>
      <c r="AD23" s="189">
        <f>SUM(AD6:AD21)</f>
        <v>5968715.9504682673</v>
      </c>
      <c r="AE23" s="191">
        <f>AD23/D23</f>
        <v>3.80551761327E-2</v>
      </c>
      <c r="AF23" s="189">
        <f>SUM(AF6:AF22)</f>
        <v>1412557.6554505378</v>
      </c>
      <c r="AG23" s="189">
        <f>SUM(AG6:AG22)</f>
        <v>6.4028427004814148E-10</v>
      </c>
      <c r="AH23" s="190"/>
      <c r="AI23" s="189">
        <v>-2000000</v>
      </c>
      <c r="AJ23" s="189">
        <f>SUM(AJ6:AJ22)</f>
        <v>3009405</v>
      </c>
      <c r="AK23" s="189">
        <f>SUM(AK6:AK22)</f>
        <v>773590.36574587051</v>
      </c>
      <c r="AL23" s="189">
        <f>SUM(AL6:AL22)</f>
        <v>155834329.73020083</v>
      </c>
    </row>
    <row r="24" spans="1:38" hidden="1" outlineLevel="1">
      <c r="C24" s="176" t="s">
        <v>39</v>
      </c>
      <c r="F24" s="176"/>
      <c r="G24" s="176"/>
      <c r="H24" s="176">
        <f>D23-E23-H23-G23</f>
        <v>0</v>
      </c>
      <c r="I24" s="176"/>
      <c r="J24" s="176">
        <f>J23-'[1]3. JB JR Jeugdzorgplus'!J25</f>
        <v>0</v>
      </c>
      <c r="K24" s="176">
        <f>K23-('[1]4b. Budget Jeugdzorg'!AA18/113620*97000)</f>
        <v>0</v>
      </c>
      <c r="L24" s="176">
        <f>1530000/14.53*L25</f>
        <v>810805.23055746732</v>
      </c>
      <c r="M24" s="176">
        <f>1530000/14.53*M25</f>
        <v>719194.76944253268</v>
      </c>
      <c r="N24" s="176"/>
      <c r="O24" s="176"/>
      <c r="P24" s="176">
        <f>P23-'[1]1. Budget Regio Gemeente 2015'!N23+O23</f>
        <v>-2303590.3657458611</v>
      </c>
      <c r="Q24" s="176">
        <f>Q23-'[1]1. Budget Regio Gemeente 2015'!O23</f>
        <v>0</v>
      </c>
      <c r="S24" s="176">
        <f>S23-'[1]5. Budget WSG'!AD32</f>
        <v>0</v>
      </c>
      <c r="T24" s="176">
        <f>T23-'[1]6. LDH en SGJ'!CK23</f>
        <v>0</v>
      </c>
      <c r="U24" s="176">
        <f>SUM(U6:U21)-U23</f>
        <v>0</v>
      </c>
      <c r="V24" s="176">
        <f>H23-J23-K23-R23-S23-V23-T23-U23-L23-M23</f>
        <v>-1.2223608791828156E-8</v>
      </c>
      <c r="W24" s="176"/>
      <c r="X24" s="176"/>
      <c r="AA24" s="176">
        <f>V23-Z23-AA23</f>
        <v>0</v>
      </c>
      <c r="AB24" s="176"/>
      <c r="AD24" s="176"/>
      <c r="AE24" s="176"/>
      <c r="AF24" s="176"/>
      <c r="AG24" s="176"/>
      <c r="AH24" s="175"/>
      <c r="AI24" s="176"/>
      <c r="AJ24" s="176"/>
      <c r="AK24" s="176"/>
      <c r="AL24" s="176"/>
    </row>
    <row r="25" spans="1:38" hidden="1" outlineLevel="1">
      <c r="F25" s="177" t="s">
        <v>150</v>
      </c>
      <c r="G25" s="177"/>
      <c r="H25" s="177"/>
      <c r="I25" s="177"/>
      <c r="J25" s="186" t="s">
        <v>150</v>
      </c>
      <c r="K25" s="186" t="s">
        <v>150</v>
      </c>
      <c r="L25" s="188">
        <v>7.7</v>
      </c>
      <c r="M25" s="188">
        <v>6.83</v>
      </c>
      <c r="N25" s="188"/>
      <c r="O25" s="188"/>
      <c r="P25" s="187" t="s">
        <v>151</v>
      </c>
      <c r="Q25" s="186"/>
      <c r="R25" s="177" t="s">
        <v>150</v>
      </c>
      <c r="S25" s="186" t="s">
        <v>150</v>
      </c>
      <c r="T25" s="186" t="s">
        <v>150</v>
      </c>
      <c r="U25" s="186" t="s">
        <v>150</v>
      </c>
      <c r="V25" s="177" t="s">
        <v>150</v>
      </c>
      <c r="W25" s="177"/>
      <c r="X25" s="177"/>
      <c r="Z25" s="176">
        <f>SUM(Z6:Z21)-Z23</f>
        <v>0</v>
      </c>
      <c r="AA25" s="176"/>
      <c r="AB25" s="176"/>
      <c r="AD25" s="176"/>
      <c r="AE25" s="176"/>
      <c r="AF25" s="176"/>
      <c r="AG25" s="176"/>
      <c r="AH25" s="175"/>
      <c r="AI25" s="176"/>
      <c r="AJ25" s="176"/>
      <c r="AK25" s="176"/>
      <c r="AL25" s="176"/>
    </row>
    <row r="26" spans="1:38" hidden="1" outlineLevel="1">
      <c r="C26" s="185" t="s">
        <v>149</v>
      </c>
      <c r="D26" s="185" t="s">
        <v>148</v>
      </c>
      <c r="E26" s="185" t="s">
        <v>41</v>
      </c>
      <c r="J26" s="176"/>
      <c r="K26" s="176" t="s">
        <v>39</v>
      </c>
      <c r="L26" s="176"/>
      <c r="M26" s="176"/>
      <c r="N26" s="176"/>
      <c r="O26" s="176"/>
      <c r="P26" s="176"/>
      <c r="Q26" s="176"/>
      <c r="S26" s="176"/>
      <c r="T26" s="176"/>
      <c r="U26" s="176"/>
      <c r="V26" s="139" t="s">
        <v>147</v>
      </c>
      <c r="X26" s="177"/>
    </row>
    <row r="27" spans="1:38" s="178" customFormat="1" ht="27.75" hidden="1" customHeight="1" outlineLevel="1">
      <c r="C27" s="184">
        <f>E6</f>
        <v>565579.96801599534</v>
      </c>
      <c r="D27" s="184">
        <f>D6-E27-C27</f>
        <v>42384423.937943012</v>
      </c>
      <c r="E27" s="184">
        <f>D6-E6-J6-K6-L6-M6-P6-Q6-S6-T6-U6</f>
        <v>44393528.461404026</v>
      </c>
      <c r="J27" s="183" t="s">
        <v>39</v>
      </c>
      <c r="K27" s="183" t="s">
        <v>39</v>
      </c>
      <c r="L27" s="183"/>
      <c r="M27" s="183"/>
      <c r="N27" s="183"/>
      <c r="O27" s="183"/>
      <c r="P27" s="183"/>
      <c r="Q27" s="183"/>
      <c r="S27" s="183" t="s">
        <v>39</v>
      </c>
      <c r="T27" s="183"/>
      <c r="U27" s="183"/>
      <c r="W27" s="182" t="s">
        <v>146</v>
      </c>
      <c r="X27" s="181" t="s">
        <v>145</v>
      </c>
      <c r="AA27" s="179">
        <f>AA23/Z23</f>
        <v>0.10933084880421801</v>
      </c>
      <c r="AB27" s="179"/>
      <c r="AD27" s="179"/>
      <c r="AE27" s="179"/>
      <c r="AF27" s="179"/>
      <c r="AG27" s="179"/>
      <c r="AH27" s="180"/>
      <c r="AI27" s="179"/>
      <c r="AJ27" s="179"/>
      <c r="AK27" s="179"/>
      <c r="AL27" s="179"/>
    </row>
    <row r="28" spans="1:38" collapsed="1">
      <c r="J28" s="176"/>
      <c r="K28" s="176" t="s">
        <v>39</v>
      </c>
      <c r="L28" s="176"/>
      <c r="M28" s="176"/>
      <c r="N28" s="176"/>
      <c r="O28" s="176"/>
      <c r="P28" s="176"/>
      <c r="Q28" s="176"/>
      <c r="S28" s="176" t="s">
        <v>39</v>
      </c>
      <c r="T28" s="176"/>
      <c r="U28" s="176"/>
      <c r="X28" s="177"/>
      <c r="AA28" s="176">
        <f>AA6-[3]Begroting!$C$46</f>
        <v>452694.80080590956</v>
      </c>
      <c r="AB28" s="176"/>
    </row>
    <row r="29" spans="1:38" hidden="1" outlineLevel="1">
      <c r="G29" s="287" t="s">
        <v>144</v>
      </c>
      <c r="H29" s="288"/>
      <c r="I29" s="288"/>
      <c r="J29" s="288"/>
      <c r="K29" s="288"/>
      <c r="L29" s="288"/>
      <c r="M29" s="288"/>
      <c r="N29" s="288"/>
      <c r="O29" s="288"/>
      <c r="P29" s="288"/>
      <c r="Q29" s="289"/>
      <c r="W29" s="139" t="s">
        <v>143</v>
      </c>
    </row>
    <row r="30" spans="1:38" hidden="1" outlineLevel="1">
      <c r="G30" s="290"/>
      <c r="H30" s="291"/>
      <c r="I30" s="291"/>
      <c r="J30" s="291"/>
      <c r="K30" s="291"/>
      <c r="L30" s="291"/>
      <c r="M30" s="291"/>
      <c r="N30" s="291"/>
      <c r="O30" s="291"/>
      <c r="P30" s="291"/>
      <c r="Q30" s="292"/>
    </row>
    <row r="31" spans="1:38" hidden="1" outlineLevel="1">
      <c r="G31" s="293"/>
      <c r="H31" s="294"/>
      <c r="I31" s="294"/>
      <c r="J31" s="294"/>
      <c r="K31" s="294"/>
      <c r="L31" s="294"/>
      <c r="M31" s="294"/>
      <c r="N31" s="294"/>
      <c r="O31" s="294"/>
      <c r="P31" s="294"/>
      <c r="Q31" s="295"/>
    </row>
    <row r="32" spans="1:38" hidden="1" outlineLevel="1">
      <c r="G32" s="296" t="s">
        <v>142</v>
      </c>
      <c r="H32" s="291"/>
      <c r="I32" s="291"/>
      <c r="J32" s="291"/>
      <c r="K32" s="291"/>
      <c r="L32" s="291"/>
      <c r="M32" s="291"/>
      <c r="N32" s="291"/>
      <c r="O32" s="291"/>
      <c r="P32" s="291"/>
      <c r="Q32" s="292"/>
    </row>
    <row r="33" spans="1:34" hidden="1" outlineLevel="1">
      <c r="G33" s="290"/>
      <c r="H33" s="291"/>
      <c r="I33" s="291"/>
      <c r="J33" s="291"/>
      <c r="K33" s="291"/>
      <c r="L33" s="291"/>
      <c r="M33" s="291"/>
      <c r="N33" s="291"/>
      <c r="O33" s="291"/>
      <c r="P33" s="291"/>
      <c r="Q33" s="292"/>
    </row>
    <row r="34" spans="1:34" hidden="1" outlineLevel="1">
      <c r="G34" s="296" t="s">
        <v>141</v>
      </c>
      <c r="H34" s="291"/>
      <c r="I34" s="291"/>
      <c r="J34" s="291"/>
      <c r="K34" s="291"/>
      <c r="L34" s="291"/>
      <c r="M34" s="291"/>
      <c r="N34" s="291"/>
      <c r="O34" s="291"/>
      <c r="P34" s="291"/>
      <c r="Q34" s="292"/>
    </row>
    <row r="35" spans="1:34" hidden="1" outlineLevel="1">
      <c r="G35" s="290"/>
      <c r="H35" s="291"/>
      <c r="I35" s="291"/>
      <c r="J35" s="291"/>
      <c r="K35" s="291"/>
      <c r="L35" s="291"/>
      <c r="M35" s="291"/>
      <c r="N35" s="291"/>
      <c r="O35" s="291"/>
      <c r="P35" s="291"/>
      <c r="Q35" s="292"/>
    </row>
    <row r="36" spans="1:34" hidden="1" outlineLevel="1">
      <c r="G36" s="296" t="s">
        <v>140</v>
      </c>
      <c r="H36" s="291"/>
      <c r="I36" s="291"/>
      <c r="J36" s="291"/>
      <c r="K36" s="291"/>
      <c r="L36" s="291"/>
      <c r="M36" s="291"/>
      <c r="N36" s="291"/>
      <c r="O36" s="291"/>
      <c r="P36" s="291"/>
      <c r="Q36" s="292"/>
    </row>
    <row r="37" spans="1:34" hidden="1" outlineLevel="1">
      <c r="G37" s="290"/>
      <c r="H37" s="291"/>
      <c r="I37" s="291"/>
      <c r="J37" s="291"/>
      <c r="K37" s="291"/>
      <c r="L37" s="291"/>
      <c r="M37" s="291"/>
      <c r="N37" s="291"/>
      <c r="O37" s="291"/>
      <c r="P37" s="291"/>
      <c r="Q37" s="292"/>
    </row>
    <row r="38" spans="1:34" hidden="1" outlineLevel="1">
      <c r="G38" s="296" t="s">
        <v>139</v>
      </c>
      <c r="H38" s="291"/>
      <c r="I38" s="291"/>
      <c r="J38" s="291"/>
      <c r="K38" s="291"/>
      <c r="L38" s="291"/>
      <c r="M38" s="291"/>
      <c r="N38" s="291"/>
      <c r="O38" s="291"/>
      <c r="P38" s="291"/>
      <c r="Q38" s="292"/>
    </row>
    <row r="39" spans="1:34" hidden="1" outlineLevel="1">
      <c r="G39" s="284" t="s">
        <v>138</v>
      </c>
      <c r="H39" s="285"/>
      <c r="I39" s="285"/>
      <c r="J39" s="285"/>
      <c r="K39" s="285"/>
      <c r="L39" s="285"/>
      <c r="M39" s="285"/>
      <c r="N39" s="285"/>
      <c r="O39" s="285"/>
      <c r="P39" s="285"/>
      <c r="Q39" s="286"/>
    </row>
    <row r="40" spans="1:34" collapsed="1">
      <c r="P40" s="176">
        <f>SUM(P23+S23+T23)</f>
        <v>40575476.347062081</v>
      </c>
    </row>
    <row r="41" spans="1:34">
      <c r="D41" s="213">
        <f ca="1">totaalblad!B19</f>
        <v>156846237.79999998</v>
      </c>
      <c r="E41" s="214">
        <f ca="1">totaalblad!C20</f>
        <v>1013056.5342484716</v>
      </c>
      <c r="F41" s="173"/>
      <c r="G41" s="173"/>
      <c r="H41" s="173"/>
      <c r="I41" s="173"/>
      <c r="J41" s="214">
        <f ca="1">totaalblad!C31</f>
        <v>15678000</v>
      </c>
      <c r="K41" s="214">
        <f ca="1">totaalblad!D24</f>
        <v>7606196.7004302926</v>
      </c>
      <c r="L41" s="214">
        <f ca="1">totaalblad!C25</f>
        <v>810804.97547563422</v>
      </c>
      <c r="M41" s="214">
        <f ca="1">totaalblad!C30</f>
        <v>727207.25508183322</v>
      </c>
      <c r="N41" s="214" t="s">
        <v>39</v>
      </c>
      <c r="O41" s="214"/>
      <c r="P41" s="214">
        <f ca="1">totaalblad!C26</f>
        <v>40829459.347062074</v>
      </c>
      <c r="Q41" s="214">
        <f ca="1">totaalblad!C27</f>
        <v>4292022</v>
      </c>
      <c r="R41" s="173"/>
      <c r="S41" s="214" t="s">
        <v>197</v>
      </c>
      <c r="T41" s="214" t="s">
        <v>197</v>
      </c>
      <c r="U41" s="214">
        <f ca="1">totaalblad!C32</f>
        <v>1964000</v>
      </c>
      <c r="V41" s="266" t="s">
        <v>39</v>
      </c>
      <c r="W41" s="173"/>
      <c r="X41" s="173"/>
      <c r="Y41" s="173"/>
      <c r="Z41" s="214">
        <f ca="1">totaalblad!F28+totaalblad!F29</f>
        <v>76745755.620262295</v>
      </c>
      <c r="AA41" s="173"/>
      <c r="AB41" s="173"/>
      <c r="AC41" s="173"/>
      <c r="AD41" s="214">
        <f ca="1">totaalblad!D22</f>
        <v>5488528.7738016006</v>
      </c>
      <c r="AE41" s="173"/>
      <c r="AF41" s="173">
        <f ca="1">totaalblad!D21</f>
        <v>1568462.3779999998</v>
      </c>
      <c r="AG41" s="176" t="s">
        <v>39</v>
      </c>
      <c r="AH41" s="175"/>
    </row>
    <row r="43" spans="1:34">
      <c r="A43" s="139" t="s">
        <v>114</v>
      </c>
      <c r="D43" s="176">
        <f>D23-D41</f>
        <v>-2503.0697991847992</v>
      </c>
      <c r="E43" s="176">
        <f t="shared" ref="E43:M43" si="19">E23-E41</f>
        <v>0</v>
      </c>
      <c r="F43" s="176">
        <f t="shared" si="19"/>
        <v>5897324.4258555491</v>
      </c>
      <c r="G43" s="176">
        <f t="shared" si="19"/>
        <v>0</v>
      </c>
      <c r="H43" s="176">
        <f t="shared" si="19"/>
        <v>155830678.19595233</v>
      </c>
      <c r="I43" s="176">
        <f t="shared" si="19"/>
        <v>0</v>
      </c>
      <c r="J43" s="176">
        <f t="shared" si="19"/>
        <v>0</v>
      </c>
      <c r="K43" s="176">
        <f t="shared" si="19"/>
        <v>0</v>
      </c>
      <c r="L43" s="176">
        <f t="shared" si="19"/>
        <v>0.25508183310739696</v>
      </c>
      <c r="M43" s="176">
        <f t="shared" si="19"/>
        <v>-8012.4856393004302</v>
      </c>
      <c r="P43" s="176">
        <f>P40-P41</f>
        <v>-253982.99999999255</v>
      </c>
      <c r="Q43" s="176">
        <f>Q23-Q41</f>
        <v>12548.905499999411</v>
      </c>
      <c r="U43" s="176">
        <f t="shared" ref="U43:AF43" si="20">U23-U41</f>
        <v>-964000</v>
      </c>
      <c r="V43" s="176"/>
      <c r="W43" s="176">
        <f t="shared" si="20"/>
        <v>350</v>
      </c>
      <c r="X43" s="176">
        <f t="shared" si="20"/>
        <v>0</v>
      </c>
      <c r="Y43" s="176">
        <f t="shared" si="20"/>
        <v>0</v>
      </c>
      <c r="Z43" s="176">
        <f t="shared" si="20"/>
        <v>1.6778871417045593E-2</v>
      </c>
      <c r="AA43" s="176">
        <f t="shared" si="20"/>
        <v>8390678.6059188098</v>
      </c>
      <c r="AB43" s="176">
        <f t="shared" si="20"/>
        <v>5349686.9808268277</v>
      </c>
      <c r="AC43" s="176">
        <f t="shared" si="20"/>
        <v>619028.96964143927</v>
      </c>
      <c r="AD43" s="176">
        <f t="shared" si="20"/>
        <v>480187.17666666675</v>
      </c>
      <c r="AE43" s="176">
        <f t="shared" si="20"/>
        <v>3.80551761327E-2</v>
      </c>
      <c r="AF43" s="176">
        <f t="shared" si="20"/>
        <v>-155904.72254946199</v>
      </c>
      <c r="AG43" s="176" t="s">
        <v>39</v>
      </c>
    </row>
    <row r="45" spans="1:34">
      <c r="E45" s="139" t="s">
        <v>190</v>
      </c>
      <c r="J45" s="139" t="s">
        <v>39</v>
      </c>
      <c r="K45" s="139" t="s">
        <v>39</v>
      </c>
      <c r="L45" s="139" t="s">
        <v>39</v>
      </c>
      <c r="M45" s="139" t="s">
        <v>39</v>
      </c>
      <c r="N45" s="139" t="s">
        <v>39</v>
      </c>
      <c r="O45" s="139" t="s">
        <v>39</v>
      </c>
      <c r="P45" s="139" t="s">
        <v>39</v>
      </c>
      <c r="Q45" s="139" t="s">
        <v>39</v>
      </c>
      <c r="S45" s="139" t="s">
        <v>39</v>
      </c>
      <c r="T45" s="139" t="s">
        <v>39</v>
      </c>
      <c r="U45" s="139" t="s">
        <v>39</v>
      </c>
      <c r="AG45" s="176"/>
    </row>
    <row r="46" spans="1:34">
      <c r="O46" s="139" t="s">
        <v>39</v>
      </c>
      <c r="P46" s="139" t="s">
        <v>39</v>
      </c>
    </row>
  </sheetData>
  <sheetCalcPr fullCalcOnLoad="1"/>
  <mergeCells count="6">
    <mergeCell ref="G39:Q39"/>
    <mergeCell ref="G29:Q31"/>
    <mergeCell ref="G38:Q38"/>
    <mergeCell ref="G32:Q33"/>
    <mergeCell ref="G34:Q35"/>
    <mergeCell ref="G36:Q37"/>
  </mergeCells>
  <phoneticPr fontId="4" type="noConversion"/>
  <pageMargins left="0.75" right="0.75" top="1" bottom="1" header="0.5" footer="0.5"/>
  <pageSetup paperSize="9" orientation="portrait" horizontalDpi="200" verticalDpi="200"/>
  <legacyDrawing r:id="rId1"/>
</worksheet>
</file>

<file path=xl/worksheets/sheet20.xml><?xml version="1.0" encoding="utf-8"?>
<worksheet xmlns="http://schemas.openxmlformats.org/spreadsheetml/2006/main" xmlns:r="http://schemas.openxmlformats.org/officeDocument/2006/relationships">
  <dimension ref="A1:D20"/>
  <sheetViews>
    <sheetView workbookViewId="0">
      <selection activeCell="D4" sqref="D4"/>
    </sheetView>
  </sheetViews>
  <sheetFormatPr defaultColWidth="11" defaultRowHeight="15.75"/>
  <cols>
    <col min="1" max="1" width="38.125" bestFit="1" customWidth="1"/>
    <col min="4" max="4" width="11.625" bestFit="1" customWidth="1"/>
  </cols>
  <sheetData>
    <row r="1" spans="1:4" ht="16.5" thickBot="1">
      <c r="A1" s="114" t="s">
        <v>86</v>
      </c>
      <c r="B1" s="115"/>
      <c r="C1" s="115"/>
      <c r="D1" s="115"/>
    </row>
    <row r="2" spans="1:4" ht="16.5" thickBot="1">
      <c r="A2" s="116"/>
      <c r="B2" s="117"/>
      <c r="C2" s="117"/>
      <c r="D2" s="117"/>
    </row>
    <row r="3" spans="1:4" ht="16.5" thickBot="1">
      <c r="A3" s="116"/>
      <c r="B3" s="118" t="s">
        <v>87</v>
      </c>
      <c r="C3" s="117"/>
      <c r="D3" s="117"/>
    </row>
    <row r="4" spans="1:4" ht="16.5" thickBot="1">
      <c r="A4" s="119" t="s">
        <v>0</v>
      </c>
      <c r="B4" s="120">
        <v>6000</v>
      </c>
      <c r="C4" s="121">
        <v>2.2100000000000002E-2</v>
      </c>
      <c r="D4" s="122">
        <v>33134.639999999999</v>
      </c>
    </row>
    <row r="5" spans="1:4" ht="16.5" thickBot="1">
      <c r="A5" s="119" t="s">
        <v>1</v>
      </c>
      <c r="B5" s="120">
        <v>12416</v>
      </c>
      <c r="C5" s="121">
        <v>4.5699999999999998E-2</v>
      </c>
      <c r="D5" s="122">
        <v>68566.61</v>
      </c>
    </row>
    <row r="6" spans="1:4" ht="16.5" thickBot="1">
      <c r="A6" s="119" t="s">
        <v>4</v>
      </c>
      <c r="B6" s="120">
        <v>2568</v>
      </c>
      <c r="C6" s="121">
        <v>9.4000000000000004E-3</v>
      </c>
      <c r="D6" s="122">
        <v>14181.63</v>
      </c>
    </row>
    <row r="7" spans="1:4" ht="16.5" thickBot="1">
      <c r="A7" s="119" t="s">
        <v>5</v>
      </c>
      <c r="B7" s="120">
        <v>3331</v>
      </c>
      <c r="C7" s="121">
        <v>1.2200000000000001E-2</v>
      </c>
      <c r="D7" s="122">
        <v>18395.25</v>
      </c>
    </row>
    <row r="8" spans="1:4" ht="16.5" thickBot="1">
      <c r="A8" s="119" t="s">
        <v>35</v>
      </c>
      <c r="B8" s="120">
        <v>14462</v>
      </c>
      <c r="C8" s="121">
        <v>5.3199999999999997E-2</v>
      </c>
      <c r="D8" s="122">
        <v>79865.52</v>
      </c>
    </row>
    <row r="9" spans="1:4" ht="16.5" thickBot="1">
      <c r="A9" s="119" t="s">
        <v>88</v>
      </c>
      <c r="B9" s="120">
        <v>11080</v>
      </c>
      <c r="C9" s="121">
        <v>4.07E-2</v>
      </c>
      <c r="D9" s="122">
        <v>61188.63</v>
      </c>
    </row>
    <row r="10" spans="1:4" ht="16.5" thickBot="1">
      <c r="A10" s="119" t="s">
        <v>6</v>
      </c>
      <c r="B10" s="120">
        <v>8330</v>
      </c>
      <c r="C10" s="121">
        <v>3.0599999999999999E-2</v>
      </c>
      <c r="D10" s="122">
        <v>46001.919999999998</v>
      </c>
    </row>
    <row r="11" spans="1:4" ht="16.5" thickBot="1">
      <c r="A11" s="119" t="s">
        <v>36</v>
      </c>
      <c r="B11" s="120">
        <v>6662</v>
      </c>
      <c r="C11" s="121">
        <v>2.4500000000000001E-2</v>
      </c>
      <c r="D11" s="122">
        <v>36790.49</v>
      </c>
    </row>
    <row r="12" spans="1:4" ht="16.5" thickBot="1">
      <c r="A12" s="119" t="s">
        <v>10</v>
      </c>
      <c r="B12" s="120">
        <v>15316</v>
      </c>
      <c r="C12" s="121">
        <v>5.6300000000000003E-2</v>
      </c>
      <c r="D12" s="122">
        <v>84581.69</v>
      </c>
    </row>
    <row r="13" spans="1:4" ht="16.5" thickBot="1">
      <c r="A13" s="119" t="s">
        <v>11</v>
      </c>
      <c r="B13" s="120">
        <v>6676</v>
      </c>
      <c r="C13" s="121">
        <v>2.4500000000000001E-2</v>
      </c>
      <c r="D13" s="122">
        <v>36867.81</v>
      </c>
    </row>
    <row r="14" spans="1:4" ht="16.5" thickBot="1">
      <c r="A14" s="119" t="s">
        <v>2</v>
      </c>
      <c r="B14" s="120">
        <v>8762</v>
      </c>
      <c r="C14" s="121">
        <v>3.2199999999999999E-2</v>
      </c>
      <c r="D14" s="122">
        <v>48387.62</v>
      </c>
    </row>
    <row r="15" spans="1:4" ht="16.5" thickBot="1">
      <c r="A15" s="119" t="s">
        <v>14</v>
      </c>
      <c r="B15" s="120">
        <v>127959</v>
      </c>
      <c r="C15" s="121">
        <v>0.47049999999999997</v>
      </c>
      <c r="D15" s="122">
        <v>706645.86</v>
      </c>
    </row>
    <row r="16" spans="1:4" ht="16.5" thickBot="1">
      <c r="A16" s="119" t="s">
        <v>12</v>
      </c>
      <c r="B16" s="120">
        <v>16175</v>
      </c>
      <c r="C16" s="121">
        <v>5.9499999999999997E-2</v>
      </c>
      <c r="D16" s="122">
        <v>89325.46</v>
      </c>
    </row>
    <row r="17" spans="1:4" ht="16.5" thickBot="1">
      <c r="A17" s="119" t="s">
        <v>3</v>
      </c>
      <c r="B17" s="120">
        <v>15056</v>
      </c>
      <c r="C17" s="121">
        <v>5.5399999999999998E-2</v>
      </c>
      <c r="D17" s="122">
        <v>83145.850000000006</v>
      </c>
    </row>
    <row r="18" spans="1:4" ht="16.5" thickBot="1">
      <c r="A18" s="119" t="s">
        <v>13</v>
      </c>
      <c r="B18" s="120">
        <v>14393</v>
      </c>
      <c r="C18" s="121">
        <v>5.2900000000000003E-2</v>
      </c>
      <c r="D18" s="122">
        <v>79484.47</v>
      </c>
    </row>
    <row r="19" spans="1:4" ht="16.5" thickBot="1">
      <c r="A19" s="119" t="s">
        <v>7</v>
      </c>
      <c r="B19" s="120">
        <v>2765</v>
      </c>
      <c r="C19" s="121">
        <v>1.0200000000000001E-2</v>
      </c>
      <c r="D19" s="122">
        <v>15269.55</v>
      </c>
    </row>
    <row r="20" spans="1:4" ht="16.5" thickBot="1">
      <c r="A20" s="123" t="s">
        <v>25</v>
      </c>
      <c r="B20" s="124">
        <v>271951</v>
      </c>
      <c r="C20" s="125">
        <v>1</v>
      </c>
      <c r="D20" s="126">
        <v>1501833</v>
      </c>
    </row>
  </sheetData>
  <phoneticPr fontId="4" type="noConversion"/>
  <pageMargins left="0.75" right="0.75" top="1" bottom="1" header="0.5" footer="0.5"/>
</worksheet>
</file>

<file path=xl/worksheets/sheet21.xml><?xml version="1.0" encoding="utf-8"?>
<worksheet xmlns="http://schemas.openxmlformats.org/spreadsheetml/2006/main" xmlns:r="http://schemas.openxmlformats.org/officeDocument/2006/relationships">
  <dimension ref="A1:Z26"/>
  <sheetViews>
    <sheetView workbookViewId="0">
      <selection activeCell="A6" sqref="A6"/>
    </sheetView>
  </sheetViews>
  <sheetFormatPr defaultColWidth="8.875" defaultRowHeight="12.75"/>
  <cols>
    <col min="1" max="1" width="22.625" style="139" customWidth="1"/>
    <col min="2" max="2" width="20.625" style="139" customWidth="1"/>
    <col min="3" max="3" width="13.875" style="139" customWidth="1"/>
    <col min="4" max="4" width="7.625" style="139" customWidth="1"/>
    <col min="5" max="5" width="14.5" style="139" customWidth="1"/>
    <col min="6" max="6" width="7.875" style="139" customWidth="1"/>
    <col min="7" max="7" width="15.875" style="139" customWidth="1"/>
    <col min="8" max="8" width="7.875" style="139" hidden="1" customWidth="1"/>
    <col min="9" max="9" width="13" style="139" customWidth="1"/>
    <col min="10" max="10" width="8" style="139" customWidth="1"/>
    <col min="11" max="11" width="14.5" style="139" customWidth="1"/>
    <col min="12" max="12" width="7.625" style="139" customWidth="1"/>
    <col min="13" max="13" width="12.125" style="139" customWidth="1"/>
    <col min="14" max="14" width="12.5" style="139" customWidth="1"/>
    <col min="15" max="15" width="12.125" style="139" bestFit="1" customWidth="1"/>
    <col min="16" max="16" width="14.5" style="139" bestFit="1" customWidth="1"/>
    <col min="17" max="17" width="11.5" style="139" hidden="1" customWidth="1"/>
    <col min="18" max="19" width="11.5" style="139" customWidth="1"/>
    <col min="20" max="20" width="8.875" style="139"/>
    <col min="21" max="21" width="12.125" style="139" bestFit="1" customWidth="1"/>
    <col min="22" max="22" width="5.5" style="139" customWidth="1"/>
    <col min="23" max="26" width="8.875" style="139" hidden="1" customWidth="1"/>
    <col min="27" max="16384" width="8.875" style="139"/>
  </cols>
  <sheetData>
    <row r="1" spans="1:21" ht="38.25">
      <c r="A1" s="172" t="s">
        <v>137</v>
      </c>
      <c r="B1" s="171" t="s">
        <v>136</v>
      </c>
      <c r="C1" s="168" t="s">
        <v>135</v>
      </c>
      <c r="D1" s="151"/>
      <c r="E1" s="170" t="s">
        <v>217</v>
      </c>
      <c r="F1" s="169"/>
      <c r="G1" s="276" t="s">
        <v>226</v>
      </c>
      <c r="H1" s="270"/>
      <c r="I1" s="168" t="s">
        <v>134</v>
      </c>
      <c r="J1" s="151"/>
      <c r="K1" s="168" t="s">
        <v>134</v>
      </c>
      <c r="L1" s="151"/>
      <c r="M1" s="234" t="s">
        <v>218</v>
      </c>
      <c r="O1" s="234" t="s">
        <v>219</v>
      </c>
      <c r="R1" s="234" t="s">
        <v>225</v>
      </c>
      <c r="U1" s="139" t="s">
        <v>201</v>
      </c>
    </row>
    <row r="2" spans="1:21">
      <c r="A2" s="164" t="s">
        <v>14</v>
      </c>
      <c r="B2" s="167" t="s">
        <v>14</v>
      </c>
      <c r="C2" s="162">
        <v>87343532.367363036</v>
      </c>
      <c r="D2" s="160">
        <f t="shared" ref="D2:D17" si="0">C2/C$18</f>
        <v>0.57132829544487085</v>
      </c>
      <c r="E2" s="230">
        <v>206</v>
      </c>
      <c r="F2" s="166">
        <f t="shared" ref="F2:F7" si="1">E2/E$18</f>
        <v>0.61474186809907483</v>
      </c>
      <c r="G2" s="277">
        <f>O2+S2</f>
        <v>123.28539842509936</v>
      </c>
      <c r="H2" s="271"/>
      <c r="I2" s="140">
        <f>I18*J2</f>
        <v>178.59722515606663</v>
      </c>
      <c r="J2" s="160">
        <f t="shared" ref="J2:J17" si="2">C2/C$18</f>
        <v>0.57132829544487085</v>
      </c>
      <c r="K2" s="140">
        <f>K18*L2</f>
        <v>116.32244095257568</v>
      </c>
      <c r="L2" s="160">
        <f t="shared" ref="L2:L17" si="3">D2/D$18</f>
        <v>0.57132829544487074</v>
      </c>
      <c r="M2" s="153">
        <f>M18*L2</f>
        <v>34.279697726692241</v>
      </c>
      <c r="N2" s="173">
        <f t="shared" ref="N2:N17" si="4">M2*87740</f>
        <v>3007700.6785399774</v>
      </c>
      <c r="O2" s="140">
        <f>K2-M2</f>
        <v>82.042743225883441</v>
      </c>
      <c r="P2" s="173">
        <f>O2*87740</f>
        <v>7198430.2906390131</v>
      </c>
      <c r="Q2" s="162">
        <v>87343532.367363006</v>
      </c>
      <c r="R2" s="162">
        <f ca="1">'BJZ en J&amp;O '!K6</f>
        <v>4073990.7232337478</v>
      </c>
      <c r="S2" s="280">
        <f>R2/98781</f>
        <v>41.242655199215918</v>
      </c>
      <c r="T2" s="219">
        <f>Q2/Q$18</f>
        <v>0.55688251017319235</v>
      </c>
      <c r="U2" s="173">
        <f t="shared" ref="U2:U17" si="5">U$18*T2</f>
        <v>536834.73980695743</v>
      </c>
    </row>
    <row r="3" spans="1:21">
      <c r="A3" s="164" t="s">
        <v>132</v>
      </c>
      <c r="B3" s="163" t="s">
        <v>0</v>
      </c>
      <c r="C3" s="162">
        <v>1279759.8779822767</v>
      </c>
      <c r="D3" s="160">
        <f t="shared" si="0"/>
        <v>8.3711181566496623E-3</v>
      </c>
      <c r="E3" s="230">
        <v>3</v>
      </c>
      <c r="F3" s="166">
        <f t="shared" si="1"/>
        <v>8.9525514771709933E-3</v>
      </c>
      <c r="G3" s="277">
        <f t="shared" ref="G3:G17" si="6">O3+S3</f>
        <v>1.9582412210369071</v>
      </c>
      <c r="H3" s="271"/>
      <c r="I3" s="140">
        <f>I18*J3</f>
        <v>2.6168115357686847</v>
      </c>
      <c r="J3" s="160">
        <f t="shared" si="2"/>
        <v>8.3711181566496623E-3</v>
      </c>
      <c r="K3" s="140">
        <f>K18*L3</f>
        <v>1.7043596566938708</v>
      </c>
      <c r="L3" s="160">
        <f t="shared" si="3"/>
        <v>8.3711181566496606E-3</v>
      </c>
      <c r="M3" s="153">
        <f>M18*L3</f>
        <v>0.50226708939897968</v>
      </c>
      <c r="N3" s="173">
        <f t="shared" si="4"/>
        <v>44068.914423866474</v>
      </c>
      <c r="O3" s="140">
        <f t="shared" ref="O3:O17" si="7">K3-M3</f>
        <v>1.202092567294891</v>
      </c>
      <c r="P3" s="173">
        <f t="shared" ref="P3:P18" si="8">O3*87740</f>
        <v>105471.60185445374</v>
      </c>
      <c r="Q3" s="162">
        <v>1279759.8779822767</v>
      </c>
      <c r="R3" s="162">
        <f ca="1">'BJZ en J&amp;O '!K7</f>
        <v>74693.120165290078</v>
      </c>
      <c r="S3" s="280">
        <f t="shared" ref="S3:S17" si="9">R3/98781</f>
        <v>0.75614865374201601</v>
      </c>
      <c r="T3" s="219">
        <f t="shared" ref="T3:T17" si="10">Q3/Q$18</f>
        <v>8.1594581070092917E-3</v>
      </c>
      <c r="U3" s="173">
        <f t="shared" si="5"/>
        <v>7865.7176151569574</v>
      </c>
    </row>
    <row r="4" spans="1:21">
      <c r="A4" s="164" t="s">
        <v>132</v>
      </c>
      <c r="B4" s="163" t="s">
        <v>1</v>
      </c>
      <c r="C4" s="162">
        <v>3506103.8285384169</v>
      </c>
      <c r="D4" s="160">
        <f t="shared" si="0"/>
        <v>2.2933997168633927E-2</v>
      </c>
      <c r="E4" s="230">
        <v>7</v>
      </c>
      <c r="F4" s="166">
        <f t="shared" si="1"/>
        <v>2.0889286780065651E-2</v>
      </c>
      <c r="G4" s="277">
        <f t="shared" si="6"/>
        <v>5.1947473591957571</v>
      </c>
      <c r="H4" s="271"/>
      <c r="I4" s="140">
        <f>I18*J4</f>
        <v>7.1691675149149665</v>
      </c>
      <c r="J4" s="160">
        <f t="shared" si="2"/>
        <v>2.2933997168633927E-2</v>
      </c>
      <c r="K4" s="140">
        <f>K18*L4</f>
        <v>4.6693618235338672</v>
      </c>
      <c r="L4" s="160">
        <f t="shared" si="3"/>
        <v>2.2933997168633924E-2</v>
      </c>
      <c r="M4" s="153">
        <f>M18*L4</f>
        <v>1.3760398301180354</v>
      </c>
      <c r="N4" s="173">
        <f t="shared" si="4"/>
        <v>120733.73469455643</v>
      </c>
      <c r="O4" s="140">
        <f t="shared" si="7"/>
        <v>3.293321993415832</v>
      </c>
      <c r="P4" s="173">
        <f t="shared" si="8"/>
        <v>288956.07170230511</v>
      </c>
      <c r="Q4" s="162">
        <v>3506103.8285384169</v>
      </c>
      <c r="R4" s="162">
        <f ca="1">'BJZ en J&amp;O '!K8</f>
        <v>187824.6990571068</v>
      </c>
      <c r="S4" s="280">
        <f t="shared" si="9"/>
        <v>1.9014253657799254</v>
      </c>
      <c r="T4" s="219">
        <f t="shared" si="10"/>
        <v>2.235412111285168E-2</v>
      </c>
      <c r="U4" s="173">
        <f t="shared" si="5"/>
        <v>21549.372752789019</v>
      </c>
    </row>
    <row r="5" spans="1:21">
      <c r="A5" s="164" t="s">
        <v>131</v>
      </c>
      <c r="B5" s="163" t="s">
        <v>4</v>
      </c>
      <c r="C5" s="162">
        <v>531077.4662276</v>
      </c>
      <c r="D5" s="160">
        <f t="shared" si="0"/>
        <v>3.4738643526898631E-3</v>
      </c>
      <c r="E5" s="230">
        <v>2</v>
      </c>
      <c r="F5" s="166">
        <f t="shared" si="1"/>
        <v>5.9683676514473288E-3</v>
      </c>
      <c r="G5" s="277">
        <f t="shared" si="6"/>
        <v>1.0869630151413716</v>
      </c>
      <c r="H5" s="271"/>
      <c r="I5" s="140">
        <f>I18*J5</f>
        <v>1.0859299966508513</v>
      </c>
      <c r="J5" s="160">
        <f t="shared" si="2"/>
        <v>3.4738643526898631E-3</v>
      </c>
      <c r="K5" s="140">
        <f>K18*L5</f>
        <v>0.70727878220765594</v>
      </c>
      <c r="L5" s="160">
        <f t="shared" si="3"/>
        <v>3.4738643526898622E-3</v>
      </c>
      <c r="M5" s="153">
        <f>M18*L5</f>
        <v>0.20843186116139173</v>
      </c>
      <c r="N5" s="173">
        <f t="shared" si="4"/>
        <v>18287.811498300511</v>
      </c>
      <c r="O5" s="140">
        <f t="shared" si="7"/>
        <v>0.49884692104626421</v>
      </c>
      <c r="P5" s="173">
        <f t="shared" si="8"/>
        <v>43768.828852599225</v>
      </c>
      <c r="Q5" s="162">
        <v>531077.4662276</v>
      </c>
      <c r="R5" s="162">
        <f ca="1">'BJZ en J&amp;O '!K9</f>
        <v>58094.695890808805</v>
      </c>
      <c r="S5" s="280">
        <f t="shared" si="9"/>
        <v>0.58811609409510746</v>
      </c>
      <c r="T5" s="219">
        <f t="shared" si="10"/>
        <v>3.3860292167408892E-3</v>
      </c>
      <c r="U5" s="173">
        <f t="shared" si="5"/>
        <v>3264.1321649382171</v>
      </c>
    </row>
    <row r="6" spans="1:21">
      <c r="A6" s="164" t="s">
        <v>129</v>
      </c>
      <c r="B6" s="163" t="s">
        <v>5</v>
      </c>
      <c r="C6" s="162">
        <v>848307.46706092707</v>
      </c>
      <c r="D6" s="160">
        <f t="shared" si="0"/>
        <v>5.54891754469705E-3</v>
      </c>
      <c r="E6" s="230">
        <v>1.8</v>
      </c>
      <c r="F6" s="166">
        <f t="shared" si="1"/>
        <v>5.3715308863025958E-3</v>
      </c>
      <c r="G6" s="277">
        <f t="shared" si="6"/>
        <v>1.6152602050065812</v>
      </c>
      <c r="H6" s="271"/>
      <c r="I6" s="140">
        <f>I18*J6</f>
        <v>1.7345916244722979</v>
      </c>
      <c r="J6" s="160">
        <f t="shared" si="2"/>
        <v>5.54891754469705E-3</v>
      </c>
      <c r="K6" s="140">
        <f>K18*L6</f>
        <v>1.1297596121003193</v>
      </c>
      <c r="L6" s="160">
        <f t="shared" si="3"/>
        <v>5.5489175446970492E-3</v>
      </c>
      <c r="M6" s="153">
        <f>M18*L6</f>
        <v>0.33293505268182294</v>
      </c>
      <c r="N6" s="173">
        <f t="shared" si="4"/>
        <v>29211.721522303145</v>
      </c>
      <c r="O6" s="140">
        <f t="shared" si="7"/>
        <v>0.79682455941849639</v>
      </c>
      <c r="P6" s="173">
        <f t="shared" si="8"/>
        <v>69913.386843378874</v>
      </c>
      <c r="Q6" s="162">
        <v>848307.46706092707</v>
      </c>
      <c r="R6" s="162">
        <f ca="1">'BJZ en J&amp;O '!K10</f>
        <v>80845.89150683659</v>
      </c>
      <c r="S6" s="280">
        <f t="shared" si="9"/>
        <v>0.81843564558808468</v>
      </c>
      <c r="T6" s="219">
        <f t="shared" si="10"/>
        <v>5.4086155992481098E-3</v>
      </c>
      <c r="U6" s="173">
        <f t="shared" si="5"/>
        <v>5213.9054376751774</v>
      </c>
    </row>
    <row r="7" spans="1:21">
      <c r="A7" s="164" t="s">
        <v>133</v>
      </c>
      <c r="B7" s="163" t="s">
        <v>35</v>
      </c>
      <c r="C7" s="162">
        <v>10040675.984009271</v>
      </c>
      <c r="D7" s="160">
        <f t="shared" si="0"/>
        <v>6.5677699762939634E-2</v>
      </c>
      <c r="E7" s="231">
        <v>17</v>
      </c>
      <c r="F7" s="166">
        <f t="shared" si="1"/>
        <v>5.0731125037302295E-2</v>
      </c>
      <c r="G7" s="277">
        <f t="shared" si="6"/>
        <v>13.246258587226427</v>
      </c>
      <c r="H7" s="271"/>
      <c r="I7" s="140">
        <f>I18*J7</f>
        <v>20.530848945894931</v>
      </c>
      <c r="J7" s="160">
        <f t="shared" si="2"/>
        <v>6.5677699762939634E-2</v>
      </c>
      <c r="K7" s="140">
        <f>K18*L7</f>
        <v>13.371979671734506</v>
      </c>
      <c r="L7" s="160">
        <f t="shared" si="3"/>
        <v>6.567769976293962E-2</v>
      </c>
      <c r="M7" s="153">
        <f>M18*L7</f>
        <v>3.9406619857763774</v>
      </c>
      <c r="N7" s="173">
        <f t="shared" si="4"/>
        <v>345753.68263201934</v>
      </c>
      <c r="O7" s="140">
        <f t="shared" si="7"/>
        <v>9.4313176859581276</v>
      </c>
      <c r="P7" s="173">
        <f t="shared" si="8"/>
        <v>827503.8137659661</v>
      </c>
      <c r="Q7" s="162">
        <v>10040675.984009271</v>
      </c>
      <c r="R7" s="162">
        <f ca="1">'BJZ en J&amp;O '!K11</f>
        <v>376843.67716818384</v>
      </c>
      <c r="S7" s="280">
        <f t="shared" si="9"/>
        <v>3.8149409012682991</v>
      </c>
      <c r="T7" s="219">
        <f t="shared" si="10"/>
        <v>6.4017067941484998E-2</v>
      </c>
      <c r="U7" s="173">
        <f t="shared" si="5"/>
        <v>61712.453495591537</v>
      </c>
    </row>
    <row r="8" spans="1:21">
      <c r="A8" s="164" t="s">
        <v>20</v>
      </c>
      <c r="B8" s="163" t="s">
        <v>20</v>
      </c>
      <c r="C8" s="162">
        <v>0</v>
      </c>
      <c r="D8" s="160">
        <f t="shared" si="0"/>
        <v>0</v>
      </c>
      <c r="E8" s="232" t="s">
        <v>215</v>
      </c>
      <c r="F8" s="166">
        <v>0</v>
      </c>
      <c r="G8" s="277">
        <f t="shared" si="6"/>
        <v>3.0249038543442524</v>
      </c>
      <c r="H8" s="271"/>
      <c r="I8" s="162">
        <v>0</v>
      </c>
      <c r="J8" s="160">
        <f t="shared" si="2"/>
        <v>0</v>
      </c>
      <c r="K8" s="162">
        <v>0</v>
      </c>
      <c r="L8" s="160">
        <f t="shared" si="3"/>
        <v>0</v>
      </c>
      <c r="M8" s="153">
        <f>M18*L8</f>
        <v>0</v>
      </c>
      <c r="N8" s="173">
        <f t="shared" si="4"/>
        <v>0</v>
      </c>
      <c r="O8" s="140">
        <f t="shared" si="7"/>
        <v>0</v>
      </c>
      <c r="P8" s="173">
        <f t="shared" si="8"/>
        <v>0</v>
      </c>
      <c r="Q8" s="162">
        <v>3965725</v>
      </c>
      <c r="R8" s="162">
        <f ca="1">'BJZ en J&amp;O '!K12</f>
        <v>298803.02763597958</v>
      </c>
      <c r="S8" s="280">
        <f t="shared" si="9"/>
        <v>3.0249038543442524</v>
      </c>
      <c r="T8" s="219">
        <f t="shared" si="10"/>
        <v>2.52845612353754E-2</v>
      </c>
      <c r="U8" s="173">
        <f t="shared" si="5"/>
        <v>24374.317030901886</v>
      </c>
    </row>
    <row r="9" spans="1:21">
      <c r="A9" s="164" t="s">
        <v>129</v>
      </c>
      <c r="B9" s="163" t="s">
        <v>6</v>
      </c>
      <c r="C9" s="162">
        <v>5303207.9635777595</v>
      </c>
      <c r="D9" s="160">
        <f t="shared" si="0"/>
        <v>3.4689148516195055E-2</v>
      </c>
      <c r="E9" s="230">
        <v>7.9</v>
      </c>
      <c r="F9" s="166">
        <f t="shared" ref="F9:F17" si="11">E9/E$18</f>
        <v>2.3575052223216951E-2</v>
      </c>
      <c r="G9" s="277">
        <f t="shared" si="6"/>
        <v>7.6601070290745437</v>
      </c>
      <c r="H9" s="271"/>
      <c r="I9" s="140">
        <f>I18*J9</f>
        <v>10.843827826162576</v>
      </c>
      <c r="J9" s="160">
        <f t="shared" si="2"/>
        <v>3.4689148516195055E-2</v>
      </c>
      <c r="K9" s="140">
        <f>K18*L9</f>
        <v>7.0627106378973119</v>
      </c>
      <c r="L9" s="160">
        <f t="shared" si="3"/>
        <v>3.4689148516195048E-2</v>
      </c>
      <c r="M9" s="153">
        <f>M18*L9</f>
        <v>2.0813489109717027</v>
      </c>
      <c r="N9" s="173">
        <f t="shared" si="4"/>
        <v>182617.55344865719</v>
      </c>
      <c r="O9" s="140">
        <f t="shared" si="7"/>
        <v>4.9813617269256092</v>
      </c>
      <c r="P9" s="173">
        <f t="shared" si="8"/>
        <v>437064.67792045296</v>
      </c>
      <c r="Q9" s="162">
        <v>5303207.9635777595</v>
      </c>
      <c r="R9" s="162">
        <f ca="1">'BJZ en J&amp;O '!K13</f>
        <v>264609.13969157386</v>
      </c>
      <c r="S9" s="280">
        <f t="shared" si="9"/>
        <v>2.678745302148934</v>
      </c>
      <c r="T9" s="219">
        <f t="shared" si="10"/>
        <v>3.38120486163343E-2</v>
      </c>
      <c r="U9" s="173">
        <f t="shared" si="5"/>
        <v>32594.814866146266</v>
      </c>
    </row>
    <row r="10" spans="1:21">
      <c r="A10" s="164" t="s">
        <v>133</v>
      </c>
      <c r="B10" s="163" t="s">
        <v>36</v>
      </c>
      <c r="C10" s="162">
        <v>2806386</v>
      </c>
      <c r="D10" s="160">
        <f t="shared" si="0"/>
        <v>1.8357028692137796E-2</v>
      </c>
      <c r="E10" s="230">
        <v>5.5</v>
      </c>
      <c r="F10" s="166">
        <f t="shared" si="11"/>
        <v>1.6413011041480154E-2</v>
      </c>
      <c r="G10" s="277">
        <f t="shared" si="6"/>
        <v>3.9494266765062696</v>
      </c>
      <c r="H10" s="271"/>
      <c r="I10" s="140">
        <f>I18*J10</f>
        <v>5.7384071691622758</v>
      </c>
      <c r="J10" s="160">
        <f t="shared" si="2"/>
        <v>1.8357028692137796E-2</v>
      </c>
      <c r="K10" s="140">
        <f>K18*L10</f>
        <v>3.7374910417192546</v>
      </c>
      <c r="L10" s="160">
        <f t="shared" si="3"/>
        <v>1.8357028692137792E-2</v>
      </c>
      <c r="M10" s="153">
        <f>M18*L10</f>
        <v>1.1014217215282676</v>
      </c>
      <c r="N10" s="173">
        <f t="shared" si="4"/>
        <v>96638.741846890189</v>
      </c>
      <c r="O10" s="140">
        <f t="shared" si="7"/>
        <v>2.6360693201909871</v>
      </c>
      <c r="P10" s="173">
        <f t="shared" si="8"/>
        <v>231288.7221535572</v>
      </c>
      <c r="Q10" s="162">
        <v>2806386</v>
      </c>
      <c r="R10" s="162">
        <f ca="1">'BJZ en J&amp;O '!K14</f>
        <v>129734.75301417991</v>
      </c>
      <c r="S10" s="280">
        <f t="shared" si="9"/>
        <v>1.3133573563152823</v>
      </c>
      <c r="T10" s="219">
        <f t="shared" si="10"/>
        <v>1.7892879276071898E-2</v>
      </c>
      <c r="U10" s="173">
        <f t="shared" si="5"/>
        <v>17248.73562213331</v>
      </c>
    </row>
    <row r="11" spans="1:21">
      <c r="A11" s="164" t="s">
        <v>133</v>
      </c>
      <c r="B11" s="163" t="s">
        <v>10</v>
      </c>
      <c r="C11" s="162">
        <v>3400452.1694109663</v>
      </c>
      <c r="D11" s="160">
        <f t="shared" si="0"/>
        <v>2.2242912429052641E-2</v>
      </c>
      <c r="E11" s="230">
        <v>6.3</v>
      </c>
      <c r="F11" s="165">
        <f t="shared" si="11"/>
        <v>1.8800358102059087E-2</v>
      </c>
      <c r="G11" s="277">
        <f t="shared" si="6"/>
        <v>5.0685343276721539</v>
      </c>
      <c r="H11" s="272"/>
      <c r="I11" s="140">
        <f>I18*J11</f>
        <v>6.9531344253218563</v>
      </c>
      <c r="J11" s="160">
        <f t="shared" si="2"/>
        <v>2.2242912429052641E-2</v>
      </c>
      <c r="K11" s="140">
        <f>K18*L11</f>
        <v>4.528656970555117</v>
      </c>
      <c r="L11" s="160">
        <f t="shared" si="3"/>
        <v>2.2242912429052637E-2</v>
      </c>
      <c r="M11" s="153">
        <f>M18*L11</f>
        <v>1.3345747457431583</v>
      </c>
      <c r="N11" s="173">
        <f t="shared" si="4"/>
        <v>117095.58819150471</v>
      </c>
      <c r="O11" s="140">
        <f t="shared" si="7"/>
        <v>3.1940822248119587</v>
      </c>
      <c r="P11" s="173">
        <f t="shared" si="8"/>
        <v>280248.77440500126</v>
      </c>
      <c r="Q11" s="162">
        <v>3400452.1694109663</v>
      </c>
      <c r="R11" s="162">
        <f ca="1">'BJZ en J&amp;O '!K15</f>
        <v>185160.25317263295</v>
      </c>
      <c r="S11" s="280">
        <f t="shared" si="9"/>
        <v>1.8744521028601953</v>
      </c>
      <c r="T11" s="219">
        <f t="shared" si="10"/>
        <v>2.1680510147687168E-2</v>
      </c>
      <c r="U11" s="173">
        <f t="shared" si="5"/>
        <v>20900.011782370431</v>
      </c>
    </row>
    <row r="12" spans="1:21">
      <c r="A12" s="164" t="s">
        <v>130</v>
      </c>
      <c r="B12" s="163" t="s">
        <v>11</v>
      </c>
      <c r="C12" s="162">
        <v>3529247.2553663952</v>
      </c>
      <c r="D12" s="160">
        <f t="shared" si="0"/>
        <v>2.3085382099400968E-2</v>
      </c>
      <c r="E12" s="230">
        <v>8</v>
      </c>
      <c r="F12" s="165">
        <f t="shared" si="11"/>
        <v>2.3873470605789315E-2</v>
      </c>
      <c r="G12" s="277">
        <f t="shared" si="6"/>
        <v>5.4472620005426302</v>
      </c>
      <c r="H12" s="272"/>
      <c r="I12" s="140">
        <f>I18*J12</f>
        <v>7.2164904442727433</v>
      </c>
      <c r="J12" s="160">
        <f t="shared" si="2"/>
        <v>2.3085382099400968E-2</v>
      </c>
      <c r="K12" s="140">
        <f>K18*L12</f>
        <v>4.7001837954380363</v>
      </c>
      <c r="L12" s="160">
        <f t="shared" si="3"/>
        <v>2.3085382099400965E-2</v>
      </c>
      <c r="M12" s="153">
        <f>M18*L12</f>
        <v>1.3851229259640578</v>
      </c>
      <c r="N12" s="173">
        <f t="shared" si="4"/>
        <v>121530.68552408644</v>
      </c>
      <c r="O12" s="140">
        <f t="shared" si="7"/>
        <v>3.3150608694739785</v>
      </c>
      <c r="P12" s="173">
        <f t="shared" si="8"/>
        <v>290863.44068764686</v>
      </c>
      <c r="Q12" s="162">
        <v>3529247.2553663952</v>
      </c>
      <c r="R12" s="162">
        <f ca="1">'BJZ en J&amp;O '!K16</f>
        <v>210620.95992809249</v>
      </c>
      <c r="S12" s="280">
        <f t="shared" si="9"/>
        <v>2.1322011310686517</v>
      </c>
      <c r="T12" s="219">
        <f t="shared" si="10"/>
        <v>2.2501678342066629E-2</v>
      </c>
      <c r="U12" s="173">
        <f t="shared" si="5"/>
        <v>21691.617921752229</v>
      </c>
    </row>
    <row r="13" spans="1:21">
      <c r="A13" s="164" t="s">
        <v>132</v>
      </c>
      <c r="B13" s="163" t="s">
        <v>2</v>
      </c>
      <c r="C13" s="162">
        <v>2774734.9197153202</v>
      </c>
      <c r="D13" s="160">
        <f t="shared" si="0"/>
        <v>1.814999381207389E-2</v>
      </c>
      <c r="E13" s="230">
        <v>7</v>
      </c>
      <c r="F13" s="165">
        <f t="shared" si="11"/>
        <v>2.0889286780065651E-2</v>
      </c>
      <c r="G13" s="277">
        <f t="shared" si="6"/>
        <v>4.2276659402217236</v>
      </c>
      <c r="H13" s="272"/>
      <c r="I13" s="140">
        <f>I18*J13</f>
        <v>5.6736880656542983</v>
      </c>
      <c r="J13" s="160">
        <f t="shared" si="2"/>
        <v>1.814999381207389E-2</v>
      </c>
      <c r="K13" s="140">
        <f>K18*L13</f>
        <v>3.6953387401382431</v>
      </c>
      <c r="L13" s="160">
        <f t="shared" si="3"/>
        <v>1.8149993812073887E-2</v>
      </c>
      <c r="M13" s="153">
        <f>M18*L13</f>
        <v>1.0889996287244332</v>
      </c>
      <c r="N13" s="173">
        <f t="shared" si="4"/>
        <v>95548.827424281772</v>
      </c>
      <c r="O13" s="140">
        <f t="shared" si="7"/>
        <v>2.6063391114138099</v>
      </c>
      <c r="P13" s="173">
        <f t="shared" si="8"/>
        <v>228680.19363544768</v>
      </c>
      <c r="Q13" s="162">
        <v>2774734.9197153202</v>
      </c>
      <c r="R13" s="162">
        <f ca="1">'BJZ en J&amp;O '!K17</f>
        <v>160156.2854764745</v>
      </c>
      <c r="S13" s="280">
        <f t="shared" si="9"/>
        <v>1.6213268288079135</v>
      </c>
      <c r="T13" s="219">
        <f t="shared" si="10"/>
        <v>1.7691079182110825E-2</v>
      </c>
      <c r="U13" s="173">
        <f t="shared" si="5"/>
        <v>17054.200331554835</v>
      </c>
    </row>
    <row r="14" spans="1:21">
      <c r="A14" s="164" t="s">
        <v>130</v>
      </c>
      <c r="B14" s="163" t="s">
        <v>12</v>
      </c>
      <c r="C14" s="162">
        <v>9493442.3207324818</v>
      </c>
      <c r="D14" s="160">
        <f t="shared" si="0"/>
        <v>6.2098155089442927E-2</v>
      </c>
      <c r="E14" s="230">
        <v>20</v>
      </c>
      <c r="F14" s="161">
        <f t="shared" si="11"/>
        <v>5.9683676514473288E-2</v>
      </c>
      <c r="G14" s="277">
        <f t="shared" si="6"/>
        <v>13.5347082503044</v>
      </c>
      <c r="H14" s="273"/>
      <c r="I14" s="140">
        <f>I18*J14</f>
        <v>19.411883280959859</v>
      </c>
      <c r="J14" s="160">
        <f t="shared" si="2"/>
        <v>6.2098155089442927E-2</v>
      </c>
      <c r="K14" s="140">
        <f>K18*L14</f>
        <v>12.643184376210577</v>
      </c>
      <c r="L14" s="160">
        <f t="shared" si="3"/>
        <v>6.2098155089442914E-2</v>
      </c>
      <c r="M14" s="153">
        <f>M18*L14</f>
        <v>3.7258893053665747</v>
      </c>
      <c r="N14" s="173">
        <f t="shared" si="4"/>
        <v>326909.52765286324</v>
      </c>
      <c r="O14" s="140">
        <f t="shared" si="7"/>
        <v>8.917295070844002</v>
      </c>
      <c r="P14" s="173">
        <f t="shared" si="8"/>
        <v>782403.46951585275</v>
      </c>
      <c r="Q14" s="162">
        <v>9493442.3207324818</v>
      </c>
      <c r="R14" s="162">
        <f ca="1">'BJZ en J&amp;O '!K18</f>
        <v>456112.69128027756</v>
      </c>
      <c r="S14" s="280">
        <f t="shared" si="9"/>
        <v>4.6174131794603976</v>
      </c>
      <c r="T14" s="219">
        <f t="shared" si="10"/>
        <v>6.0528030484480085E-2</v>
      </c>
      <c r="U14" s="173">
        <f t="shared" si="5"/>
        <v>58349.021387038803</v>
      </c>
    </row>
    <row r="15" spans="1:21">
      <c r="A15" s="164" t="s">
        <v>131</v>
      </c>
      <c r="B15" s="163" t="s">
        <v>3</v>
      </c>
      <c r="C15" s="162">
        <v>10564862.149110807</v>
      </c>
      <c r="D15" s="160">
        <f t="shared" si="0"/>
        <v>6.9106486990637664E-2</v>
      </c>
      <c r="E15" s="230">
        <v>27</v>
      </c>
      <c r="F15" s="161">
        <f t="shared" si="11"/>
        <v>8.0572963294538932E-2</v>
      </c>
      <c r="G15" s="277">
        <f t="shared" si="6"/>
        <v>15.689500363917862</v>
      </c>
      <c r="H15" s="273"/>
      <c r="I15" s="140">
        <f>I18*J15</f>
        <v>21.602687833273336</v>
      </c>
      <c r="J15" s="160">
        <f t="shared" si="2"/>
        <v>6.9106486990637664E-2</v>
      </c>
      <c r="K15" s="140">
        <f>K18*L15</f>
        <v>14.070080751293824</v>
      </c>
      <c r="L15" s="160">
        <f t="shared" si="3"/>
        <v>6.910648699063765E-2</v>
      </c>
      <c r="M15" s="153">
        <f>M18*L15</f>
        <v>4.1463892194382588</v>
      </c>
      <c r="N15" s="173">
        <f t="shared" si="4"/>
        <v>363804.1901135128</v>
      </c>
      <c r="O15" s="140">
        <f t="shared" si="7"/>
        <v>9.9236915318555656</v>
      </c>
      <c r="P15" s="173">
        <f t="shared" si="8"/>
        <v>870704.69500500732</v>
      </c>
      <c r="Q15" s="162">
        <v>10564862.149110807</v>
      </c>
      <c r="R15" s="162">
        <f ca="1">'BJZ en J&amp;O '!K19</f>
        <v>569552.3622399458</v>
      </c>
      <c r="S15" s="280">
        <f t="shared" si="9"/>
        <v>5.7658088320622971</v>
      </c>
      <c r="T15" s="219">
        <f t="shared" si="10"/>
        <v>6.7359159788561218E-2</v>
      </c>
      <c r="U15" s="173">
        <f t="shared" si="5"/>
        <v>64934.230036173016</v>
      </c>
    </row>
    <row r="16" spans="1:21">
      <c r="A16" s="164" t="s">
        <v>130</v>
      </c>
      <c r="B16" s="163" t="s">
        <v>13</v>
      </c>
      <c r="C16" s="162">
        <v>9433774.212741375</v>
      </c>
      <c r="D16" s="160">
        <f t="shared" si="0"/>
        <v>6.1707856260130665E-2</v>
      </c>
      <c r="E16" s="230">
        <v>15.5</v>
      </c>
      <c r="F16" s="161">
        <f t="shared" si="11"/>
        <v>4.6254849298716795E-2</v>
      </c>
      <c r="G16" s="277">
        <f t="shared" si="6"/>
        <v>13.073060868406646</v>
      </c>
      <c r="H16" s="273"/>
      <c r="I16" s="140">
        <f>I18*J16</f>
        <v>19.289875866916848</v>
      </c>
      <c r="J16" s="160">
        <f t="shared" si="2"/>
        <v>6.1707856260130665E-2</v>
      </c>
      <c r="K16" s="140">
        <f>K18*L16</f>
        <v>12.563719534562601</v>
      </c>
      <c r="L16" s="160">
        <f t="shared" si="3"/>
        <v>6.1707856260130652E-2</v>
      </c>
      <c r="M16" s="153">
        <f>M18*L16</f>
        <v>3.7024713756078391</v>
      </c>
      <c r="N16" s="173">
        <f t="shared" si="4"/>
        <v>324854.83849583182</v>
      </c>
      <c r="O16" s="140">
        <f t="shared" si="7"/>
        <v>8.861248158954762</v>
      </c>
      <c r="P16" s="173">
        <f t="shared" si="8"/>
        <v>777485.91346669081</v>
      </c>
      <c r="Q16" s="162">
        <v>9433774.212741375</v>
      </c>
      <c r="R16" s="162">
        <f ca="1">'BJZ en J&amp;O '!K20</f>
        <v>416047.07125236659</v>
      </c>
      <c r="S16" s="280">
        <f t="shared" si="9"/>
        <v>4.211812709451884</v>
      </c>
      <c r="T16" s="219">
        <f t="shared" si="10"/>
        <v>6.0147600189817664E-2</v>
      </c>
      <c r="U16" s="173">
        <f t="shared" si="5"/>
        <v>57982.286582984227</v>
      </c>
    </row>
    <row r="17" spans="1:21">
      <c r="A17" s="159" t="s">
        <v>129</v>
      </c>
      <c r="B17" s="158" t="s">
        <v>7</v>
      </c>
      <c r="C17" s="157">
        <v>2022445.14836419</v>
      </c>
      <c r="D17" s="154">
        <f t="shared" si="0"/>
        <v>1.3229143680447492E-2</v>
      </c>
      <c r="E17" s="233">
        <v>1.1000000000000001</v>
      </c>
      <c r="F17" s="156">
        <f t="shared" si="11"/>
        <v>3.2826022082960309E-3</v>
      </c>
      <c r="G17" s="277">
        <f t="shared" si="6"/>
        <v>2.5385662478957407</v>
      </c>
      <c r="H17" s="274"/>
      <c r="I17" s="155">
        <f>I18*J17</f>
        <v>4.1354303145078868</v>
      </c>
      <c r="J17" s="154">
        <f t="shared" si="2"/>
        <v>1.3229143680447492E-2</v>
      </c>
      <c r="K17" s="155">
        <f>K18*L17</f>
        <v>2.6934536533391085</v>
      </c>
      <c r="L17" s="154">
        <f t="shared" si="3"/>
        <v>1.3229143680447489E-2</v>
      </c>
      <c r="M17" s="236">
        <f>M18*L17</f>
        <v>0.79374862082684938</v>
      </c>
      <c r="N17" s="237">
        <f t="shared" si="4"/>
        <v>69643.503991347767</v>
      </c>
      <c r="O17" s="238">
        <f t="shared" si="7"/>
        <v>1.8997050325122591</v>
      </c>
      <c r="P17" s="237">
        <f t="shared" si="8"/>
        <v>166680.11955262561</v>
      </c>
      <c r="Q17" s="157">
        <v>2022445.14836419</v>
      </c>
      <c r="R17" s="157">
        <f ca="1">'BJZ en J&amp;O '!K21</f>
        <v>63107.349716795718</v>
      </c>
      <c r="S17" s="280">
        <f t="shared" si="9"/>
        <v>0.63886121538348184</v>
      </c>
      <c r="T17" s="239">
        <f t="shared" si="10"/>
        <v>1.2894650586967642E-2</v>
      </c>
      <c r="U17" s="237">
        <f t="shared" si="5"/>
        <v>12430.443165836807</v>
      </c>
    </row>
    <row r="18" spans="1:21">
      <c r="A18" s="152" t="s">
        <v>128</v>
      </c>
      <c r="B18" s="151"/>
      <c r="C18" s="150">
        <f>SUM(C2:C17)</f>
        <v>152878009.1302008</v>
      </c>
      <c r="D18" s="148">
        <f>SUM(D2:D17)</f>
        <v>1.0000000000000002</v>
      </c>
      <c r="E18" s="149">
        <f>SUM(E2:E17)</f>
        <v>335.1</v>
      </c>
      <c r="F18" s="148">
        <f>SUM(F2:F17)</f>
        <v>0.99999999999999978</v>
      </c>
      <c r="G18" s="278">
        <f>SUM(G2:G17)</f>
        <v>220.60060437159265</v>
      </c>
      <c r="H18" s="275"/>
      <c r="I18" s="147">
        <v>312.60000000000002</v>
      </c>
      <c r="J18" s="148">
        <f>SUM(J2:J17)</f>
        <v>1.0000000000000002</v>
      </c>
      <c r="K18" s="147">
        <v>203.6</v>
      </c>
      <c r="L18" s="146">
        <f>SUM(L2:L17)</f>
        <v>0.99999999999999989</v>
      </c>
      <c r="M18" s="235">
        <v>60</v>
      </c>
      <c r="N18" s="240">
        <f>SUM(N2:N17)</f>
        <v>5264399.9999999991</v>
      </c>
      <c r="O18" s="235">
        <v>143</v>
      </c>
      <c r="P18" s="240">
        <f t="shared" si="8"/>
        <v>12546820</v>
      </c>
      <c r="Q18" s="241">
        <f>SUM(Q2:Q17)</f>
        <v>156843734.13020077</v>
      </c>
      <c r="R18" s="241">
        <f>SUM(R2:R17)</f>
        <v>7606196.7004302917</v>
      </c>
      <c r="S18" s="269">
        <f>SUM(S2:S17)</f>
        <v>77.00060437159263</v>
      </c>
      <c r="T18" s="242">
        <f>SUM(T2:T17)</f>
        <v>1</v>
      </c>
      <c r="U18" s="240">
        <v>964000</v>
      </c>
    </row>
    <row r="19" spans="1:21" ht="51">
      <c r="A19" s="145"/>
      <c r="B19" s="145"/>
      <c r="C19" s="141" t="s">
        <v>127</v>
      </c>
      <c r="E19" s="144" t="s">
        <v>216</v>
      </c>
      <c r="F19" s="143"/>
      <c r="G19" s="279" t="s">
        <v>227</v>
      </c>
      <c r="H19" s="143"/>
      <c r="I19" s="142" t="s">
        <v>126</v>
      </c>
      <c r="K19" s="141" t="s">
        <v>125</v>
      </c>
      <c r="M19" s="139" t="s">
        <v>220</v>
      </c>
    </row>
    <row r="21" spans="1:21" ht="15.75">
      <c r="A21" t="s">
        <v>210</v>
      </c>
    </row>
    <row r="22" spans="1:21" ht="15.75">
      <c r="A22" t="s">
        <v>211</v>
      </c>
    </row>
    <row r="23" spans="1:21" ht="15.75">
      <c r="A23" t="s">
        <v>212</v>
      </c>
    </row>
    <row r="24" spans="1:21" ht="15.75">
      <c r="A24" t="s">
        <v>213</v>
      </c>
    </row>
    <row r="25" spans="1:21" ht="15.75">
      <c r="A25" t="s">
        <v>214</v>
      </c>
    </row>
    <row r="26" spans="1:21">
      <c r="K26" s="140"/>
    </row>
  </sheetData>
  <phoneticPr fontId="4" type="noConversion"/>
  <pageMargins left="0.75" right="0.75" top="1" bottom="1" header="0.5" footer="0.5"/>
  <pageSetup paperSize="9" orientation="landscape"/>
</worksheet>
</file>

<file path=xl/worksheets/sheet22.xml><?xml version="1.0" encoding="utf-8"?>
<worksheet xmlns="http://schemas.openxmlformats.org/spreadsheetml/2006/main" xmlns:r="http://schemas.openxmlformats.org/officeDocument/2006/relationships">
  <dimension ref="A1:E18"/>
  <sheetViews>
    <sheetView workbookViewId="0">
      <selection activeCell="H23" sqref="H23"/>
    </sheetView>
  </sheetViews>
  <sheetFormatPr defaultColWidth="11" defaultRowHeight="15.75"/>
  <cols>
    <col min="1" max="1" width="19.875" bestFit="1" customWidth="1"/>
    <col min="2" max="2" width="20.375" customWidth="1"/>
    <col min="3" max="3" width="15.875" bestFit="1" customWidth="1"/>
    <col min="4" max="4" width="10" bestFit="1" customWidth="1"/>
    <col min="5" max="5" width="16.375" bestFit="1" customWidth="1"/>
  </cols>
  <sheetData>
    <row r="1" spans="1:5">
      <c r="A1" s="252" t="s">
        <v>137</v>
      </c>
      <c r="B1" s="253" t="s">
        <v>136</v>
      </c>
      <c r="C1" s="168" t="s">
        <v>135</v>
      </c>
      <c r="D1" s="243" t="s">
        <v>221</v>
      </c>
    </row>
    <row r="2" spans="1:5">
      <c r="A2" s="254" t="s">
        <v>14</v>
      </c>
      <c r="B2" s="255" t="s">
        <v>14</v>
      </c>
      <c r="C2" s="247">
        <f ca="1">rotterdam!B11</f>
        <v>35590570</v>
      </c>
      <c r="D2" s="248">
        <f t="shared" ref="D2:D17" si="0">C2/C$18</f>
        <v>0.54052314989934447</v>
      </c>
      <c r="E2" s="31">
        <f>5500000*D2</f>
        <v>2972877.3244463946</v>
      </c>
    </row>
    <row r="3" spans="1:5">
      <c r="A3" s="254" t="s">
        <v>132</v>
      </c>
      <c r="B3" s="256" t="s">
        <v>0</v>
      </c>
      <c r="C3" s="249">
        <f ca="1">albrandswaard!B11</f>
        <v>775485.00000000012</v>
      </c>
      <c r="D3" s="248">
        <f>C3/C$18</f>
        <v>1.177749035488033E-2</v>
      </c>
      <c r="E3" s="31">
        <f t="shared" ref="E3:E17" si="1">5500000*D3</f>
        <v>64776.196951841812</v>
      </c>
    </row>
    <row r="4" spans="1:5">
      <c r="A4" s="254" t="s">
        <v>132</v>
      </c>
      <c r="B4" s="256" t="s">
        <v>1</v>
      </c>
      <c r="C4" s="247">
        <f ca="1">barendrecht!B11</f>
        <v>2620711.8000000003</v>
      </c>
      <c r="D4" s="248">
        <f t="shared" si="0"/>
        <v>3.9801424846929424E-2</v>
      </c>
      <c r="E4" s="31">
        <f t="shared" si="1"/>
        <v>218907.83665811183</v>
      </c>
    </row>
    <row r="5" spans="1:5">
      <c r="A5" s="254" t="s">
        <v>131</v>
      </c>
      <c r="B5" s="256" t="s">
        <v>4</v>
      </c>
      <c r="C5" s="247">
        <f ca="1">bernisse!B11</f>
        <v>324789.8</v>
      </c>
      <c r="D5" s="248">
        <f t="shared" si="0"/>
        <v>4.9326663144529043E-3</v>
      </c>
      <c r="E5" s="31">
        <f t="shared" si="1"/>
        <v>27129.664729490974</v>
      </c>
    </row>
    <row r="6" spans="1:5">
      <c r="A6" s="254" t="s">
        <v>129</v>
      </c>
      <c r="B6" s="256" t="s">
        <v>5</v>
      </c>
      <c r="C6" s="247">
        <f ca="1">brielle!B11</f>
        <v>390989.2</v>
      </c>
      <c r="D6" s="248">
        <f t="shared" si="0"/>
        <v>5.9380536462502508E-3</v>
      </c>
      <c r="E6" s="31">
        <f t="shared" si="1"/>
        <v>32659.29505437638</v>
      </c>
    </row>
    <row r="7" spans="1:5">
      <c r="A7" s="254" t="s">
        <v>133</v>
      </c>
      <c r="B7" s="256" t="s">
        <v>35</v>
      </c>
      <c r="C7" s="247">
        <f ca="1">'capelle aan den ijssel'!B11</f>
        <v>3180503.5</v>
      </c>
      <c r="D7" s="248">
        <f t="shared" si="0"/>
        <v>4.8303125521335838E-2</v>
      </c>
      <c r="E7" s="31">
        <f t="shared" si="1"/>
        <v>265667.1903673471</v>
      </c>
    </row>
    <row r="8" spans="1:5">
      <c r="A8" s="254" t="s">
        <v>20</v>
      </c>
      <c r="B8" s="256" t="s">
        <v>20</v>
      </c>
      <c r="C8" s="247">
        <f ca="1">'goeree-overflakkee'!B11</f>
        <v>2204706.7999999998</v>
      </c>
      <c r="D8" s="248">
        <f t="shared" si="0"/>
        <v>3.3483449805398004E-2</v>
      </c>
      <c r="E8" s="31">
        <f t="shared" si="1"/>
        <v>184158.97392968903</v>
      </c>
    </row>
    <row r="9" spans="1:5">
      <c r="A9" s="254" t="s">
        <v>129</v>
      </c>
      <c r="B9" s="256" t="s">
        <v>6</v>
      </c>
      <c r="C9" s="247">
        <f ca="1">hellevoetsluis!B11</f>
        <v>2211514.7999999998</v>
      </c>
      <c r="D9" s="248">
        <f t="shared" si="0"/>
        <v>3.3586844654216519E-2</v>
      </c>
      <c r="E9" s="31">
        <f t="shared" si="1"/>
        <v>184727.64559819087</v>
      </c>
    </row>
    <row r="10" spans="1:5">
      <c r="A10" s="254" t="s">
        <v>133</v>
      </c>
      <c r="B10" s="256" t="s">
        <v>36</v>
      </c>
      <c r="C10" s="247">
        <f ca="1">'krimpen aan den IJssel'!B11</f>
        <v>1707575.9999999998</v>
      </c>
      <c r="D10" s="248">
        <f t="shared" si="0"/>
        <v>2.5933396352250691E-2</v>
      </c>
      <c r="E10" s="31">
        <f t="shared" si="1"/>
        <v>142633.67993737879</v>
      </c>
    </row>
    <row r="11" spans="1:5">
      <c r="A11" s="254" t="s">
        <v>133</v>
      </c>
      <c r="B11" s="256" t="s">
        <v>10</v>
      </c>
      <c r="C11" s="247">
        <f ca="1">lansingerland!B11</f>
        <v>1872657.5999999999</v>
      </c>
      <c r="D11" s="248">
        <f t="shared" si="0"/>
        <v>2.8440533114107096E-2</v>
      </c>
      <c r="E11" s="31">
        <f t="shared" si="1"/>
        <v>156422.93212758904</v>
      </c>
    </row>
    <row r="12" spans="1:5">
      <c r="A12" s="254" t="s">
        <v>130</v>
      </c>
      <c r="B12" s="256" t="s">
        <v>11</v>
      </c>
      <c r="C12" s="247">
        <f ca="1">maassluis!B11</f>
        <v>1727271</v>
      </c>
      <c r="D12" s="248">
        <f t="shared" si="0"/>
        <v>2.6232509388014597E-2</v>
      </c>
      <c r="E12" s="31">
        <f t="shared" si="1"/>
        <v>144278.80163408027</v>
      </c>
    </row>
    <row r="13" spans="1:5">
      <c r="A13" s="254" t="s">
        <v>132</v>
      </c>
      <c r="B13" s="256" t="s">
        <v>2</v>
      </c>
      <c r="C13" s="247">
        <f ca="1">ridderkerk!B11</f>
        <v>1143588.5999999999</v>
      </c>
      <c r="D13" s="248">
        <f t="shared" si="0"/>
        <v>1.7367974501700349E-2</v>
      </c>
      <c r="E13" s="31">
        <f t="shared" si="1"/>
        <v>95523.859759351923</v>
      </c>
    </row>
    <row r="14" spans="1:5">
      <c r="A14" s="254" t="s">
        <v>130</v>
      </c>
      <c r="B14" s="256" t="s">
        <v>12</v>
      </c>
      <c r="C14" s="247">
        <f ca="1">schiedam!B11</f>
        <v>3212849.1999999997</v>
      </c>
      <c r="D14" s="248">
        <f t="shared" si="0"/>
        <v>4.8794367995106253E-2</v>
      </c>
      <c r="E14" s="31">
        <f t="shared" si="1"/>
        <v>268369.0239730844</v>
      </c>
    </row>
    <row r="15" spans="1:5">
      <c r="A15" s="254" t="s">
        <v>131</v>
      </c>
      <c r="B15" s="256" t="s">
        <v>3</v>
      </c>
      <c r="C15" s="247">
        <f ca="1">spijkenisse!B11</f>
        <v>4929369.4000000004</v>
      </c>
      <c r="D15" s="248">
        <f t="shared" si="0"/>
        <v>7.4863602215571201E-2</v>
      </c>
      <c r="E15" s="31">
        <f t="shared" si="1"/>
        <v>411749.81218564161</v>
      </c>
    </row>
    <row r="16" spans="1:5">
      <c r="A16" s="254" t="s">
        <v>130</v>
      </c>
      <c r="B16" s="256" t="s">
        <v>13</v>
      </c>
      <c r="C16" s="247">
        <f ca="1">vlaardingen!B11</f>
        <v>3460643.8</v>
      </c>
      <c r="D16" s="248">
        <f t="shared" si="0"/>
        <v>5.2557688383626254E-2</v>
      </c>
      <c r="E16" s="31">
        <f t="shared" si="1"/>
        <v>289067.2861099444</v>
      </c>
    </row>
    <row r="17" spans="1:5">
      <c r="A17" s="257" t="s">
        <v>129</v>
      </c>
      <c r="B17" s="258" t="s">
        <v>7</v>
      </c>
      <c r="C17" s="250">
        <f ca="1">westvoorne!B11</f>
        <v>491446.4</v>
      </c>
      <c r="D17" s="251">
        <f t="shared" si="0"/>
        <v>7.4637230068159404E-3</v>
      </c>
      <c r="E17" s="31">
        <f t="shared" si="1"/>
        <v>41050.476537487673</v>
      </c>
    </row>
    <row r="18" spans="1:5">
      <c r="A18" s="152" t="s">
        <v>128</v>
      </c>
      <c r="B18" s="151"/>
      <c r="C18" s="245">
        <f>SUM(C2:C17)</f>
        <v>65844672.899999991</v>
      </c>
      <c r="D18" s="246">
        <f>SUM(D2:D17)</f>
        <v>1</v>
      </c>
      <c r="E18" s="244">
        <v>5500000</v>
      </c>
    </row>
  </sheetData>
  <phoneticPr fontId="4" type="noConversion"/>
  <pageMargins left="0.75" right="0.75" top="1" bottom="1" header="0.5" footer="0.5"/>
  <pageSetup paperSize="9" orientation="portrait" horizontalDpi="4294967292" verticalDpi="4294967292"/>
</worksheet>
</file>

<file path=xl/worksheets/sheet23.xml><?xml version="1.0" encoding="utf-8"?>
<worksheet xmlns="http://schemas.openxmlformats.org/spreadsheetml/2006/main" xmlns:r="http://schemas.openxmlformats.org/officeDocument/2006/relationships">
  <dimension ref="A1:A48"/>
  <sheetViews>
    <sheetView topLeftCell="A18" workbookViewId="0">
      <selection activeCell="A49" sqref="A49"/>
    </sheetView>
  </sheetViews>
  <sheetFormatPr defaultColWidth="11" defaultRowHeight="15.75"/>
  <sheetData>
    <row r="1" spans="1:1">
      <c r="A1" t="s">
        <v>104</v>
      </c>
    </row>
    <row r="3" spans="1:1">
      <c r="A3" t="s">
        <v>89</v>
      </c>
    </row>
    <row r="4" spans="1:1">
      <c r="A4" t="s">
        <v>90</v>
      </c>
    </row>
    <row r="5" spans="1:1">
      <c r="A5" t="s">
        <v>97</v>
      </c>
    </row>
    <row r="6" spans="1:1">
      <c r="A6" t="s">
        <v>91</v>
      </c>
    </row>
    <row r="7" spans="1:1">
      <c r="A7" t="s">
        <v>92</v>
      </c>
    </row>
    <row r="8" spans="1:1">
      <c r="A8" t="s">
        <v>93</v>
      </c>
    </row>
    <row r="9" spans="1:1">
      <c r="A9" t="s">
        <v>94</v>
      </c>
    </row>
    <row r="10" spans="1:1">
      <c r="A10" t="s">
        <v>95</v>
      </c>
    </row>
    <row r="11" spans="1:1">
      <c r="A11" t="s">
        <v>96</v>
      </c>
    </row>
    <row r="12" spans="1:1">
      <c r="A12" t="s">
        <v>98</v>
      </c>
    </row>
    <row r="13" spans="1:1">
      <c r="A13" t="s">
        <v>99</v>
      </c>
    </row>
    <row r="14" spans="1:1">
      <c r="A14" t="s">
        <v>100</v>
      </c>
    </row>
    <row r="16" spans="1:1">
      <c r="A16" t="s">
        <v>101</v>
      </c>
    </row>
    <row r="17" spans="1:1">
      <c r="A17" t="s">
        <v>110</v>
      </c>
    </row>
    <row r="18" spans="1:1">
      <c r="A18" t="s">
        <v>102</v>
      </c>
    </row>
    <row r="19" spans="1:1">
      <c r="A19" t="s">
        <v>103</v>
      </c>
    </row>
    <row r="21" spans="1:1">
      <c r="A21" t="s">
        <v>107</v>
      </c>
    </row>
    <row r="22" spans="1:1">
      <c r="A22" t="s">
        <v>108</v>
      </c>
    </row>
    <row r="23" spans="1:1">
      <c r="A23" t="s">
        <v>109</v>
      </c>
    </row>
    <row r="24" spans="1:1">
      <c r="A24" t="s">
        <v>112</v>
      </c>
    </row>
    <row r="26" spans="1:1">
      <c r="A26" t="s">
        <v>202</v>
      </c>
    </row>
    <row r="27" spans="1:1">
      <c r="A27" t="s">
        <v>116</v>
      </c>
    </row>
    <row r="28" spans="1:1">
      <c r="A28" t="s">
        <v>117</v>
      </c>
    </row>
    <row r="29" spans="1:1">
      <c r="A29" t="s">
        <v>118</v>
      </c>
    </row>
    <row r="30" spans="1:1">
      <c r="A30" t="s">
        <v>119</v>
      </c>
    </row>
    <row r="31" spans="1:1">
      <c r="A31" t="s">
        <v>120</v>
      </c>
    </row>
    <row r="32" spans="1:1">
      <c r="A32" t="s">
        <v>121</v>
      </c>
    </row>
    <row r="33" spans="1:1">
      <c r="A33" t="s">
        <v>122</v>
      </c>
    </row>
    <row r="34" spans="1:1">
      <c r="A34" t="s">
        <v>123</v>
      </c>
    </row>
    <row r="35" spans="1:1">
      <c r="A35" t="s">
        <v>124</v>
      </c>
    </row>
    <row r="36" spans="1:1">
      <c r="A36" t="s">
        <v>193</v>
      </c>
    </row>
    <row r="37" spans="1:1">
      <c r="A37" t="s">
        <v>194</v>
      </c>
    </row>
    <row r="38" spans="1:1">
      <c r="A38" t="s">
        <v>195</v>
      </c>
    </row>
    <row r="39" spans="1:1">
      <c r="A39" t="s">
        <v>199</v>
      </c>
    </row>
    <row r="40" spans="1:1">
      <c r="A40" t="s">
        <v>200</v>
      </c>
    </row>
    <row r="42" spans="1:1">
      <c r="A42" t="s">
        <v>208</v>
      </c>
    </row>
    <row r="43" spans="1:1">
      <c r="A43" t="s">
        <v>203</v>
      </c>
    </row>
    <row r="44" spans="1:1">
      <c r="A44" t="s">
        <v>204</v>
      </c>
    </row>
    <row r="45" spans="1:1">
      <c r="A45" t="s">
        <v>205</v>
      </c>
    </row>
    <row r="47" spans="1:1">
      <c r="A47" t="s">
        <v>207</v>
      </c>
    </row>
    <row r="48" spans="1:1">
      <c r="A48" t="s">
        <v>209</v>
      </c>
    </row>
  </sheetData>
  <phoneticPr fontId="4"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23</vt:i4>
      </vt:variant>
    </vt:vector>
  </HeadingPairs>
  <TitlesOfParts>
    <vt:vector size="23" baseType="lpstr">
      <vt:lpstr>begroting</vt:lpstr>
      <vt:lpstr>totaalblad</vt:lpstr>
      <vt:lpstr>albrandswaard</vt:lpstr>
      <vt:lpstr>barendrecht</vt:lpstr>
      <vt:lpstr>ridderkerk</vt:lpstr>
      <vt:lpstr>spijkenisse</vt:lpstr>
      <vt:lpstr>bernisse</vt:lpstr>
      <vt:lpstr>brielle</vt:lpstr>
      <vt:lpstr>hellevoetsluis</vt:lpstr>
      <vt:lpstr>westvoorne</vt:lpstr>
      <vt:lpstr>goeree-overflakkee</vt:lpstr>
      <vt:lpstr>krimpen aan den IJssel</vt:lpstr>
      <vt:lpstr>capelle aan den ijssel</vt:lpstr>
      <vt:lpstr>lansingerland</vt:lpstr>
      <vt:lpstr>maassluis</vt:lpstr>
      <vt:lpstr>schiedam</vt:lpstr>
      <vt:lpstr>vlaardingen</vt:lpstr>
      <vt:lpstr>rotterdam</vt:lpstr>
      <vt:lpstr>BJZ en J&amp;O </vt:lpstr>
      <vt:lpstr>organisatiekosten</vt:lpstr>
      <vt:lpstr>vulling wijkteams gemeenten</vt:lpstr>
      <vt:lpstr>AWBZ</vt:lpstr>
      <vt:lpstr>versiebeheer</vt:lpstr>
    </vt:vector>
  </TitlesOfParts>
  <Company>bianca den outer management support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bianca den Outer</dc:creator>
  <cp:lastModifiedBy>137107</cp:lastModifiedBy>
  <cp:lastPrinted>2014-09-11T12:46:56Z</cp:lastPrinted>
  <dcterms:created xsi:type="dcterms:W3CDTF">2013-06-30T14:40:06Z</dcterms:created>
  <dcterms:modified xsi:type="dcterms:W3CDTF">2014-09-19T12:35:15Z</dcterms:modified>
</cp:coreProperties>
</file>