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P:\Vertrouwelijk\Documenten\Auditcommissie\7 december 2021\"/>
    </mc:Choice>
  </mc:AlternateContent>
  <xr:revisionPtr revIDLastSave="0" documentId="8_{A57593D6-9F93-4ABD-B37A-8F98183FBA3F}" xr6:coauthVersionLast="47" xr6:coauthVersionMax="47" xr10:uidLastSave="{00000000-0000-0000-0000-000000000000}"/>
  <bookViews>
    <workbookView xWindow="-120" yWindow="-120" windowWidth="29040" windowHeight="15840" activeTab="4" xr2:uid="{23BEC715-9AF2-4F19-8578-1CC9E9FA9722}"/>
  </bookViews>
  <sheets>
    <sheet name="Motie" sheetId="1" r:id="rId1"/>
    <sheet name="Memo" sheetId="2" r:id="rId2"/>
    <sheet name="FS Borg- en garantstellingen" sheetId="3" r:id="rId3"/>
    <sheet name="FS Samenwerkingsverbanden" sheetId="4" r:id="rId4"/>
    <sheet name="FS Investeringen met bijdrage"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3" i="5" l="1"/>
  <c r="N13" i="5"/>
  <c r="H13" i="5"/>
  <c r="B13" i="5"/>
  <c r="S10" i="5"/>
  <c r="M10" i="5"/>
  <c r="G10" i="5"/>
  <c r="A10" i="5"/>
  <c r="T13" i="4"/>
  <c r="S10" i="4"/>
  <c r="M10" i="4"/>
  <c r="G10" i="4"/>
  <c r="A10" i="4"/>
  <c r="B13" i="4"/>
  <c r="N13" i="4"/>
  <c r="H13" i="4"/>
  <c r="N13" i="3"/>
  <c r="H13" i="3"/>
</calcChain>
</file>

<file path=xl/sharedStrings.xml><?xml version="1.0" encoding="utf-8"?>
<sst xmlns="http://schemas.openxmlformats.org/spreadsheetml/2006/main" count="349" uniqueCount="90">
  <si>
    <t>Motie</t>
  </si>
  <si>
    <t>Memo</t>
  </si>
  <si>
    <t>2. De raad heeft onvoldoende zicht op de daaraan ten grondslag liggende wederzijdse verplichtingen van partijen en de naleving daarvan.</t>
  </si>
  <si>
    <t xml:space="preserve">Samenvatting van de opdracht aan het college: </t>
  </si>
  <si>
    <t>1. Onvoldoende attentie op het monitoren van de nakoming van verplichtingen met mogelijke financiële risico's en onvoldoende controlemogelijkheden voor de raad.</t>
  </si>
  <si>
    <t>3. De Raad behoefte heeft aan informatie over contractuele verplichtingen, financieel belang en de wijze waarop nakomen van verplichtingen worden bewaakt.</t>
  </si>
  <si>
    <t xml:space="preserve">4. Een overzicht aan de Raad te presenteren van Financiële verplichtingen &gt; 1 miljoen </t>
  </si>
  <si>
    <t>5. Factsheets opstellen die permanent geactualiseerd worden en jaarlijks aan de raad verstrekt gaan worden.</t>
  </si>
  <si>
    <t>Oplossing</t>
  </si>
  <si>
    <t>De factsheets worden opgesteld per financieel belang.</t>
  </si>
  <si>
    <t>Wordt meegenomen als onderdeel in de factsheets.</t>
  </si>
  <si>
    <t>Is opgenomen op tabblad "memo", waarin de financiële belangen &gt; 1.000.000 worden meegenomen.</t>
  </si>
  <si>
    <t>Is opgenomen op tabblad "memo", waarin de financiële belangen &gt; 1.000.000 worden meegenomen. De contractuele verplichtingen en de wijze waarop nagekomen verplichten worden bewaakt is meegenomen op de factsheets.</t>
  </si>
  <si>
    <t>Financiële belangen in derden.</t>
  </si>
  <si>
    <t>Onderwerp</t>
  </si>
  <si>
    <t>Informatieverschaffing over de financiële belangen die de Gemeente de Ronde Venen heeft in derden groter dan € 1.000.000.</t>
  </si>
  <si>
    <t>Aanleiding</t>
  </si>
  <si>
    <t xml:space="preserve">Naar aanleiding van de raadsvergadering van 13 januari 2021, waarbij het eindrapport onderzoek Veenweidebad is behandeld, is aanvullende input gevraagd over andere grote financiële belangen die de gemeente heeft in derden. Naar aanleiding van dit inzicht is de motie ‘lessen geleerd, maar ook geborgd’ op 1 februari 2021 aangenomen. Over de wijze van rapportering is vervolgens in de auditcommissie van 30 maart 2021 verder gesproken. </t>
  </si>
  <si>
    <t>Scope</t>
  </si>
  <si>
    <r>
      <t>·</t>
    </r>
    <r>
      <rPr>
        <sz val="7"/>
        <color theme="1"/>
        <rFont val="Times New Roman"/>
        <family val="1"/>
      </rPr>
      <t xml:space="preserve">         </t>
    </r>
    <r>
      <rPr>
        <sz val="10"/>
        <color theme="1"/>
        <rFont val="Calibri"/>
        <family val="2"/>
      </rPr>
      <t>Borg- en garantstellingen</t>
    </r>
  </si>
  <si>
    <r>
      <t>·</t>
    </r>
    <r>
      <rPr>
        <sz val="7"/>
        <color theme="1"/>
        <rFont val="Times New Roman"/>
        <family val="1"/>
      </rPr>
      <t xml:space="preserve">         </t>
    </r>
    <r>
      <rPr>
        <sz val="10"/>
        <color theme="1"/>
        <rFont val="Calibri"/>
        <family val="2"/>
      </rPr>
      <t>Bijdrage in de gemeenschappelijke regelingen</t>
    </r>
  </si>
  <si>
    <r>
      <t>·</t>
    </r>
    <r>
      <rPr>
        <sz val="7"/>
        <color theme="1"/>
        <rFont val="Times New Roman"/>
        <family val="1"/>
      </rPr>
      <t xml:space="preserve">         </t>
    </r>
    <r>
      <rPr>
        <sz val="10"/>
        <color rgb="FF000000"/>
        <rFont val="Calibri"/>
        <family val="2"/>
      </rPr>
      <t>Immateriële, materiële en financiële vaste activa investeringen, waarbij een structurele bijdrage in de exploitatie wordt gegeven.</t>
    </r>
  </si>
  <si>
    <t>Financiële belangen &gt; € 1.000.000 met een beperkt of geen risico voor de gemeente worden buiten de scope van de motie geplaatst. Dit betreft de volgende categorieën:</t>
  </si>
  <si>
    <r>
      <t>·</t>
    </r>
    <r>
      <rPr>
        <sz val="7"/>
        <color theme="1"/>
        <rFont val="Times New Roman"/>
        <family val="1"/>
      </rPr>
      <t xml:space="preserve">         </t>
    </r>
    <r>
      <rPr>
        <sz val="10"/>
        <color theme="1"/>
        <rFont val="Calibri"/>
        <family val="2"/>
      </rPr>
      <t>Contractuele overeenkomsten of juridische verplichtingen</t>
    </r>
  </si>
  <si>
    <r>
      <t>·</t>
    </r>
    <r>
      <rPr>
        <sz val="7"/>
        <color theme="1"/>
        <rFont val="Times New Roman"/>
        <family val="1"/>
      </rPr>
      <t xml:space="preserve">         </t>
    </r>
    <r>
      <rPr>
        <sz val="10"/>
        <color rgb="FF000000"/>
        <rFont val="Calibri"/>
        <family val="2"/>
      </rPr>
      <t>Immateriële, materiële en financiële vaste activa investeringen, waarbij geen jaarlijkse structurele bijdrage in de exploitatie wordt gegeven.</t>
    </r>
  </si>
  <si>
    <t>Peildatum</t>
  </si>
  <si>
    <t>De peildatum voor de financiële gegevens in de motie betreft 1-1-2021. Waar gesproken wordt over een jaarlijkse bedrage, betreft dit de bijdrage over 2020. Alle gepresenteerde bedragen zijn x € 1.000.</t>
  </si>
  <si>
    <t>Uitwerking</t>
  </si>
  <si>
    <t>De uitwerking van de feitenrapportages treft u aan in de bijlage.</t>
  </si>
  <si>
    <t xml:space="preserve">Uit de bespreking met de auditcommissie van 30 maart 2021, kwam naar voren dat de verstrekking van volledige feitenrapportages per belang als belangrijkst aandachtspunt werd meegegeven. </t>
  </si>
  <si>
    <t xml:space="preserve">Daarnaast werd geconcludeerd dat alleen de financiële belangen &gt; € 1.000.000 met een verhoogd risico voor de gemeente voor de uitwerking van de motie van belang zijn. Financiële belangen die daarmee in het belang van de motie worden geplaatst, betreft de volgende categorieën: </t>
  </si>
  <si>
    <t>Tabel Financiële belangen &gt; € 1.000.000</t>
  </si>
  <si>
    <t xml:space="preserve">Financiële belangen in derden </t>
  </si>
  <si>
    <t>Borg- en garantstellingen &gt; € 1.000.000</t>
  </si>
  <si>
    <t>Betrokken partij</t>
  </si>
  <si>
    <t>Omschrijving</t>
  </si>
  <si>
    <t>Waarde in de programmarekening 2020</t>
  </si>
  <si>
    <t>Stichting Groenwest</t>
  </si>
  <si>
    <t>Bedrag dat DRV garant staat voor de betrokken partij.</t>
  </si>
  <si>
    <t>Sporthuis Abcoude</t>
  </si>
  <si>
    <t>Stichting Ons Dorpshuis</t>
  </si>
  <si>
    <t>Bijdrage in de Samenwerkingsverbanden &gt; € 1.000.000</t>
  </si>
  <si>
    <t>Omgevingsdienst regio Utrecht (ODrU)</t>
  </si>
  <si>
    <t>Jaarlijkse bijdrage aan het samenwerkingsverband</t>
  </si>
  <si>
    <t>Veiligheidsregio Utrecht (VRU)</t>
  </si>
  <si>
    <t>Gezondheidsdienst Regio Utrecht</t>
  </si>
  <si>
    <t>Afvalverwijdering Utrecht (AVU)</t>
  </si>
  <si>
    <t>Investeringen &gt; € 1.000.000 met een exploitatiebijdrage</t>
  </si>
  <si>
    <t>Cum. originele investeringsbedragen</t>
  </si>
  <si>
    <t>Huidige boekwaarde van de investeringen</t>
  </si>
  <si>
    <t>Bijdrage in de exploitatie</t>
  </si>
  <si>
    <t>Zwembad Het Veenweidebad</t>
  </si>
  <si>
    <t>Gemeentelijke bijdrage voor het zwembad</t>
  </si>
  <si>
    <t>Gemeentelijke bijdrage aan het sporthuis</t>
  </si>
  <si>
    <t>Piet Mondriaangebouw</t>
  </si>
  <si>
    <t>Gemeentelijke bijdrage voor de school</t>
  </si>
  <si>
    <t>Sporthal De Phoenix</t>
  </si>
  <si>
    <t>Gemeentelijke bijdrage voor de sporthal</t>
  </si>
  <si>
    <t>Factsheets Borg- en garantstellingen</t>
  </si>
  <si>
    <t xml:space="preserve">Borgstelling: </t>
  </si>
  <si>
    <t>(bedrag x € 1.000)</t>
  </si>
  <si>
    <t>Contractuele wederzijdse afspraken</t>
  </si>
  <si>
    <t>Kerncijfers van de Financiële situatie van de wederpartij</t>
  </si>
  <si>
    <t>Beoordeelde periode:</t>
  </si>
  <si>
    <t>Laatst verkregen financiële cijfers:</t>
  </si>
  <si>
    <t>Solvabiliteit (eigen vermogen t.o.v. balanstotaal):</t>
  </si>
  <si>
    <t xml:space="preserve">€ </t>
  </si>
  <si>
    <t>Exploitatieresultaat Huidig beoordeelde periode:</t>
  </si>
  <si>
    <t>Exploitatieresultaat Voorgaande periode:</t>
  </si>
  <si>
    <t>€</t>
  </si>
  <si>
    <t>%</t>
  </si>
  <si>
    <t>Liquiditeitsprognose/kasstroomoverzicht:</t>
  </si>
  <si>
    <t>Overige relevante financiële informatie die van invloed is op de huidige &amp; toekomstige prognoses:</t>
  </si>
  <si>
    <t>Conclusie Interne Controle:</t>
  </si>
  <si>
    <t>Ja/nee</t>
  </si>
  <si>
    <t>20xx</t>
  </si>
  <si>
    <t>Financieel belang loopt sinds:</t>
  </si>
  <si>
    <t>Financieel belang doorlopend in 2022 (en verder?):</t>
  </si>
  <si>
    <t>Wederzijdse afspraken die gemaakt zijn:</t>
  </si>
  <si>
    <t>1.
2.
3.</t>
  </si>
  <si>
    <t>Toets nakoming contractuele wederzijdse afspraken</t>
  </si>
  <si>
    <r>
      <rPr>
        <b/>
        <u/>
        <sz val="11"/>
        <color theme="1"/>
        <rFont val="Calibri"/>
        <family val="2"/>
        <scheme val="minor"/>
      </rPr>
      <t xml:space="preserve">Algehele procesomschrijving naleving wederzijdse afspraken borg- en garantstellingen.
</t>
    </r>
    <r>
      <rPr>
        <b/>
        <i/>
        <sz val="11"/>
        <color theme="6"/>
        <rFont val="Calibri"/>
        <family val="2"/>
        <scheme val="minor"/>
      </rPr>
      <t>Opnemen algehele omschrijving</t>
    </r>
  </si>
  <si>
    <t>Factsheets Gemeenschappelijke regelingen</t>
  </si>
  <si>
    <r>
      <rPr>
        <b/>
        <u/>
        <sz val="11"/>
        <color theme="1"/>
        <rFont val="Calibri"/>
        <family val="2"/>
        <scheme val="minor"/>
      </rPr>
      <t xml:space="preserve">Algehele procesomschrijving naleving wederzijdse afspraken gemeenschappelijke regelingen
</t>
    </r>
    <r>
      <rPr>
        <b/>
        <i/>
        <sz val="11"/>
        <color theme="6"/>
        <rFont val="Calibri"/>
        <family val="2"/>
        <scheme val="minor"/>
      </rPr>
      <t>Opnemen algehele omschrijving</t>
    </r>
  </si>
  <si>
    <t>Bijdrage</t>
  </si>
  <si>
    <t>De beoordeling van sporthuis abcoude is meegenomen in:</t>
  </si>
  <si>
    <t>FS Borg- en garantstellingen</t>
  </si>
  <si>
    <t>Ja</t>
  </si>
  <si>
    <t>1. De exploitant draagt het volledige risico van mee- en tegenvallers in de exploitatieresultaten
2. De exploitant rapporteert jaarlijks voor 1 juni en voor 1 november over het beheer en exploitatie van de sporthal. Rapportages dienen inzicht te geven in de bezettingsgraad en het maatschappelijk gebruik van de sporthal. Financiële informatie heeft betrekking op de besteding van het onderhoudsfonds, huur- en prijsontwikkeling en eventuele investeringen voor exploitatieverbeteringen.
3. Voor de besteding van onderhoudsbudgetten voor periodiek groot onderhoud stelt de gemeente middelen beschikbaar op grond van het meerjaren onderhoudsplan. De exploitant legt jaarlijks rekening en verantwoording af over de besteding van onderhoudsmiddelen.
4. De exploitant is huur verschuldigd a € 66.718 (prijspeil 1-1-2006) en de gemeente is een jaarlijkse exploitatiebijdrage verschuldigd van € 173.886 + voor meerjarig onderhoud € 38.122. (prijspeil 1-1-2006)</t>
  </si>
  <si>
    <t>Voorbeeld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</si>
</sst>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_ ;_ &quot;€&quot;\ * \-#,##0_ ;_ &quot;€&quot;\ * &quot;-&quot;??_ ;_ @_ "/>
  </numFmts>
  <fonts count="2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8"/>
      <color theme="1"/>
      <name val="Calibri"/>
      <family val="2"/>
    </font>
    <font>
      <b/>
      <sz val="11"/>
      <color theme="1"/>
      <name val="Calibri"/>
      <family val="2"/>
    </font>
    <font>
      <sz val="10"/>
      <color theme="1"/>
      <name val="Calibri"/>
      <family val="2"/>
    </font>
    <font>
      <sz val="10"/>
      <color theme="1"/>
      <name val="Symbol"/>
      <family val="1"/>
      <charset val="2"/>
    </font>
    <font>
      <sz val="7"/>
      <color theme="1"/>
      <name val="Times New Roman"/>
      <family val="1"/>
    </font>
    <font>
      <sz val="11"/>
      <color theme="1"/>
      <name val="Symbol"/>
      <family val="1"/>
      <charset val="2"/>
    </font>
    <font>
      <sz val="10"/>
      <color rgb="FF000000"/>
      <name val="Calibri"/>
      <family val="2"/>
    </font>
    <font>
      <sz val="10"/>
      <color theme="1"/>
      <name val="Calibri"/>
      <family val="2"/>
      <scheme val="minor"/>
    </font>
    <font>
      <b/>
      <sz val="18"/>
      <color rgb="FFFFFFFF"/>
      <name val="Calibri"/>
      <family val="2"/>
    </font>
    <font>
      <b/>
      <sz val="14"/>
      <color rgb="FFFFFFFF"/>
      <name val="Calibri"/>
      <family val="2"/>
    </font>
    <font>
      <b/>
      <sz val="10"/>
      <color rgb="FF000000"/>
      <name val="Calibri"/>
      <family val="2"/>
    </font>
    <font>
      <sz val="10"/>
      <color rgb="FF2A292E"/>
      <name val="Calibri"/>
      <family val="2"/>
    </font>
    <font>
      <b/>
      <i/>
      <sz val="11"/>
      <color theme="1"/>
      <name val="Calibri"/>
      <family val="2"/>
      <scheme val="minor"/>
    </font>
    <font>
      <b/>
      <sz val="13"/>
      <color theme="0"/>
      <name val="Calibri"/>
      <family val="2"/>
      <scheme val="minor"/>
    </font>
    <font>
      <sz val="13"/>
      <color theme="0"/>
      <name val="Calibri"/>
      <family val="2"/>
      <scheme val="minor"/>
    </font>
    <font>
      <b/>
      <u/>
      <sz val="11"/>
      <color theme="1"/>
      <name val="Calibri"/>
      <family val="2"/>
      <scheme val="minor"/>
    </font>
    <font>
      <b/>
      <i/>
      <sz val="11"/>
      <color theme="6"/>
      <name val="Calibri"/>
      <family val="2"/>
      <scheme val="minor"/>
    </font>
    <font>
      <u/>
      <sz val="11"/>
      <color theme="10"/>
      <name val="Calibri"/>
      <family val="2"/>
      <scheme val="minor"/>
    </font>
    <font>
      <b/>
      <sz val="70"/>
      <color rgb="FFFF0000"/>
      <name val="Calibri"/>
      <family val="2"/>
      <scheme val="minor"/>
    </font>
  </fonts>
  <fills count="7">
    <fill>
      <patternFill patternType="none"/>
    </fill>
    <fill>
      <patternFill patternType="gray125"/>
    </fill>
    <fill>
      <patternFill patternType="solid">
        <fgColor rgb="FF009999"/>
        <bgColor indexed="64"/>
      </patternFill>
    </fill>
    <fill>
      <patternFill patternType="solid">
        <fgColor rgb="FF009B8D"/>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2" fillId="0" borderId="0" applyNumberFormat="0" applyFill="0" applyBorder="0" applyAlignment="0" applyProtection="0"/>
  </cellStyleXfs>
  <cellXfs count="103">
    <xf numFmtId="0" fontId="0" fillId="0" borderId="0" xfId="0"/>
    <xf numFmtId="0" fontId="3" fillId="0" borderId="0" xfId="0" applyFont="1"/>
    <xf numFmtId="0" fontId="0" fillId="2" borderId="0" xfId="0" applyFill="1"/>
    <xf numFmtId="0" fontId="2" fillId="2" borderId="0" xfId="0" applyFont="1" applyFill="1"/>
    <xf numFmtId="0" fontId="4" fillId="2" borderId="0" xfId="0" applyFont="1" applyFill="1"/>
    <xf numFmtId="0" fontId="0" fillId="0" borderId="1" xfId="0" quotePrefix="1" applyBorder="1" applyAlignment="1">
      <alignment wrapText="1"/>
    </xf>
    <xf numFmtId="0" fontId="0" fillId="0" borderId="1" xfId="0" applyBorder="1" applyAlignment="1">
      <alignment wrapText="1"/>
    </xf>
    <xf numFmtId="0" fontId="0" fillId="0" borderId="1" xfId="0" applyBorder="1"/>
    <xf numFmtId="0" fontId="3" fillId="0" borderId="1" xfId="0" applyFont="1" applyBorder="1"/>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left" vertical="center" indent="5"/>
    </xf>
    <xf numFmtId="0" fontId="10" fillId="0" borderId="0" xfId="0" applyFont="1" applyAlignment="1">
      <alignment horizontal="left" vertical="center" indent="5"/>
    </xf>
    <xf numFmtId="0" fontId="6" fillId="0" borderId="0" xfId="0" applyFont="1" applyAlignment="1">
      <alignment horizontal="left" vertical="center" indent="5"/>
    </xf>
    <xf numFmtId="0" fontId="12" fillId="0" borderId="0" xfId="0" applyFont="1"/>
    <xf numFmtId="0" fontId="15" fillId="0" borderId="5" xfId="0" applyFont="1" applyBorder="1" applyAlignment="1">
      <alignment vertical="center"/>
    </xf>
    <xf numFmtId="0" fontId="15" fillId="0" borderId="6"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0" fontId="11" fillId="0" borderId="5"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6" fillId="4" borderId="5" xfId="0" applyFont="1" applyFill="1" applyBorder="1" applyAlignment="1">
      <alignment vertical="center" wrapText="1"/>
    </xf>
    <xf numFmtId="3" fontId="11" fillId="0" borderId="6" xfId="0" applyNumberFormat="1" applyFont="1" applyBorder="1" applyAlignment="1">
      <alignment horizontal="right" vertical="center"/>
    </xf>
    <xf numFmtId="0" fontId="11" fillId="0" borderId="8" xfId="0" applyFont="1" applyBorder="1" applyAlignment="1">
      <alignment horizontal="right" vertical="center"/>
    </xf>
    <xf numFmtId="0" fontId="16" fillId="4" borderId="6" xfId="0" applyFont="1" applyFill="1" applyBorder="1" applyAlignment="1">
      <alignment vertical="center" wrapText="1"/>
    </xf>
    <xf numFmtId="0" fontId="11" fillId="0" borderId="6" xfId="0" applyFont="1" applyBorder="1" applyAlignment="1">
      <alignment horizontal="right" vertical="center"/>
    </xf>
    <xf numFmtId="0" fontId="0" fillId="0" borderId="1" xfId="0" applyBorder="1" applyAlignment="1">
      <alignment horizontal="right"/>
    </xf>
    <xf numFmtId="164" fontId="3" fillId="0" borderId="1" xfId="1" applyNumberFormat="1" applyFont="1" applyBorder="1"/>
    <xf numFmtId="0" fontId="17" fillId="5" borderId="1" xfId="0" applyFont="1" applyFill="1" applyBorder="1"/>
    <xf numFmtId="0" fontId="0" fillId="5" borderId="1" xfId="0" applyFill="1" applyBorder="1"/>
    <xf numFmtId="0" fontId="3" fillId="5" borderId="17" xfId="0" applyFont="1" applyFill="1" applyBorder="1" applyAlignment="1"/>
    <xf numFmtId="0" fontId="3" fillId="5" borderId="18" xfId="0" applyFont="1" applyFill="1" applyBorder="1" applyAlignment="1"/>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0"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18" fillId="2" borderId="0" xfId="0" applyFont="1" applyFill="1"/>
    <xf numFmtId="0" fontId="19" fillId="2" borderId="0" xfId="0" applyFont="1" applyFill="1"/>
    <xf numFmtId="0" fontId="11" fillId="0" borderId="6" xfId="0" applyFont="1" applyBorder="1" applyAlignment="1">
      <alignment vertical="center" wrapText="1"/>
    </xf>
    <xf numFmtId="0" fontId="4" fillId="0" borderId="0" xfId="0" applyFont="1" applyBorder="1"/>
    <xf numFmtId="0" fontId="4" fillId="0" borderId="0" xfId="0" applyFont="1" applyBorder="1" applyAlignment="1">
      <alignment horizontal="right"/>
    </xf>
    <xf numFmtId="0" fontId="4" fillId="0" borderId="0" xfId="0" applyFont="1" applyBorder="1" applyAlignment="1">
      <alignment wrapText="1"/>
    </xf>
    <xf numFmtId="0" fontId="4" fillId="0" borderId="0" xfId="0" applyFont="1" applyBorder="1" applyAlignment="1"/>
    <xf numFmtId="0" fontId="4" fillId="0" borderId="0" xfId="0" applyFont="1" applyBorder="1" applyAlignment="1">
      <alignment vertical="top" wrapText="1"/>
    </xf>
    <xf numFmtId="0" fontId="22" fillId="0" borderId="0" xfId="2" quotePrefix="1"/>
    <xf numFmtId="17" fontId="0" fillId="0" borderId="1" xfId="0" applyNumberFormat="1" applyBorder="1" applyAlignment="1">
      <alignment horizontal="right"/>
    </xf>
    <xf numFmtId="0" fontId="11" fillId="6" borderId="5" xfId="0" applyFont="1" applyFill="1" applyBorder="1" applyAlignment="1">
      <alignment vertical="center"/>
    </xf>
    <xf numFmtId="0" fontId="11" fillId="6" borderId="5" xfId="0" applyFont="1" applyFill="1" applyBorder="1" applyAlignment="1">
      <alignment vertical="center" wrapText="1"/>
    </xf>
    <xf numFmtId="0" fontId="16" fillId="6" borderId="5" xfId="0" applyFont="1" applyFill="1" applyBorder="1" applyAlignment="1">
      <alignment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5" fillId="0" borderId="2" xfId="0" applyFont="1" applyBorder="1" applyAlignment="1">
      <alignment horizontal="right" vertical="center" wrapText="1"/>
    </xf>
    <xf numFmtId="0" fontId="15" fillId="0" borderId="3" xfId="0" applyFont="1" applyBorder="1" applyAlignment="1">
      <alignment horizontal="right" vertical="center" wrapText="1"/>
    </xf>
    <xf numFmtId="0" fontId="15" fillId="0" borderId="4" xfId="0" applyFont="1" applyBorder="1" applyAlignment="1">
      <alignment horizontal="right" vertical="center" wrapText="1"/>
    </xf>
    <xf numFmtId="3" fontId="11" fillId="0" borderId="2" xfId="0" applyNumberFormat="1" applyFont="1" applyBorder="1" applyAlignment="1">
      <alignment horizontal="right" vertical="center" wrapText="1"/>
    </xf>
    <xf numFmtId="3" fontId="11" fillId="0" borderId="3" xfId="0" applyNumberFormat="1" applyFont="1" applyBorder="1" applyAlignment="1">
      <alignment horizontal="right" vertical="center" wrapText="1"/>
    </xf>
    <xf numFmtId="3" fontId="11" fillId="0" borderId="4" xfId="0" applyNumberFormat="1" applyFont="1" applyBorder="1" applyAlignment="1">
      <alignment horizontal="right" vertical="center" wrapText="1"/>
    </xf>
    <xf numFmtId="3" fontId="11" fillId="0" borderId="2" xfId="0" applyNumberFormat="1" applyFont="1" applyBorder="1" applyAlignment="1">
      <alignment horizontal="right" vertical="center"/>
    </xf>
    <xf numFmtId="3" fontId="11" fillId="0" borderId="3" xfId="0" applyNumberFormat="1" applyFont="1" applyBorder="1" applyAlignment="1">
      <alignment horizontal="right" vertical="center"/>
    </xf>
    <xf numFmtId="3" fontId="11" fillId="0" borderId="4" xfId="0" applyNumberFormat="1" applyFont="1" applyBorder="1" applyAlignment="1">
      <alignment horizontal="right" vertical="center"/>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0"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0" xfId="0"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3" fillId="0" borderId="9" xfId="0" applyFont="1" applyBorder="1" applyAlignment="1">
      <alignment horizontal="left" vertical="top" wrapText="1"/>
    </xf>
    <xf numFmtId="0" fontId="3" fillId="0" borderId="17" xfId="0" applyFont="1" applyBorder="1" applyAlignment="1">
      <alignment horizontal="left" vertical="center" wrapText="1"/>
    </xf>
    <xf numFmtId="0" fontId="3" fillId="0" borderId="19" xfId="0" applyFont="1" applyBorder="1" applyAlignment="1">
      <alignment horizontal="left" vertical="center" wrapText="1"/>
    </xf>
    <xf numFmtId="0" fontId="3" fillId="0" borderId="18" xfId="0" applyFont="1" applyBorder="1" applyAlignment="1">
      <alignment horizontal="left" vertical="center" wrapText="1"/>
    </xf>
    <xf numFmtId="0" fontId="23" fillId="6" borderId="0" xfId="0" applyFont="1" applyFill="1" applyAlignment="1">
      <alignment horizontal="center"/>
    </xf>
  </cellXfs>
  <cellStyles count="3">
    <cellStyle name="Hyperlink" xfId="2" builtinId="8"/>
    <cellStyle name="Standaard" xfId="0" builtinId="0"/>
    <cellStyle name="Valuta" xfId="1" builtinId="4"/>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9</xdr:col>
      <xdr:colOff>390524</xdr:colOff>
      <xdr:row>34</xdr:row>
      <xdr:rowOff>178204</xdr:rowOff>
    </xdr:to>
    <xdr:pic>
      <xdr:nvPicPr>
        <xdr:cNvPr id="2" name="Afbeelding 1">
          <a:extLst>
            <a:ext uri="{FF2B5EF4-FFF2-40B4-BE49-F238E27FC236}">
              <a16:creationId xmlns:a16="http://schemas.microsoft.com/office/drawing/2014/main" id="{DAE4C31A-ED04-49B2-8390-58F4CC2699C5}"/>
            </a:ext>
          </a:extLst>
        </xdr:cNvPr>
        <xdr:cNvPicPr>
          <a:picLocks noChangeAspect="1"/>
        </xdr:cNvPicPr>
      </xdr:nvPicPr>
      <xdr:blipFill>
        <a:blip xmlns:r="http://schemas.openxmlformats.org/officeDocument/2006/relationships" r:embed="rId1"/>
        <a:stretch>
          <a:fillRect/>
        </a:stretch>
      </xdr:blipFill>
      <xdr:spPr>
        <a:xfrm>
          <a:off x="0" y="295275"/>
          <a:ext cx="5876924" cy="769342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66628-D685-4F7B-8D4A-E9D2DC5D62DB}">
  <dimension ref="A1:L13"/>
  <sheetViews>
    <sheetView showGridLines="0" workbookViewId="0">
      <selection activeCell="K17" sqref="K17"/>
    </sheetView>
  </sheetViews>
  <sheetFormatPr defaultRowHeight="15" x14ac:dyDescent="0.25"/>
  <cols>
    <col min="10" max="10" width="10.7109375" customWidth="1"/>
    <col min="11" max="11" width="82.140625" customWidth="1"/>
    <col min="12" max="12" width="64.42578125" customWidth="1"/>
  </cols>
  <sheetData>
    <row r="1" spans="1:12" s="4" customFormat="1" x14ac:dyDescent="0.25">
      <c r="A1" s="3" t="s">
        <v>0</v>
      </c>
    </row>
    <row r="8" spans="1:12" x14ac:dyDescent="0.25">
      <c r="K8" s="8" t="s">
        <v>3</v>
      </c>
      <c r="L8" s="8" t="s">
        <v>8</v>
      </c>
    </row>
    <row r="9" spans="1:12" ht="30" x14ac:dyDescent="0.25">
      <c r="K9" s="5" t="s">
        <v>4</v>
      </c>
      <c r="L9" s="5" t="s">
        <v>9</v>
      </c>
    </row>
    <row r="10" spans="1:12" ht="30" x14ac:dyDescent="0.25">
      <c r="K10" s="6" t="s">
        <v>2</v>
      </c>
      <c r="L10" s="5" t="s">
        <v>10</v>
      </c>
    </row>
    <row r="11" spans="1:12" ht="60" x14ac:dyDescent="0.25">
      <c r="K11" s="6" t="s">
        <v>5</v>
      </c>
      <c r="L11" s="5" t="s">
        <v>12</v>
      </c>
    </row>
    <row r="12" spans="1:12" ht="30" x14ac:dyDescent="0.25">
      <c r="K12" s="6" t="s">
        <v>6</v>
      </c>
      <c r="L12" s="5" t="s">
        <v>11</v>
      </c>
    </row>
    <row r="13" spans="1:12" ht="30" x14ac:dyDescent="0.25">
      <c r="K13" s="6" t="s">
        <v>7</v>
      </c>
      <c r="L13" s="5" t="s">
        <v>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1AAB1-6E1A-4D77-B002-BB37B918A18C}">
  <dimension ref="A1:E47"/>
  <sheetViews>
    <sheetView showGridLines="0" topLeftCell="A22" workbookViewId="0">
      <selection activeCell="A44" sqref="A44:A47"/>
    </sheetView>
  </sheetViews>
  <sheetFormatPr defaultRowHeight="15" x14ac:dyDescent="0.25"/>
  <cols>
    <col min="1" max="1" width="49" customWidth="1"/>
    <col min="2" max="2" width="50.42578125" customWidth="1"/>
    <col min="3" max="3" width="17.85546875" customWidth="1"/>
    <col min="4" max="4" width="16.7109375" customWidth="1"/>
    <col min="5" max="5" width="12.85546875" customWidth="1"/>
  </cols>
  <sheetData>
    <row r="1" spans="1:1" s="4" customFormat="1" x14ac:dyDescent="0.25">
      <c r="A1" s="3" t="s">
        <v>1</v>
      </c>
    </row>
    <row r="3" spans="1:1" ht="23.25" x14ac:dyDescent="0.25">
      <c r="A3" s="9" t="s">
        <v>13</v>
      </c>
    </row>
    <row r="5" spans="1:1" x14ac:dyDescent="0.25">
      <c r="A5" s="10" t="s">
        <v>14</v>
      </c>
    </row>
    <row r="6" spans="1:1" x14ac:dyDescent="0.25">
      <c r="A6" s="11" t="s">
        <v>15</v>
      </c>
    </row>
    <row r="7" spans="1:1" x14ac:dyDescent="0.25">
      <c r="A7" s="11"/>
    </row>
    <row r="8" spans="1:1" x14ac:dyDescent="0.25">
      <c r="A8" s="10" t="s">
        <v>16</v>
      </c>
    </row>
    <row r="9" spans="1:1" x14ac:dyDescent="0.25">
      <c r="A9" s="11" t="s">
        <v>17</v>
      </c>
    </row>
    <row r="10" spans="1:1" x14ac:dyDescent="0.25">
      <c r="A10" s="11"/>
    </row>
    <row r="11" spans="1:1" x14ac:dyDescent="0.25">
      <c r="A11" s="10" t="s">
        <v>18</v>
      </c>
    </row>
    <row r="12" spans="1:1" x14ac:dyDescent="0.25">
      <c r="A12" s="11" t="s">
        <v>29</v>
      </c>
    </row>
    <row r="13" spans="1:1" x14ac:dyDescent="0.25">
      <c r="A13" s="11" t="s">
        <v>30</v>
      </c>
    </row>
    <row r="14" spans="1:1" x14ac:dyDescent="0.25">
      <c r="A14" s="12" t="s">
        <v>19</v>
      </c>
    </row>
    <row r="15" spans="1:1" x14ac:dyDescent="0.25">
      <c r="A15" s="12" t="s">
        <v>20</v>
      </c>
    </row>
    <row r="16" spans="1:1" x14ac:dyDescent="0.25">
      <c r="A16" s="13" t="s">
        <v>21</v>
      </c>
    </row>
    <row r="17" spans="1:5" x14ac:dyDescent="0.25">
      <c r="A17" s="14"/>
    </row>
    <row r="18" spans="1:5" x14ac:dyDescent="0.25">
      <c r="A18" s="11" t="s">
        <v>22</v>
      </c>
    </row>
    <row r="19" spans="1:5" x14ac:dyDescent="0.25">
      <c r="A19" s="12" t="s">
        <v>23</v>
      </c>
    </row>
    <row r="20" spans="1:5" x14ac:dyDescent="0.25">
      <c r="A20" s="13" t="s">
        <v>24</v>
      </c>
    </row>
    <row r="21" spans="1:5" x14ac:dyDescent="0.25">
      <c r="A21" s="14"/>
    </row>
    <row r="22" spans="1:5" x14ac:dyDescent="0.25">
      <c r="A22" s="10" t="s">
        <v>25</v>
      </c>
    </row>
    <row r="23" spans="1:5" x14ac:dyDescent="0.25">
      <c r="A23" s="11" t="s">
        <v>26</v>
      </c>
    </row>
    <row r="24" spans="1:5" x14ac:dyDescent="0.25">
      <c r="A24" s="11"/>
    </row>
    <row r="25" spans="1:5" x14ac:dyDescent="0.25">
      <c r="A25" s="10" t="s">
        <v>27</v>
      </c>
    </row>
    <row r="26" spans="1:5" x14ac:dyDescent="0.25">
      <c r="A26" s="15" t="s">
        <v>28</v>
      </c>
    </row>
    <row r="28" spans="1:5" x14ac:dyDescent="0.25">
      <c r="A28" s="1" t="s">
        <v>31</v>
      </c>
    </row>
    <row r="29" spans="1:5" ht="15.75" thickBot="1" x14ac:dyDescent="0.3"/>
    <row r="30" spans="1:5" ht="24" thickBot="1" x14ac:dyDescent="0.3">
      <c r="A30" s="68" t="s">
        <v>32</v>
      </c>
      <c r="B30" s="69"/>
      <c r="C30" s="69"/>
      <c r="D30" s="69"/>
      <c r="E30" s="70"/>
    </row>
    <row r="31" spans="1:5" ht="19.5" thickBot="1" x14ac:dyDescent="0.3">
      <c r="A31" s="56" t="s">
        <v>33</v>
      </c>
      <c r="B31" s="57"/>
      <c r="C31" s="57"/>
      <c r="D31" s="57"/>
      <c r="E31" s="58"/>
    </row>
    <row r="32" spans="1:5" ht="15.75" thickBot="1" x14ac:dyDescent="0.3">
      <c r="A32" s="16" t="s">
        <v>34</v>
      </c>
      <c r="B32" s="17" t="s">
        <v>35</v>
      </c>
      <c r="C32" s="59" t="s">
        <v>36</v>
      </c>
      <c r="D32" s="60"/>
      <c r="E32" s="61"/>
    </row>
    <row r="33" spans="1:5" ht="15.75" thickBot="1" x14ac:dyDescent="0.3">
      <c r="A33" s="18" t="s">
        <v>37</v>
      </c>
      <c r="B33" s="19" t="s">
        <v>38</v>
      </c>
      <c r="C33" s="65">
        <v>146675</v>
      </c>
      <c r="D33" s="66"/>
      <c r="E33" s="67"/>
    </row>
    <row r="34" spans="1:5" ht="15.75" thickBot="1" x14ac:dyDescent="0.3">
      <c r="A34" s="53" t="s">
        <v>39</v>
      </c>
      <c r="B34" s="19" t="s">
        <v>38</v>
      </c>
      <c r="C34" s="65">
        <v>5135</v>
      </c>
      <c r="D34" s="66"/>
      <c r="E34" s="67"/>
    </row>
    <row r="35" spans="1:5" ht="15.75" thickBot="1" x14ac:dyDescent="0.3">
      <c r="A35" s="53" t="s">
        <v>40</v>
      </c>
      <c r="B35" s="19" t="s">
        <v>38</v>
      </c>
      <c r="C35" s="65">
        <v>1344</v>
      </c>
      <c r="D35" s="66"/>
      <c r="E35" s="67"/>
    </row>
    <row r="36" spans="1:5" ht="19.5" thickBot="1" x14ac:dyDescent="0.3">
      <c r="A36" s="56" t="s">
        <v>41</v>
      </c>
      <c r="B36" s="57"/>
      <c r="C36" s="57"/>
      <c r="D36" s="57"/>
      <c r="E36" s="58"/>
    </row>
    <row r="37" spans="1:5" ht="15.75" thickBot="1" x14ac:dyDescent="0.3">
      <c r="A37" s="16" t="s">
        <v>34</v>
      </c>
      <c r="B37" s="17" t="s">
        <v>35</v>
      </c>
      <c r="C37" s="59" t="s">
        <v>36</v>
      </c>
      <c r="D37" s="60"/>
      <c r="E37" s="61"/>
    </row>
    <row r="38" spans="1:5" ht="15.75" thickBot="1" x14ac:dyDescent="0.3">
      <c r="A38" s="54" t="s">
        <v>42</v>
      </c>
      <c r="B38" s="19" t="s">
        <v>43</v>
      </c>
      <c r="C38" s="62">
        <v>2716</v>
      </c>
      <c r="D38" s="63"/>
      <c r="E38" s="64"/>
    </row>
    <row r="39" spans="1:5" ht="15.75" thickBot="1" x14ac:dyDescent="0.3">
      <c r="A39" s="20" t="s">
        <v>44</v>
      </c>
      <c r="B39" s="19" t="s">
        <v>43</v>
      </c>
      <c r="C39" s="62">
        <v>2530</v>
      </c>
      <c r="D39" s="63"/>
      <c r="E39" s="64"/>
    </row>
    <row r="40" spans="1:5" ht="15.75" thickBot="1" x14ac:dyDescent="0.3">
      <c r="A40" s="20" t="s">
        <v>45</v>
      </c>
      <c r="B40" s="19" t="s">
        <v>43</v>
      </c>
      <c r="C40" s="62">
        <v>1554</v>
      </c>
      <c r="D40" s="63"/>
      <c r="E40" s="64"/>
    </row>
    <row r="41" spans="1:5" ht="15.75" thickBot="1" x14ac:dyDescent="0.3">
      <c r="A41" s="20" t="s">
        <v>46</v>
      </c>
      <c r="B41" s="19" t="s">
        <v>43</v>
      </c>
      <c r="C41" s="62">
        <v>1449</v>
      </c>
      <c r="D41" s="63"/>
      <c r="E41" s="64"/>
    </row>
    <row r="42" spans="1:5" ht="19.5" thickBot="1" x14ac:dyDescent="0.3">
      <c r="A42" s="56" t="s">
        <v>47</v>
      </c>
      <c r="B42" s="57"/>
      <c r="C42" s="57"/>
      <c r="D42" s="57"/>
      <c r="E42" s="58"/>
    </row>
    <row r="43" spans="1:5" ht="39" thickBot="1" x14ac:dyDescent="0.3">
      <c r="A43" s="16" t="s">
        <v>34</v>
      </c>
      <c r="B43" s="17" t="s">
        <v>35</v>
      </c>
      <c r="C43" s="21" t="s">
        <v>48</v>
      </c>
      <c r="D43" s="21" t="s">
        <v>49</v>
      </c>
      <c r="E43" s="22" t="s">
        <v>50</v>
      </c>
    </row>
    <row r="44" spans="1:5" ht="15.75" thickBot="1" x14ac:dyDescent="0.3">
      <c r="A44" s="55" t="s">
        <v>51</v>
      </c>
      <c r="B44" s="19" t="s">
        <v>52</v>
      </c>
      <c r="C44" s="24">
        <v>12110</v>
      </c>
      <c r="D44" s="24">
        <v>7463</v>
      </c>
      <c r="E44" s="25">
        <v>186</v>
      </c>
    </row>
    <row r="45" spans="1:5" ht="15.75" thickBot="1" x14ac:dyDescent="0.3">
      <c r="A45" s="23" t="s">
        <v>39</v>
      </c>
      <c r="B45" s="26" t="s">
        <v>53</v>
      </c>
      <c r="C45" s="24">
        <v>4115</v>
      </c>
      <c r="D45" s="24">
        <v>4115</v>
      </c>
      <c r="E45" s="27">
        <v>151</v>
      </c>
    </row>
    <row r="46" spans="1:5" ht="15.75" thickBot="1" x14ac:dyDescent="0.3">
      <c r="A46" s="23" t="s">
        <v>54</v>
      </c>
      <c r="B46" s="19" t="s">
        <v>55</v>
      </c>
      <c r="C46" s="24">
        <v>3891</v>
      </c>
      <c r="D46" s="24">
        <v>2031</v>
      </c>
      <c r="E46" s="27">
        <v>41</v>
      </c>
    </row>
    <row r="47" spans="1:5" ht="15.75" thickBot="1" x14ac:dyDescent="0.3">
      <c r="A47" s="55" t="s">
        <v>56</v>
      </c>
      <c r="B47" s="19" t="s">
        <v>57</v>
      </c>
      <c r="C47" s="24">
        <v>2049</v>
      </c>
      <c r="D47" s="24">
        <v>1362</v>
      </c>
      <c r="E47" s="27">
        <v>275</v>
      </c>
    </row>
  </sheetData>
  <mergeCells count="13">
    <mergeCell ref="C35:E35"/>
    <mergeCell ref="A30:E30"/>
    <mergeCell ref="A31:E31"/>
    <mergeCell ref="C32:E32"/>
    <mergeCell ref="C33:E33"/>
    <mergeCell ref="C34:E34"/>
    <mergeCell ref="A42:E42"/>
    <mergeCell ref="A36:E36"/>
    <mergeCell ref="C37:E37"/>
    <mergeCell ref="C38:E38"/>
    <mergeCell ref="C39:E39"/>
    <mergeCell ref="C40:E40"/>
    <mergeCell ref="C41:E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8D167-365D-4DB0-8801-D3C88C7BD3AA}">
  <dimension ref="A1:Q61"/>
  <sheetViews>
    <sheetView showGridLines="0" workbookViewId="0">
      <selection activeCell="A27" sqref="A27:C31"/>
    </sheetView>
  </sheetViews>
  <sheetFormatPr defaultRowHeight="15" x14ac:dyDescent="0.25"/>
  <cols>
    <col min="1" max="1" width="23.140625" customWidth="1"/>
    <col min="2" max="2" width="38.28515625" customWidth="1"/>
    <col min="3" max="3" width="26.42578125" customWidth="1"/>
    <col min="4" max="4" width="5" customWidth="1"/>
    <col min="5" max="5" width="5.140625" customWidth="1"/>
    <col min="6" max="6" width="3.140625" customWidth="1"/>
    <col min="7" max="7" width="21.28515625" customWidth="1"/>
    <col min="8" max="8" width="44.42578125" customWidth="1"/>
    <col min="9" max="9" width="22.7109375" customWidth="1"/>
    <col min="10" max="10" width="4.28515625" customWidth="1"/>
    <col min="11" max="11" width="5.42578125" customWidth="1"/>
    <col min="12" max="12" width="3.140625" customWidth="1"/>
    <col min="13" max="13" width="21.28515625" customWidth="1"/>
    <col min="14" max="14" width="44.42578125" customWidth="1"/>
    <col min="15" max="15" width="22.7109375" customWidth="1"/>
    <col min="16" max="16" width="4.28515625" customWidth="1"/>
    <col min="17" max="17" width="4.85546875" customWidth="1"/>
  </cols>
  <sheetData>
    <row r="1" spans="1:17" s="44" customFormat="1" ht="17.25" x14ac:dyDescent="0.3">
      <c r="A1" s="43" t="s">
        <v>58</v>
      </c>
    </row>
    <row r="2" spans="1:17" ht="15.75" thickBot="1" x14ac:dyDescent="0.3"/>
    <row r="3" spans="1:17" ht="19.5" thickBot="1" x14ac:dyDescent="0.3">
      <c r="A3" s="56" t="s">
        <v>33</v>
      </c>
      <c r="B3" s="57"/>
      <c r="C3" s="57"/>
      <c r="D3" s="58"/>
      <c r="G3" s="98" t="s">
        <v>81</v>
      </c>
      <c r="H3" s="72"/>
      <c r="I3" s="72"/>
      <c r="J3" s="72"/>
      <c r="K3" s="72"/>
      <c r="L3" s="72"/>
      <c r="M3" s="73"/>
    </row>
    <row r="4" spans="1:17" ht="24" customHeight="1" thickBot="1" x14ac:dyDescent="0.3">
      <c r="A4" s="16" t="s">
        <v>34</v>
      </c>
      <c r="B4" s="17" t="s">
        <v>35</v>
      </c>
      <c r="C4" s="59" t="s">
        <v>36</v>
      </c>
      <c r="D4" s="61"/>
      <c r="G4" s="74"/>
      <c r="H4" s="75"/>
      <c r="I4" s="75"/>
      <c r="J4" s="75"/>
      <c r="K4" s="75"/>
      <c r="L4" s="75"/>
      <c r="M4" s="76"/>
    </row>
    <row r="5" spans="1:17" ht="26.25" thickBot="1" x14ac:dyDescent="0.3">
      <c r="A5" s="18" t="s">
        <v>37</v>
      </c>
      <c r="B5" s="45" t="s">
        <v>38</v>
      </c>
      <c r="C5" s="65">
        <v>146675</v>
      </c>
      <c r="D5" s="67"/>
      <c r="G5" s="74"/>
      <c r="H5" s="75"/>
      <c r="I5" s="75"/>
      <c r="J5" s="75"/>
      <c r="K5" s="75"/>
      <c r="L5" s="75"/>
      <c r="M5" s="76"/>
    </row>
    <row r="6" spans="1:17" ht="26.25" thickBot="1" x14ac:dyDescent="0.3">
      <c r="A6" s="18" t="s">
        <v>39</v>
      </c>
      <c r="B6" s="45" t="s">
        <v>38</v>
      </c>
      <c r="C6" s="65">
        <v>5135</v>
      </c>
      <c r="D6" s="67"/>
      <c r="G6" s="74"/>
      <c r="H6" s="75"/>
      <c r="I6" s="75"/>
      <c r="J6" s="75"/>
      <c r="K6" s="75"/>
      <c r="L6" s="75"/>
      <c r="M6" s="76"/>
    </row>
    <row r="7" spans="1:17" ht="26.25" thickBot="1" x14ac:dyDescent="0.3">
      <c r="A7" s="18" t="s">
        <v>40</v>
      </c>
      <c r="B7" s="45" t="s">
        <v>38</v>
      </c>
      <c r="C7" s="65">
        <v>1344</v>
      </c>
      <c r="D7" s="67"/>
      <c r="G7" s="77"/>
      <c r="H7" s="78"/>
      <c r="I7" s="78"/>
      <c r="J7" s="78"/>
      <c r="K7" s="78"/>
      <c r="L7" s="78"/>
      <c r="M7" s="79"/>
    </row>
    <row r="10" spans="1:17" s="44" customFormat="1" ht="17.25" x14ac:dyDescent="0.3">
      <c r="A10" s="43" t="s">
        <v>37</v>
      </c>
      <c r="G10" s="43" t="s">
        <v>39</v>
      </c>
      <c r="M10" s="43" t="s">
        <v>40</v>
      </c>
    </row>
    <row r="11" spans="1:17" x14ac:dyDescent="0.25">
      <c r="E11" s="2"/>
      <c r="K11" s="2"/>
      <c r="Q11" s="2"/>
    </row>
    <row r="12" spans="1:17" x14ac:dyDescent="0.25">
      <c r="B12" s="28" t="s">
        <v>60</v>
      </c>
      <c r="E12" s="2"/>
      <c r="H12" s="28" t="s">
        <v>60</v>
      </c>
      <c r="K12" s="2"/>
      <c r="N12" s="28" t="s">
        <v>60</v>
      </c>
      <c r="Q12" s="2"/>
    </row>
    <row r="13" spans="1:17" x14ac:dyDescent="0.25">
      <c r="A13" s="7" t="s">
        <v>59</v>
      </c>
      <c r="B13" s="29">
        <v>146675</v>
      </c>
      <c r="E13" s="2"/>
      <c r="G13" s="7" t="s">
        <v>59</v>
      </c>
      <c r="H13" s="29">
        <f>C6</f>
        <v>5135</v>
      </c>
      <c r="K13" s="2"/>
      <c r="M13" s="7" t="s">
        <v>59</v>
      </c>
      <c r="N13" s="29">
        <f>C7</f>
        <v>1344</v>
      </c>
      <c r="Q13" s="2"/>
    </row>
    <row r="14" spans="1:17" x14ac:dyDescent="0.25">
      <c r="E14" s="2"/>
      <c r="K14" s="2"/>
      <c r="Q14" s="2"/>
    </row>
    <row r="15" spans="1:17" x14ac:dyDescent="0.25">
      <c r="E15" s="2"/>
      <c r="K15" s="2"/>
      <c r="Q15" s="2"/>
    </row>
    <row r="16" spans="1:17" x14ac:dyDescent="0.25">
      <c r="A16" s="30" t="s">
        <v>61</v>
      </c>
      <c r="B16" s="31"/>
      <c r="E16" s="2"/>
      <c r="G16" s="30" t="s">
        <v>61</v>
      </c>
      <c r="H16" s="31"/>
      <c r="K16" s="2"/>
      <c r="M16" s="30" t="s">
        <v>61</v>
      </c>
      <c r="N16" s="31"/>
      <c r="Q16" s="2"/>
    </row>
    <row r="17" spans="1:17" x14ac:dyDescent="0.25">
      <c r="E17" s="2"/>
      <c r="K17" s="2"/>
      <c r="Q17" s="2"/>
    </row>
    <row r="18" spans="1:17" x14ac:dyDescent="0.25">
      <c r="A18" s="1" t="s">
        <v>76</v>
      </c>
      <c r="C18" s="28" t="s">
        <v>75</v>
      </c>
      <c r="E18" s="2"/>
      <c r="G18" s="1" t="s">
        <v>76</v>
      </c>
      <c r="I18" s="28" t="s">
        <v>75</v>
      </c>
      <c r="K18" s="2"/>
      <c r="M18" s="1" t="s">
        <v>76</v>
      </c>
      <c r="O18" s="28" t="s">
        <v>75</v>
      </c>
      <c r="Q18" s="2"/>
    </row>
    <row r="19" spans="1:17" x14ac:dyDescent="0.25">
      <c r="A19" s="1" t="s">
        <v>77</v>
      </c>
      <c r="C19" s="28" t="s">
        <v>74</v>
      </c>
      <c r="E19" s="2"/>
      <c r="G19" s="1" t="s">
        <v>77</v>
      </c>
      <c r="I19" s="28" t="s">
        <v>74</v>
      </c>
      <c r="K19" s="2"/>
      <c r="M19" s="1" t="s">
        <v>77</v>
      </c>
      <c r="O19" s="28" t="s">
        <v>74</v>
      </c>
      <c r="Q19" s="2"/>
    </row>
    <row r="20" spans="1:17" x14ac:dyDescent="0.25">
      <c r="A20" s="1" t="s">
        <v>78</v>
      </c>
      <c r="E20" s="2"/>
      <c r="G20" s="1" t="s">
        <v>78</v>
      </c>
      <c r="K20" s="2"/>
      <c r="M20" s="1" t="s">
        <v>78</v>
      </c>
      <c r="Q20" s="2"/>
    </row>
    <row r="21" spans="1:17" x14ac:dyDescent="0.25">
      <c r="A21" s="71" t="s">
        <v>79</v>
      </c>
      <c r="B21" s="72"/>
      <c r="C21" s="73"/>
      <c r="E21" s="2"/>
      <c r="G21" s="71" t="s">
        <v>79</v>
      </c>
      <c r="H21" s="72"/>
      <c r="I21" s="73"/>
      <c r="K21" s="2"/>
      <c r="M21" s="71" t="s">
        <v>79</v>
      </c>
      <c r="N21" s="72"/>
      <c r="O21" s="73"/>
      <c r="Q21" s="2"/>
    </row>
    <row r="22" spans="1:17" x14ac:dyDescent="0.25">
      <c r="A22" s="74"/>
      <c r="B22" s="75"/>
      <c r="C22" s="76"/>
      <c r="E22" s="2"/>
      <c r="G22" s="74"/>
      <c r="H22" s="75"/>
      <c r="I22" s="76"/>
      <c r="K22" s="2"/>
      <c r="M22" s="74"/>
      <c r="N22" s="75"/>
      <c r="O22" s="76"/>
      <c r="Q22" s="2"/>
    </row>
    <row r="23" spans="1:17" x14ac:dyDescent="0.25">
      <c r="A23" s="77"/>
      <c r="B23" s="78"/>
      <c r="C23" s="79"/>
      <c r="E23" s="2"/>
      <c r="G23" s="77"/>
      <c r="H23" s="78"/>
      <c r="I23" s="79"/>
      <c r="K23" s="2"/>
      <c r="M23" s="77"/>
      <c r="N23" s="78"/>
      <c r="O23" s="79"/>
      <c r="Q23" s="2"/>
    </row>
    <row r="24" spans="1:17" x14ac:dyDescent="0.25">
      <c r="E24" s="2"/>
      <c r="K24" s="2"/>
      <c r="Q24" s="2"/>
    </row>
    <row r="25" spans="1:17" x14ac:dyDescent="0.25">
      <c r="A25" s="30" t="s">
        <v>80</v>
      </c>
      <c r="B25" s="31"/>
      <c r="E25" s="2"/>
      <c r="G25" s="30" t="s">
        <v>80</v>
      </c>
      <c r="H25" s="31"/>
      <c r="K25" s="2"/>
      <c r="M25" s="30" t="s">
        <v>80</v>
      </c>
      <c r="N25" s="31"/>
      <c r="Q25" s="2"/>
    </row>
    <row r="26" spans="1:17" x14ac:dyDescent="0.25">
      <c r="E26" s="2"/>
      <c r="K26" s="2"/>
      <c r="Q26" s="2"/>
    </row>
    <row r="27" spans="1:17" x14ac:dyDescent="0.25">
      <c r="A27" s="80"/>
      <c r="B27" s="81"/>
      <c r="C27" s="82"/>
      <c r="E27" s="2"/>
      <c r="G27" s="80"/>
      <c r="H27" s="81"/>
      <c r="I27" s="82"/>
      <c r="K27" s="2"/>
      <c r="M27" s="80"/>
      <c r="N27" s="81"/>
      <c r="O27" s="82"/>
      <c r="Q27" s="2"/>
    </row>
    <row r="28" spans="1:17" x14ac:dyDescent="0.25">
      <c r="A28" s="83"/>
      <c r="B28" s="84"/>
      <c r="C28" s="85"/>
      <c r="E28" s="2"/>
      <c r="G28" s="83"/>
      <c r="H28" s="84"/>
      <c r="I28" s="85"/>
      <c r="K28" s="2"/>
      <c r="M28" s="83"/>
      <c r="N28" s="84"/>
      <c r="O28" s="85"/>
      <c r="Q28" s="2"/>
    </row>
    <row r="29" spans="1:17" x14ac:dyDescent="0.25">
      <c r="A29" s="83"/>
      <c r="B29" s="84"/>
      <c r="C29" s="85"/>
      <c r="E29" s="2"/>
      <c r="G29" s="83"/>
      <c r="H29" s="84"/>
      <c r="I29" s="85"/>
      <c r="K29" s="2"/>
      <c r="M29" s="83"/>
      <c r="N29" s="84"/>
      <c r="O29" s="85"/>
      <c r="Q29" s="2"/>
    </row>
    <row r="30" spans="1:17" x14ac:dyDescent="0.25">
      <c r="A30" s="83"/>
      <c r="B30" s="84"/>
      <c r="C30" s="85"/>
      <c r="E30" s="2"/>
      <c r="G30" s="83"/>
      <c r="H30" s="84"/>
      <c r="I30" s="85"/>
      <c r="K30" s="2"/>
      <c r="M30" s="83"/>
      <c r="N30" s="84"/>
      <c r="O30" s="85"/>
      <c r="Q30" s="2"/>
    </row>
    <row r="31" spans="1:17" x14ac:dyDescent="0.25">
      <c r="A31" s="86"/>
      <c r="B31" s="87"/>
      <c r="C31" s="88"/>
      <c r="E31" s="2"/>
      <c r="G31" s="86"/>
      <c r="H31" s="87"/>
      <c r="I31" s="88"/>
      <c r="K31" s="2"/>
      <c r="M31" s="86"/>
      <c r="N31" s="87"/>
      <c r="O31" s="88"/>
      <c r="Q31" s="2"/>
    </row>
    <row r="32" spans="1:17" x14ac:dyDescent="0.25">
      <c r="E32" s="2"/>
      <c r="K32" s="2"/>
      <c r="Q32" s="2"/>
    </row>
    <row r="33" spans="1:17" x14ac:dyDescent="0.25">
      <c r="A33" s="30" t="s">
        <v>62</v>
      </c>
      <c r="B33" s="31"/>
      <c r="E33" s="2"/>
      <c r="G33" s="30" t="s">
        <v>62</v>
      </c>
      <c r="H33" s="31"/>
      <c r="K33" s="2"/>
      <c r="M33" s="30" t="s">
        <v>62</v>
      </c>
      <c r="N33" s="31"/>
      <c r="Q33" s="2"/>
    </row>
    <row r="34" spans="1:17" x14ac:dyDescent="0.25">
      <c r="E34" s="2"/>
      <c r="K34" s="2"/>
      <c r="Q34" s="2"/>
    </row>
    <row r="35" spans="1:17" x14ac:dyDescent="0.25">
      <c r="A35" s="1" t="s">
        <v>64</v>
      </c>
      <c r="C35" s="7"/>
      <c r="E35" s="2"/>
      <c r="G35" s="1" t="s">
        <v>64</v>
      </c>
      <c r="I35" s="7"/>
      <c r="K35" s="2"/>
      <c r="M35" s="1" t="s">
        <v>64</v>
      </c>
      <c r="O35" s="7"/>
      <c r="Q35" s="2"/>
    </row>
    <row r="36" spans="1:17" x14ac:dyDescent="0.25">
      <c r="A36" s="1" t="s">
        <v>63</v>
      </c>
      <c r="C36" s="7"/>
      <c r="E36" s="2"/>
      <c r="G36" s="1" t="s">
        <v>63</v>
      </c>
      <c r="I36" s="7"/>
      <c r="K36" s="2"/>
      <c r="M36" s="1" t="s">
        <v>63</v>
      </c>
      <c r="O36" s="7"/>
      <c r="Q36" s="2"/>
    </row>
    <row r="37" spans="1:17" x14ac:dyDescent="0.25">
      <c r="E37" s="2"/>
      <c r="K37" s="2"/>
      <c r="Q37" s="2"/>
    </row>
    <row r="38" spans="1:17" x14ac:dyDescent="0.25">
      <c r="A38" s="1" t="s">
        <v>65</v>
      </c>
      <c r="C38" s="28" t="s">
        <v>70</v>
      </c>
      <c r="E38" s="2"/>
      <c r="G38" s="1" t="s">
        <v>65</v>
      </c>
      <c r="I38" s="28" t="s">
        <v>70</v>
      </c>
      <c r="K38" s="2"/>
      <c r="M38" s="1" t="s">
        <v>65</v>
      </c>
      <c r="O38" s="28" t="s">
        <v>70</v>
      </c>
      <c r="Q38" s="2"/>
    </row>
    <row r="39" spans="1:17" x14ac:dyDescent="0.25">
      <c r="A39" s="1" t="s">
        <v>67</v>
      </c>
      <c r="C39" s="7" t="s">
        <v>66</v>
      </c>
      <c r="E39" s="2"/>
      <c r="G39" s="1" t="s">
        <v>67</v>
      </c>
      <c r="I39" s="7" t="s">
        <v>66</v>
      </c>
      <c r="K39" s="2"/>
      <c r="M39" s="1" t="s">
        <v>67</v>
      </c>
      <c r="O39" s="7" t="s">
        <v>66</v>
      </c>
      <c r="Q39" s="2"/>
    </row>
    <row r="40" spans="1:17" x14ac:dyDescent="0.25">
      <c r="A40" s="1" t="s">
        <v>68</v>
      </c>
      <c r="C40" s="7" t="s">
        <v>69</v>
      </c>
      <c r="E40" s="2"/>
      <c r="G40" s="1" t="s">
        <v>68</v>
      </c>
      <c r="I40" s="7" t="s">
        <v>69</v>
      </c>
      <c r="K40" s="2"/>
      <c r="M40" s="1" t="s">
        <v>68</v>
      </c>
      <c r="O40" s="7" t="s">
        <v>69</v>
      </c>
      <c r="Q40" s="2"/>
    </row>
    <row r="41" spans="1:17" x14ac:dyDescent="0.25">
      <c r="A41" s="1" t="s">
        <v>71</v>
      </c>
      <c r="C41" s="7" t="s">
        <v>66</v>
      </c>
      <c r="E41" s="2"/>
      <c r="G41" s="1" t="s">
        <v>71</v>
      </c>
      <c r="I41" s="7" t="s">
        <v>66</v>
      </c>
      <c r="K41" s="2"/>
      <c r="M41" s="1" t="s">
        <v>71</v>
      </c>
      <c r="O41" s="7" t="s">
        <v>66</v>
      </c>
      <c r="Q41" s="2"/>
    </row>
    <row r="42" spans="1:17" x14ac:dyDescent="0.25">
      <c r="E42" s="2"/>
      <c r="K42" s="2"/>
      <c r="Q42" s="2"/>
    </row>
    <row r="43" spans="1:17" x14ac:dyDescent="0.25">
      <c r="A43" s="8" t="s">
        <v>72</v>
      </c>
      <c r="B43" s="8"/>
      <c r="C43" s="7"/>
      <c r="E43" s="2"/>
      <c r="G43" s="8" t="s">
        <v>72</v>
      </c>
      <c r="H43" s="8"/>
      <c r="I43" s="7"/>
      <c r="K43" s="2"/>
      <c r="M43" s="8" t="s">
        <v>72</v>
      </c>
      <c r="N43" s="8"/>
      <c r="O43" s="7"/>
      <c r="Q43" s="2"/>
    </row>
    <row r="44" spans="1:17" x14ac:dyDescent="0.25">
      <c r="A44" s="34"/>
      <c r="B44" s="35"/>
      <c r="C44" s="36"/>
      <c r="E44" s="2"/>
      <c r="G44" s="34"/>
      <c r="H44" s="35"/>
      <c r="I44" s="36"/>
      <c r="K44" s="2"/>
      <c r="M44" s="34"/>
      <c r="N44" s="35"/>
      <c r="O44" s="36"/>
      <c r="Q44" s="2"/>
    </row>
    <row r="45" spans="1:17" x14ac:dyDescent="0.25">
      <c r="A45" s="37"/>
      <c r="B45" s="38"/>
      <c r="C45" s="39"/>
      <c r="E45" s="2"/>
      <c r="G45" s="37"/>
      <c r="H45" s="38"/>
      <c r="I45" s="39"/>
      <c r="K45" s="2"/>
      <c r="M45" s="37"/>
      <c r="N45" s="38"/>
      <c r="O45" s="39"/>
      <c r="Q45" s="2"/>
    </row>
    <row r="46" spans="1:17" x14ac:dyDescent="0.25">
      <c r="A46" s="37"/>
      <c r="B46" s="38"/>
      <c r="C46" s="39"/>
      <c r="E46" s="2"/>
      <c r="G46" s="37"/>
      <c r="H46" s="38"/>
      <c r="I46" s="39"/>
      <c r="K46" s="2"/>
      <c r="M46" s="37"/>
      <c r="N46" s="38"/>
      <c r="O46" s="39"/>
      <c r="Q46" s="2"/>
    </row>
    <row r="47" spans="1:17" x14ac:dyDescent="0.25">
      <c r="A47" s="40"/>
      <c r="B47" s="41"/>
      <c r="C47" s="42"/>
      <c r="E47" s="2"/>
      <c r="G47" s="40"/>
      <c r="H47" s="41"/>
      <c r="I47" s="42"/>
      <c r="K47" s="2"/>
      <c r="M47" s="40"/>
      <c r="N47" s="41"/>
      <c r="O47" s="42"/>
      <c r="Q47" s="2"/>
    </row>
    <row r="48" spans="1:17" x14ac:dyDescent="0.25">
      <c r="E48" s="2"/>
      <c r="K48" s="2"/>
      <c r="Q48" s="2"/>
    </row>
    <row r="49" spans="1:17" x14ac:dyDescent="0.25">
      <c r="A49" s="32" t="s">
        <v>73</v>
      </c>
      <c r="B49" s="33"/>
      <c r="E49" s="2"/>
      <c r="G49" s="32" t="s">
        <v>73</v>
      </c>
      <c r="H49" s="33"/>
      <c r="K49" s="2"/>
      <c r="M49" s="32" t="s">
        <v>73</v>
      </c>
      <c r="N49" s="33"/>
      <c r="Q49" s="2"/>
    </row>
    <row r="50" spans="1:17" x14ac:dyDescent="0.25">
      <c r="E50" s="2"/>
      <c r="K50" s="2"/>
      <c r="Q50" s="2"/>
    </row>
    <row r="51" spans="1:17" x14ac:dyDescent="0.25">
      <c r="A51" s="89"/>
      <c r="B51" s="90"/>
      <c r="C51" s="91"/>
      <c r="E51" s="2"/>
      <c r="G51" s="89"/>
      <c r="H51" s="90"/>
      <c r="I51" s="91"/>
      <c r="K51" s="2"/>
      <c r="M51" s="89"/>
      <c r="N51" s="90"/>
      <c r="O51" s="91"/>
      <c r="Q51" s="2"/>
    </row>
    <row r="52" spans="1:17" x14ac:dyDescent="0.25">
      <c r="A52" s="92"/>
      <c r="B52" s="93"/>
      <c r="C52" s="94"/>
      <c r="E52" s="2"/>
      <c r="G52" s="92"/>
      <c r="H52" s="93"/>
      <c r="I52" s="94"/>
      <c r="K52" s="2"/>
      <c r="M52" s="92"/>
      <c r="N52" s="93"/>
      <c r="O52" s="94"/>
      <c r="Q52" s="2"/>
    </row>
    <row r="53" spans="1:17" x14ac:dyDescent="0.25">
      <c r="A53" s="92"/>
      <c r="B53" s="93"/>
      <c r="C53" s="94"/>
      <c r="E53" s="2"/>
      <c r="G53" s="92"/>
      <c r="H53" s="93"/>
      <c r="I53" s="94"/>
      <c r="K53" s="2"/>
      <c r="M53" s="92"/>
      <c r="N53" s="93"/>
      <c r="O53" s="94"/>
      <c r="Q53" s="2"/>
    </row>
    <row r="54" spans="1:17" x14ac:dyDescent="0.25">
      <c r="A54" s="92"/>
      <c r="B54" s="93"/>
      <c r="C54" s="94"/>
      <c r="E54" s="2"/>
      <c r="G54" s="92"/>
      <c r="H54" s="93"/>
      <c r="I54" s="94"/>
      <c r="K54" s="2"/>
      <c r="M54" s="92"/>
      <c r="N54" s="93"/>
      <c r="O54" s="94"/>
      <c r="Q54" s="2"/>
    </row>
    <row r="55" spans="1:17" x14ac:dyDescent="0.25">
      <c r="A55" s="95"/>
      <c r="B55" s="96"/>
      <c r="C55" s="97"/>
      <c r="E55" s="2"/>
      <c r="G55" s="95"/>
      <c r="H55" s="96"/>
      <c r="I55" s="97"/>
      <c r="K55" s="2"/>
      <c r="M55" s="95"/>
      <c r="N55" s="96"/>
      <c r="O55" s="97"/>
      <c r="Q55" s="2"/>
    </row>
    <row r="56" spans="1:17" x14ac:dyDescent="0.25">
      <c r="E56" s="2"/>
      <c r="K56" s="2"/>
      <c r="Q56" s="2"/>
    </row>
    <row r="57" spans="1:17" x14ac:dyDescent="0.25">
      <c r="E57" s="2"/>
      <c r="K57" s="2"/>
      <c r="Q57" s="2"/>
    </row>
    <row r="58" spans="1:17" x14ac:dyDescent="0.25">
      <c r="E58" s="2"/>
      <c r="K58" s="2"/>
      <c r="Q58" s="2"/>
    </row>
    <row r="59" spans="1:17" x14ac:dyDescent="0.25">
      <c r="E59" s="2"/>
      <c r="K59" s="2"/>
      <c r="Q59" s="2"/>
    </row>
    <row r="60" spans="1:17" x14ac:dyDescent="0.25">
      <c r="E60" s="2"/>
      <c r="K60" s="2"/>
      <c r="Q60" s="2"/>
    </row>
    <row r="61" spans="1:17" x14ac:dyDescent="0.25">
      <c r="A61" s="2"/>
      <c r="B61" s="2"/>
      <c r="C61" s="2"/>
      <c r="D61" s="2"/>
      <c r="E61" s="2"/>
      <c r="F61" s="2"/>
      <c r="G61" s="2"/>
      <c r="H61" s="2"/>
      <c r="I61" s="2"/>
      <c r="J61" s="2"/>
      <c r="K61" s="2"/>
      <c r="L61" s="2"/>
      <c r="M61" s="2"/>
      <c r="N61" s="2"/>
      <c r="O61" s="2"/>
      <c r="P61" s="2"/>
      <c r="Q61" s="2"/>
    </row>
  </sheetData>
  <mergeCells count="15">
    <mergeCell ref="A21:C23"/>
    <mergeCell ref="A27:C31"/>
    <mergeCell ref="A51:C55"/>
    <mergeCell ref="A3:D3"/>
    <mergeCell ref="C4:D4"/>
    <mergeCell ref="C5:D5"/>
    <mergeCell ref="C6:D6"/>
    <mergeCell ref="C7:D7"/>
    <mergeCell ref="M21:O23"/>
    <mergeCell ref="M27:O31"/>
    <mergeCell ref="M51:O55"/>
    <mergeCell ref="G3:M7"/>
    <mergeCell ref="G21:I23"/>
    <mergeCell ref="G27:I31"/>
    <mergeCell ref="G51:I5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E3055-C6EA-4ED4-BB59-2F3A3A751509}">
  <dimension ref="A1:W61"/>
  <sheetViews>
    <sheetView showGridLines="0" workbookViewId="0">
      <selection activeCell="A27" sqref="A27:C31"/>
    </sheetView>
  </sheetViews>
  <sheetFormatPr defaultRowHeight="15" x14ac:dyDescent="0.25"/>
  <cols>
    <col min="1" max="1" width="23.140625" customWidth="1"/>
    <col min="2" max="2" width="38.28515625" customWidth="1"/>
    <col min="3" max="3" width="26.42578125" customWidth="1"/>
    <col min="4" max="4" width="5" customWidth="1"/>
    <col min="5" max="5" width="5.140625" customWidth="1"/>
    <col min="6" max="6" width="3.140625" customWidth="1"/>
    <col min="7" max="7" width="21.28515625" customWidth="1"/>
    <col min="8" max="8" width="44.42578125" customWidth="1"/>
    <col min="9" max="9" width="22.7109375" customWidth="1"/>
    <col min="10" max="10" width="4.28515625" customWidth="1"/>
    <col min="11" max="11" width="5.42578125" customWidth="1"/>
    <col min="12" max="12" width="3.140625" customWidth="1"/>
    <col min="13" max="13" width="21.28515625" customWidth="1"/>
    <col min="14" max="14" width="44.42578125" customWidth="1"/>
    <col min="15" max="15" width="22.7109375" customWidth="1"/>
    <col min="16" max="16" width="4.28515625" customWidth="1"/>
    <col min="17" max="17" width="4.85546875" customWidth="1"/>
    <col min="18" max="18" width="3.140625" customWidth="1"/>
    <col min="19" max="19" width="21.28515625" customWidth="1"/>
    <col min="20" max="20" width="44.42578125" customWidth="1"/>
    <col min="21" max="21" width="22.7109375" customWidth="1"/>
    <col min="22" max="22" width="4.28515625" customWidth="1"/>
    <col min="23" max="23" width="4.85546875" customWidth="1"/>
  </cols>
  <sheetData>
    <row r="1" spans="1:23" s="44" customFormat="1" ht="17.25" x14ac:dyDescent="0.3">
      <c r="A1" s="43" t="s">
        <v>82</v>
      </c>
    </row>
    <row r="2" spans="1:23" ht="15.75" thickBot="1" x14ac:dyDescent="0.3"/>
    <row r="3" spans="1:23" ht="19.5" customHeight="1" thickBot="1" x14ac:dyDescent="0.3">
      <c r="A3" s="56" t="s">
        <v>41</v>
      </c>
      <c r="B3" s="57"/>
      <c r="C3" s="57"/>
      <c r="D3" s="57"/>
      <c r="E3" s="58"/>
      <c r="G3" s="98" t="s">
        <v>83</v>
      </c>
      <c r="H3" s="72"/>
      <c r="I3" s="72"/>
      <c r="J3" s="72"/>
      <c r="K3" s="72"/>
      <c r="L3" s="72"/>
      <c r="M3" s="73"/>
    </row>
    <row r="4" spans="1:23" ht="15.75" customHeight="1" thickBot="1" x14ac:dyDescent="0.3">
      <c r="A4" s="16" t="s">
        <v>34</v>
      </c>
      <c r="B4" s="17" t="s">
        <v>35</v>
      </c>
      <c r="C4" s="59" t="s">
        <v>36</v>
      </c>
      <c r="D4" s="60"/>
      <c r="E4" s="61"/>
      <c r="G4" s="74"/>
      <c r="H4" s="75"/>
      <c r="I4" s="75"/>
      <c r="J4" s="75"/>
      <c r="K4" s="75"/>
      <c r="L4" s="75"/>
      <c r="M4" s="76"/>
    </row>
    <row r="5" spans="1:23" ht="26.25" thickBot="1" x14ac:dyDescent="0.3">
      <c r="A5" s="20" t="s">
        <v>42</v>
      </c>
      <c r="B5" s="45" t="s">
        <v>43</v>
      </c>
      <c r="C5" s="62">
        <v>2716</v>
      </c>
      <c r="D5" s="63"/>
      <c r="E5" s="64"/>
      <c r="G5" s="74"/>
      <c r="H5" s="75"/>
      <c r="I5" s="75"/>
      <c r="J5" s="75"/>
      <c r="K5" s="75"/>
      <c r="L5" s="75"/>
      <c r="M5" s="76"/>
    </row>
    <row r="6" spans="1:23" ht="26.25" thickBot="1" x14ac:dyDescent="0.3">
      <c r="A6" s="20" t="s">
        <v>44</v>
      </c>
      <c r="B6" s="45" t="s">
        <v>43</v>
      </c>
      <c r="C6" s="62">
        <v>2530</v>
      </c>
      <c r="D6" s="63"/>
      <c r="E6" s="64"/>
      <c r="G6" s="74"/>
      <c r="H6" s="75"/>
      <c r="I6" s="75"/>
      <c r="J6" s="75"/>
      <c r="K6" s="75"/>
      <c r="L6" s="75"/>
      <c r="M6" s="76"/>
    </row>
    <row r="7" spans="1:23" ht="26.25" thickBot="1" x14ac:dyDescent="0.3">
      <c r="A7" s="20" t="s">
        <v>45</v>
      </c>
      <c r="B7" s="45" t="s">
        <v>43</v>
      </c>
      <c r="C7" s="62">
        <v>1554</v>
      </c>
      <c r="D7" s="63"/>
      <c r="E7" s="64"/>
      <c r="G7" s="77"/>
      <c r="H7" s="78"/>
      <c r="I7" s="78"/>
      <c r="J7" s="78"/>
      <c r="K7" s="78"/>
      <c r="L7" s="78"/>
      <c r="M7" s="79"/>
    </row>
    <row r="8" spans="1:23" ht="26.25" thickBot="1" x14ac:dyDescent="0.3">
      <c r="A8" s="20" t="s">
        <v>46</v>
      </c>
      <c r="B8" s="45" t="s">
        <v>43</v>
      </c>
      <c r="C8" s="62">
        <v>1449</v>
      </c>
      <c r="D8" s="63"/>
      <c r="E8" s="64"/>
    </row>
    <row r="10" spans="1:23" ht="17.25" x14ac:dyDescent="0.3">
      <c r="A10" s="43" t="str">
        <f>A5</f>
        <v>Omgevingsdienst regio Utrecht (ODrU)</v>
      </c>
      <c r="B10" s="44"/>
      <c r="C10" s="44"/>
      <c r="D10" s="44"/>
      <c r="E10" s="44"/>
      <c r="F10" s="44"/>
      <c r="G10" s="43" t="str">
        <f>A6</f>
        <v>Veiligheidsregio Utrecht (VRU)</v>
      </c>
      <c r="H10" s="44"/>
      <c r="I10" s="44"/>
      <c r="J10" s="44"/>
      <c r="K10" s="44"/>
      <c r="L10" s="44"/>
      <c r="M10" s="43" t="str">
        <f>A7</f>
        <v>Gezondheidsdienst Regio Utrecht</v>
      </c>
      <c r="N10" s="44"/>
      <c r="O10" s="44"/>
      <c r="P10" s="44"/>
      <c r="Q10" s="44"/>
      <c r="R10" s="44"/>
      <c r="S10" s="43" t="str">
        <f>A8</f>
        <v>Afvalverwijdering Utrecht (AVU)</v>
      </c>
      <c r="T10" s="44"/>
      <c r="U10" s="44"/>
      <c r="V10" s="44"/>
      <c r="W10" s="44"/>
    </row>
    <row r="11" spans="1:23" x14ac:dyDescent="0.25">
      <c r="E11" s="2"/>
      <c r="K11" s="2"/>
      <c r="Q11" s="2"/>
      <c r="W11" s="2"/>
    </row>
    <row r="12" spans="1:23" x14ac:dyDescent="0.25">
      <c r="B12" s="28" t="s">
        <v>60</v>
      </c>
      <c r="E12" s="2"/>
      <c r="H12" s="28" t="s">
        <v>60</v>
      </c>
      <c r="K12" s="2"/>
      <c r="N12" s="28" t="s">
        <v>60</v>
      </c>
      <c r="Q12" s="2"/>
      <c r="T12" s="28" t="s">
        <v>60</v>
      </c>
      <c r="W12" s="2"/>
    </row>
    <row r="13" spans="1:23" x14ac:dyDescent="0.25">
      <c r="A13" s="8" t="s">
        <v>84</v>
      </c>
      <c r="B13" s="29">
        <f>C5</f>
        <v>2716</v>
      </c>
      <c r="E13" s="2"/>
      <c r="G13" s="8" t="s">
        <v>84</v>
      </c>
      <c r="H13" s="29">
        <f>C6</f>
        <v>2530</v>
      </c>
      <c r="K13" s="2"/>
      <c r="M13" s="8" t="s">
        <v>84</v>
      </c>
      <c r="N13" s="29">
        <f>C7</f>
        <v>1554</v>
      </c>
      <c r="Q13" s="2"/>
      <c r="S13" s="8" t="s">
        <v>84</v>
      </c>
      <c r="T13" s="29">
        <f>C8</f>
        <v>1449</v>
      </c>
      <c r="W13" s="2"/>
    </row>
    <row r="14" spans="1:23" x14ac:dyDescent="0.25">
      <c r="E14" s="2"/>
      <c r="K14" s="2"/>
      <c r="Q14" s="2"/>
      <c r="W14" s="2"/>
    </row>
    <row r="15" spans="1:23" x14ac:dyDescent="0.25">
      <c r="E15" s="2"/>
      <c r="K15" s="2"/>
      <c r="Q15" s="2"/>
      <c r="W15" s="2"/>
    </row>
    <row r="16" spans="1:23" x14ac:dyDescent="0.25">
      <c r="A16" s="30" t="s">
        <v>61</v>
      </c>
      <c r="B16" s="31"/>
      <c r="E16" s="2"/>
      <c r="G16" s="30" t="s">
        <v>61</v>
      </c>
      <c r="H16" s="31"/>
      <c r="K16" s="2"/>
      <c r="M16" s="30" t="s">
        <v>61</v>
      </c>
      <c r="N16" s="31"/>
      <c r="Q16" s="2"/>
      <c r="S16" s="30" t="s">
        <v>61</v>
      </c>
      <c r="T16" s="31"/>
      <c r="W16" s="2"/>
    </row>
    <row r="17" spans="1:23" x14ac:dyDescent="0.25">
      <c r="E17" s="2"/>
      <c r="K17" s="2"/>
      <c r="Q17" s="2"/>
      <c r="W17" s="2"/>
    </row>
    <row r="18" spans="1:23" x14ac:dyDescent="0.25">
      <c r="A18" s="1" t="s">
        <v>76</v>
      </c>
      <c r="C18" s="28" t="s">
        <v>75</v>
      </c>
      <c r="E18" s="2"/>
      <c r="G18" s="1" t="s">
        <v>76</v>
      </c>
      <c r="I18" s="28" t="s">
        <v>75</v>
      </c>
      <c r="K18" s="2"/>
      <c r="M18" s="1" t="s">
        <v>76</v>
      </c>
      <c r="O18" s="28" t="s">
        <v>75</v>
      </c>
      <c r="Q18" s="2"/>
      <c r="S18" s="1" t="s">
        <v>76</v>
      </c>
      <c r="U18" s="28" t="s">
        <v>75</v>
      </c>
      <c r="W18" s="2"/>
    </row>
    <row r="19" spans="1:23" x14ac:dyDescent="0.25">
      <c r="A19" s="1" t="s">
        <v>77</v>
      </c>
      <c r="C19" s="28" t="s">
        <v>74</v>
      </c>
      <c r="E19" s="2"/>
      <c r="G19" s="1" t="s">
        <v>77</v>
      </c>
      <c r="I19" s="28" t="s">
        <v>74</v>
      </c>
      <c r="K19" s="2"/>
      <c r="M19" s="1" t="s">
        <v>77</v>
      </c>
      <c r="O19" s="28" t="s">
        <v>74</v>
      </c>
      <c r="Q19" s="2"/>
      <c r="S19" s="1" t="s">
        <v>77</v>
      </c>
      <c r="U19" s="28" t="s">
        <v>74</v>
      </c>
      <c r="W19" s="2"/>
    </row>
    <row r="20" spans="1:23" x14ac:dyDescent="0.25">
      <c r="A20" s="1" t="s">
        <v>78</v>
      </c>
      <c r="E20" s="2"/>
      <c r="G20" s="1" t="s">
        <v>78</v>
      </c>
      <c r="K20" s="2"/>
      <c r="M20" s="1" t="s">
        <v>78</v>
      </c>
      <c r="Q20" s="2"/>
      <c r="S20" s="1" t="s">
        <v>78</v>
      </c>
      <c r="W20" s="2"/>
    </row>
    <row r="21" spans="1:23" x14ac:dyDescent="0.25">
      <c r="A21" s="71" t="s">
        <v>79</v>
      </c>
      <c r="B21" s="72"/>
      <c r="C21" s="73"/>
      <c r="E21" s="2"/>
      <c r="G21" s="71" t="s">
        <v>79</v>
      </c>
      <c r="H21" s="72"/>
      <c r="I21" s="73"/>
      <c r="K21" s="2"/>
      <c r="M21" s="71" t="s">
        <v>79</v>
      </c>
      <c r="N21" s="72"/>
      <c r="O21" s="73"/>
      <c r="Q21" s="2"/>
      <c r="S21" s="71" t="s">
        <v>79</v>
      </c>
      <c r="T21" s="72"/>
      <c r="U21" s="73"/>
      <c r="W21" s="2"/>
    </row>
    <row r="22" spans="1:23" x14ac:dyDescent="0.25">
      <c r="A22" s="74"/>
      <c r="B22" s="75"/>
      <c r="C22" s="76"/>
      <c r="E22" s="2"/>
      <c r="G22" s="74"/>
      <c r="H22" s="75"/>
      <c r="I22" s="76"/>
      <c r="K22" s="2"/>
      <c r="M22" s="74"/>
      <c r="N22" s="75"/>
      <c r="O22" s="76"/>
      <c r="Q22" s="2"/>
      <c r="S22" s="74"/>
      <c r="T22" s="75"/>
      <c r="U22" s="76"/>
      <c r="W22" s="2"/>
    </row>
    <row r="23" spans="1:23" x14ac:dyDescent="0.25">
      <c r="A23" s="77"/>
      <c r="B23" s="78"/>
      <c r="C23" s="79"/>
      <c r="E23" s="2"/>
      <c r="G23" s="77"/>
      <c r="H23" s="78"/>
      <c r="I23" s="79"/>
      <c r="K23" s="2"/>
      <c r="M23" s="77"/>
      <c r="N23" s="78"/>
      <c r="O23" s="79"/>
      <c r="Q23" s="2"/>
      <c r="S23" s="77"/>
      <c r="T23" s="78"/>
      <c r="U23" s="79"/>
      <c r="W23" s="2"/>
    </row>
    <row r="24" spans="1:23" x14ac:dyDescent="0.25">
      <c r="E24" s="2"/>
      <c r="K24" s="2"/>
      <c r="Q24" s="2"/>
      <c r="W24" s="2"/>
    </row>
    <row r="25" spans="1:23" x14ac:dyDescent="0.25">
      <c r="A25" s="30" t="s">
        <v>80</v>
      </c>
      <c r="B25" s="31"/>
      <c r="E25" s="2"/>
      <c r="G25" s="30" t="s">
        <v>80</v>
      </c>
      <c r="H25" s="31"/>
      <c r="K25" s="2"/>
      <c r="M25" s="30" t="s">
        <v>80</v>
      </c>
      <c r="N25" s="31"/>
      <c r="Q25" s="2"/>
      <c r="S25" s="30" t="s">
        <v>80</v>
      </c>
      <c r="T25" s="31"/>
      <c r="W25" s="2"/>
    </row>
    <row r="26" spans="1:23" x14ac:dyDescent="0.25">
      <c r="E26" s="2"/>
      <c r="K26" s="2"/>
      <c r="Q26" s="2"/>
      <c r="W26" s="2"/>
    </row>
    <row r="27" spans="1:23" x14ac:dyDescent="0.25">
      <c r="A27" s="80"/>
      <c r="B27" s="81"/>
      <c r="C27" s="82"/>
      <c r="E27" s="2"/>
      <c r="G27" s="80"/>
      <c r="H27" s="81"/>
      <c r="I27" s="82"/>
      <c r="K27" s="2"/>
      <c r="M27" s="80"/>
      <c r="N27" s="81"/>
      <c r="O27" s="82"/>
      <c r="Q27" s="2"/>
      <c r="S27" s="80"/>
      <c r="T27" s="81"/>
      <c r="U27" s="82"/>
      <c r="W27" s="2"/>
    </row>
    <row r="28" spans="1:23" x14ac:dyDescent="0.25">
      <c r="A28" s="83"/>
      <c r="B28" s="84"/>
      <c r="C28" s="85"/>
      <c r="E28" s="2"/>
      <c r="G28" s="83"/>
      <c r="H28" s="84"/>
      <c r="I28" s="85"/>
      <c r="K28" s="2"/>
      <c r="M28" s="83"/>
      <c r="N28" s="84"/>
      <c r="O28" s="85"/>
      <c r="Q28" s="2"/>
      <c r="S28" s="83"/>
      <c r="T28" s="84"/>
      <c r="U28" s="85"/>
      <c r="W28" s="2"/>
    </row>
    <row r="29" spans="1:23" x14ac:dyDescent="0.25">
      <c r="A29" s="83"/>
      <c r="B29" s="84"/>
      <c r="C29" s="85"/>
      <c r="E29" s="2"/>
      <c r="G29" s="83"/>
      <c r="H29" s="84"/>
      <c r="I29" s="85"/>
      <c r="K29" s="2"/>
      <c r="M29" s="83"/>
      <c r="N29" s="84"/>
      <c r="O29" s="85"/>
      <c r="Q29" s="2"/>
      <c r="S29" s="83"/>
      <c r="T29" s="84"/>
      <c r="U29" s="85"/>
      <c r="W29" s="2"/>
    </row>
    <row r="30" spans="1:23" x14ac:dyDescent="0.25">
      <c r="A30" s="83"/>
      <c r="B30" s="84"/>
      <c r="C30" s="85"/>
      <c r="E30" s="2"/>
      <c r="G30" s="83"/>
      <c r="H30" s="84"/>
      <c r="I30" s="85"/>
      <c r="K30" s="2"/>
      <c r="M30" s="83"/>
      <c r="N30" s="84"/>
      <c r="O30" s="85"/>
      <c r="Q30" s="2"/>
      <c r="S30" s="83"/>
      <c r="T30" s="84"/>
      <c r="U30" s="85"/>
      <c r="W30" s="2"/>
    </row>
    <row r="31" spans="1:23" x14ac:dyDescent="0.25">
      <c r="A31" s="86"/>
      <c r="B31" s="87"/>
      <c r="C31" s="88"/>
      <c r="E31" s="2"/>
      <c r="G31" s="86"/>
      <c r="H31" s="87"/>
      <c r="I31" s="88"/>
      <c r="K31" s="2"/>
      <c r="M31" s="86"/>
      <c r="N31" s="87"/>
      <c r="O31" s="88"/>
      <c r="Q31" s="2"/>
      <c r="S31" s="86"/>
      <c r="T31" s="87"/>
      <c r="U31" s="88"/>
      <c r="W31" s="2"/>
    </row>
    <row r="32" spans="1:23" x14ac:dyDescent="0.25">
      <c r="E32" s="2"/>
      <c r="K32" s="2"/>
      <c r="Q32" s="2"/>
      <c r="W32" s="2"/>
    </row>
    <row r="33" spans="1:23" x14ac:dyDescent="0.25">
      <c r="A33" s="30" t="s">
        <v>62</v>
      </c>
      <c r="B33" s="31"/>
      <c r="E33" s="2"/>
      <c r="G33" s="30" t="s">
        <v>62</v>
      </c>
      <c r="H33" s="31"/>
      <c r="K33" s="2"/>
      <c r="M33" s="30" t="s">
        <v>62</v>
      </c>
      <c r="N33" s="31"/>
      <c r="Q33" s="2"/>
      <c r="S33" s="30" t="s">
        <v>62</v>
      </c>
      <c r="T33" s="31"/>
      <c r="W33" s="2"/>
    </row>
    <row r="34" spans="1:23" x14ac:dyDescent="0.25">
      <c r="E34" s="2"/>
      <c r="K34" s="2"/>
      <c r="Q34" s="2"/>
      <c r="W34" s="2"/>
    </row>
    <row r="35" spans="1:23" x14ac:dyDescent="0.25">
      <c r="A35" s="1" t="s">
        <v>64</v>
      </c>
      <c r="C35" s="7"/>
      <c r="E35" s="2"/>
      <c r="G35" s="1" t="s">
        <v>64</v>
      </c>
      <c r="I35" s="7"/>
      <c r="K35" s="2"/>
      <c r="M35" s="1" t="s">
        <v>64</v>
      </c>
      <c r="O35" s="7"/>
      <c r="Q35" s="2"/>
      <c r="S35" s="1" t="s">
        <v>64</v>
      </c>
      <c r="U35" s="7"/>
      <c r="W35" s="2"/>
    </row>
    <row r="36" spans="1:23" x14ac:dyDescent="0.25">
      <c r="A36" s="1" t="s">
        <v>63</v>
      </c>
      <c r="C36" s="7"/>
      <c r="E36" s="2"/>
      <c r="G36" s="1" t="s">
        <v>63</v>
      </c>
      <c r="I36" s="7"/>
      <c r="K36" s="2"/>
      <c r="M36" s="1" t="s">
        <v>63</v>
      </c>
      <c r="O36" s="7"/>
      <c r="Q36" s="2"/>
      <c r="S36" s="1" t="s">
        <v>63</v>
      </c>
      <c r="U36" s="7"/>
      <c r="W36" s="2"/>
    </row>
    <row r="37" spans="1:23" x14ac:dyDescent="0.25">
      <c r="E37" s="2"/>
      <c r="K37" s="2"/>
      <c r="Q37" s="2"/>
      <c r="W37" s="2"/>
    </row>
    <row r="38" spans="1:23" x14ac:dyDescent="0.25">
      <c r="A38" s="1" t="s">
        <v>65</v>
      </c>
      <c r="C38" s="28" t="s">
        <v>70</v>
      </c>
      <c r="E38" s="2"/>
      <c r="G38" s="1" t="s">
        <v>65</v>
      </c>
      <c r="I38" s="28" t="s">
        <v>70</v>
      </c>
      <c r="K38" s="2"/>
      <c r="M38" s="1" t="s">
        <v>65</v>
      </c>
      <c r="O38" s="28" t="s">
        <v>70</v>
      </c>
      <c r="Q38" s="2"/>
      <c r="S38" s="1" t="s">
        <v>65</v>
      </c>
      <c r="U38" s="28" t="s">
        <v>70</v>
      </c>
      <c r="W38" s="2"/>
    </row>
    <row r="39" spans="1:23" x14ac:dyDescent="0.25">
      <c r="A39" s="1" t="s">
        <v>67</v>
      </c>
      <c r="C39" s="7" t="s">
        <v>66</v>
      </c>
      <c r="E39" s="2"/>
      <c r="G39" s="1" t="s">
        <v>67</v>
      </c>
      <c r="I39" s="7" t="s">
        <v>66</v>
      </c>
      <c r="K39" s="2"/>
      <c r="M39" s="1" t="s">
        <v>67</v>
      </c>
      <c r="O39" s="7" t="s">
        <v>66</v>
      </c>
      <c r="Q39" s="2"/>
      <c r="S39" s="1" t="s">
        <v>67</v>
      </c>
      <c r="U39" s="7" t="s">
        <v>66</v>
      </c>
      <c r="W39" s="2"/>
    </row>
    <row r="40" spans="1:23" x14ac:dyDescent="0.25">
      <c r="A40" s="1" t="s">
        <v>68</v>
      </c>
      <c r="C40" s="7" t="s">
        <v>69</v>
      </c>
      <c r="E40" s="2"/>
      <c r="G40" s="1" t="s">
        <v>68</v>
      </c>
      <c r="I40" s="7" t="s">
        <v>69</v>
      </c>
      <c r="K40" s="2"/>
      <c r="M40" s="1" t="s">
        <v>68</v>
      </c>
      <c r="O40" s="7" t="s">
        <v>69</v>
      </c>
      <c r="Q40" s="2"/>
      <c r="S40" s="1" t="s">
        <v>68</v>
      </c>
      <c r="U40" s="7" t="s">
        <v>69</v>
      </c>
      <c r="W40" s="2"/>
    </row>
    <row r="41" spans="1:23" x14ac:dyDescent="0.25">
      <c r="A41" s="1" t="s">
        <v>71</v>
      </c>
      <c r="C41" s="7" t="s">
        <v>66</v>
      </c>
      <c r="E41" s="2"/>
      <c r="G41" s="1" t="s">
        <v>71</v>
      </c>
      <c r="I41" s="7" t="s">
        <v>66</v>
      </c>
      <c r="K41" s="2"/>
      <c r="M41" s="1" t="s">
        <v>71</v>
      </c>
      <c r="O41" s="7" t="s">
        <v>66</v>
      </c>
      <c r="Q41" s="2"/>
      <c r="S41" s="1" t="s">
        <v>71</v>
      </c>
      <c r="U41" s="7" t="s">
        <v>66</v>
      </c>
      <c r="W41" s="2"/>
    </row>
    <row r="42" spans="1:23" x14ac:dyDescent="0.25">
      <c r="E42" s="2"/>
      <c r="K42" s="2"/>
      <c r="Q42" s="2"/>
      <c r="W42" s="2"/>
    </row>
    <row r="43" spans="1:23" x14ac:dyDescent="0.25">
      <c r="A43" s="8" t="s">
        <v>72</v>
      </c>
      <c r="B43" s="8"/>
      <c r="C43" s="7"/>
      <c r="E43" s="2"/>
      <c r="G43" s="8" t="s">
        <v>72</v>
      </c>
      <c r="H43" s="8"/>
      <c r="I43" s="7"/>
      <c r="K43" s="2"/>
      <c r="M43" s="8" t="s">
        <v>72</v>
      </c>
      <c r="N43" s="8"/>
      <c r="O43" s="7"/>
      <c r="Q43" s="2"/>
      <c r="S43" s="8" t="s">
        <v>72</v>
      </c>
      <c r="T43" s="8"/>
      <c r="U43" s="7"/>
      <c r="W43" s="2"/>
    </row>
    <row r="44" spans="1:23" x14ac:dyDescent="0.25">
      <c r="A44" s="34"/>
      <c r="B44" s="35"/>
      <c r="C44" s="36"/>
      <c r="E44" s="2"/>
      <c r="G44" s="34"/>
      <c r="H44" s="35"/>
      <c r="I44" s="36"/>
      <c r="K44" s="2"/>
      <c r="M44" s="34"/>
      <c r="N44" s="35"/>
      <c r="O44" s="36"/>
      <c r="Q44" s="2"/>
      <c r="S44" s="34"/>
      <c r="T44" s="35"/>
      <c r="U44" s="36"/>
      <c r="W44" s="2"/>
    </row>
    <row r="45" spans="1:23" x14ac:dyDescent="0.25">
      <c r="A45" s="37"/>
      <c r="B45" s="38"/>
      <c r="C45" s="39"/>
      <c r="E45" s="2"/>
      <c r="G45" s="37"/>
      <c r="H45" s="38"/>
      <c r="I45" s="39"/>
      <c r="K45" s="2"/>
      <c r="M45" s="37"/>
      <c r="N45" s="38"/>
      <c r="O45" s="39"/>
      <c r="Q45" s="2"/>
      <c r="S45" s="37"/>
      <c r="T45" s="38"/>
      <c r="U45" s="39"/>
      <c r="W45" s="2"/>
    </row>
    <row r="46" spans="1:23" x14ac:dyDescent="0.25">
      <c r="A46" s="37"/>
      <c r="B46" s="38"/>
      <c r="C46" s="39"/>
      <c r="E46" s="2"/>
      <c r="G46" s="37"/>
      <c r="H46" s="38"/>
      <c r="I46" s="39"/>
      <c r="K46" s="2"/>
      <c r="M46" s="37"/>
      <c r="N46" s="38"/>
      <c r="O46" s="39"/>
      <c r="Q46" s="2"/>
      <c r="S46" s="37"/>
      <c r="T46" s="38"/>
      <c r="U46" s="39"/>
      <c r="W46" s="2"/>
    </row>
    <row r="47" spans="1:23" x14ac:dyDescent="0.25">
      <c r="A47" s="40"/>
      <c r="B47" s="41"/>
      <c r="C47" s="42"/>
      <c r="E47" s="2"/>
      <c r="G47" s="40"/>
      <c r="H47" s="41"/>
      <c r="I47" s="42"/>
      <c r="K47" s="2"/>
      <c r="M47" s="40"/>
      <c r="N47" s="41"/>
      <c r="O47" s="42"/>
      <c r="Q47" s="2"/>
      <c r="S47" s="40"/>
      <c r="T47" s="41"/>
      <c r="U47" s="42"/>
      <c r="W47" s="2"/>
    </row>
    <row r="48" spans="1:23" x14ac:dyDescent="0.25">
      <c r="E48" s="2"/>
      <c r="K48" s="2"/>
      <c r="Q48" s="2"/>
      <c r="W48" s="2"/>
    </row>
    <row r="49" spans="1:23" x14ac:dyDescent="0.25">
      <c r="A49" s="32" t="s">
        <v>73</v>
      </c>
      <c r="B49" s="33"/>
      <c r="E49" s="2"/>
      <c r="G49" s="32" t="s">
        <v>73</v>
      </c>
      <c r="H49" s="33"/>
      <c r="K49" s="2"/>
      <c r="M49" s="32" t="s">
        <v>73</v>
      </c>
      <c r="N49" s="33"/>
      <c r="Q49" s="2"/>
      <c r="S49" s="32" t="s">
        <v>73</v>
      </c>
      <c r="T49" s="33"/>
      <c r="W49" s="2"/>
    </row>
    <row r="50" spans="1:23" x14ac:dyDescent="0.25">
      <c r="E50" s="2"/>
      <c r="K50" s="2"/>
      <c r="Q50" s="2"/>
      <c r="W50" s="2"/>
    </row>
    <row r="51" spans="1:23" x14ac:dyDescent="0.25">
      <c r="A51" s="89"/>
      <c r="B51" s="90"/>
      <c r="C51" s="91"/>
      <c r="E51" s="2"/>
      <c r="G51" s="89"/>
      <c r="H51" s="90"/>
      <c r="I51" s="91"/>
      <c r="K51" s="2"/>
      <c r="M51" s="89"/>
      <c r="N51" s="90"/>
      <c r="O51" s="91"/>
      <c r="Q51" s="2"/>
      <c r="S51" s="89"/>
      <c r="T51" s="90"/>
      <c r="U51" s="91"/>
      <c r="W51" s="2"/>
    </row>
    <row r="52" spans="1:23" x14ac:dyDescent="0.25">
      <c r="A52" s="92"/>
      <c r="B52" s="93"/>
      <c r="C52" s="94"/>
      <c r="E52" s="2"/>
      <c r="G52" s="92"/>
      <c r="H52" s="93"/>
      <c r="I52" s="94"/>
      <c r="K52" s="2"/>
      <c r="M52" s="92"/>
      <c r="N52" s="93"/>
      <c r="O52" s="94"/>
      <c r="Q52" s="2"/>
      <c r="S52" s="92"/>
      <c r="T52" s="93"/>
      <c r="U52" s="94"/>
      <c r="W52" s="2"/>
    </row>
    <row r="53" spans="1:23" x14ac:dyDescent="0.25">
      <c r="A53" s="92"/>
      <c r="B53" s="93"/>
      <c r="C53" s="94"/>
      <c r="E53" s="2"/>
      <c r="G53" s="92"/>
      <c r="H53" s="93"/>
      <c r="I53" s="94"/>
      <c r="K53" s="2"/>
      <c r="M53" s="92"/>
      <c r="N53" s="93"/>
      <c r="O53" s="94"/>
      <c r="Q53" s="2"/>
      <c r="S53" s="92"/>
      <c r="T53" s="93"/>
      <c r="U53" s="94"/>
      <c r="W53" s="2"/>
    </row>
    <row r="54" spans="1:23" x14ac:dyDescent="0.25">
      <c r="A54" s="92"/>
      <c r="B54" s="93"/>
      <c r="C54" s="94"/>
      <c r="E54" s="2"/>
      <c r="G54" s="92"/>
      <c r="H54" s="93"/>
      <c r="I54" s="94"/>
      <c r="K54" s="2"/>
      <c r="M54" s="92"/>
      <c r="N54" s="93"/>
      <c r="O54" s="94"/>
      <c r="Q54" s="2"/>
      <c r="S54" s="92"/>
      <c r="T54" s="93"/>
      <c r="U54" s="94"/>
      <c r="W54" s="2"/>
    </row>
    <row r="55" spans="1:23" x14ac:dyDescent="0.25">
      <c r="A55" s="95"/>
      <c r="B55" s="96"/>
      <c r="C55" s="97"/>
      <c r="E55" s="2"/>
      <c r="G55" s="95"/>
      <c r="H55" s="96"/>
      <c r="I55" s="97"/>
      <c r="K55" s="2"/>
      <c r="M55" s="95"/>
      <c r="N55" s="96"/>
      <c r="O55" s="97"/>
      <c r="Q55" s="2"/>
      <c r="S55" s="95"/>
      <c r="T55" s="96"/>
      <c r="U55" s="97"/>
      <c r="W55" s="2"/>
    </row>
    <row r="56" spans="1:23" x14ac:dyDescent="0.25">
      <c r="E56" s="2"/>
      <c r="K56" s="2"/>
      <c r="Q56" s="2"/>
      <c r="W56" s="2"/>
    </row>
    <row r="57" spans="1:23" x14ac:dyDescent="0.25">
      <c r="E57" s="2"/>
      <c r="K57" s="2"/>
      <c r="Q57" s="2"/>
      <c r="W57" s="2"/>
    </row>
    <row r="58" spans="1:23" x14ac:dyDescent="0.25">
      <c r="E58" s="2"/>
      <c r="K58" s="2"/>
      <c r="Q58" s="2"/>
      <c r="W58" s="2"/>
    </row>
    <row r="59" spans="1:23" x14ac:dyDescent="0.25">
      <c r="E59" s="2"/>
      <c r="K59" s="2"/>
      <c r="Q59" s="2"/>
      <c r="W59" s="2"/>
    </row>
    <row r="60" spans="1:23" x14ac:dyDescent="0.25">
      <c r="E60" s="2"/>
      <c r="K60" s="2"/>
      <c r="Q60" s="2"/>
      <c r="W60" s="2"/>
    </row>
    <row r="61" spans="1:23" x14ac:dyDescent="0.25">
      <c r="A61" s="2"/>
      <c r="B61" s="2"/>
      <c r="C61" s="2"/>
      <c r="D61" s="2"/>
      <c r="E61" s="2"/>
      <c r="F61" s="2"/>
      <c r="G61" s="2"/>
      <c r="H61" s="2"/>
      <c r="I61" s="2"/>
      <c r="J61" s="2"/>
      <c r="K61" s="2"/>
      <c r="L61" s="2"/>
      <c r="M61" s="2"/>
      <c r="N61" s="2"/>
      <c r="O61" s="2"/>
      <c r="P61" s="2"/>
      <c r="Q61" s="2"/>
      <c r="R61" s="2"/>
      <c r="S61" s="2"/>
      <c r="T61" s="2"/>
      <c r="U61" s="2"/>
      <c r="V61" s="2"/>
      <c r="W61" s="2"/>
    </row>
  </sheetData>
  <mergeCells count="19">
    <mergeCell ref="G3:M7"/>
    <mergeCell ref="C8:E8"/>
    <mergeCell ref="A21:C23"/>
    <mergeCell ref="G21:I23"/>
    <mergeCell ref="M21:O23"/>
    <mergeCell ref="A3:E3"/>
    <mergeCell ref="C4:E4"/>
    <mergeCell ref="C5:E5"/>
    <mergeCell ref="C6:E6"/>
    <mergeCell ref="C7:E7"/>
    <mergeCell ref="S21:U23"/>
    <mergeCell ref="S27:U31"/>
    <mergeCell ref="S51:U55"/>
    <mergeCell ref="A51:C55"/>
    <mergeCell ref="G51:I55"/>
    <mergeCell ref="M51:O55"/>
    <mergeCell ref="A27:C31"/>
    <mergeCell ref="G27:I31"/>
    <mergeCell ref="M27:O3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BD81-F074-42EE-B992-4F17CFB6E3CB}">
  <dimension ref="A1:W63"/>
  <sheetViews>
    <sheetView showGridLines="0" tabSelected="1" topLeftCell="C1" zoomScale="70" zoomScaleNormal="70" workbookViewId="0">
      <selection activeCell="O3" sqref="O3"/>
    </sheetView>
  </sheetViews>
  <sheetFormatPr defaultRowHeight="15" x14ac:dyDescent="0.25"/>
  <cols>
    <col min="1" max="1" width="23.140625" customWidth="1"/>
    <col min="2" max="2" width="38.28515625" customWidth="1"/>
    <col min="3" max="3" width="26.42578125" customWidth="1"/>
    <col min="4" max="4" width="16.5703125" customWidth="1"/>
    <col min="5" max="5" width="9.7109375" customWidth="1"/>
    <col min="6" max="6" width="3.140625" customWidth="1"/>
    <col min="7" max="7" width="21.28515625" customWidth="1"/>
    <col min="8" max="8" width="44.42578125" customWidth="1"/>
    <col min="9" max="9" width="22.7109375" customWidth="1"/>
    <col min="10" max="10" width="4.28515625" customWidth="1"/>
    <col min="11" max="11" width="5.42578125" customWidth="1"/>
    <col min="12" max="12" width="3.140625" customWidth="1"/>
    <col min="13" max="13" width="21.28515625" customWidth="1"/>
    <col min="14" max="14" width="44.42578125" customWidth="1"/>
    <col min="15" max="15" width="22.7109375" customWidth="1"/>
    <col min="16" max="16" width="4.28515625" customWidth="1"/>
    <col min="17" max="17" width="4.85546875" customWidth="1"/>
    <col min="18" max="18" width="3.140625" customWidth="1"/>
    <col min="19" max="19" width="21.28515625" customWidth="1"/>
    <col min="20" max="20" width="44.42578125" customWidth="1"/>
    <col min="21" max="21" width="22.7109375" customWidth="1"/>
    <col min="22" max="22" width="4.28515625" customWidth="1"/>
    <col min="23" max="23" width="4.85546875" customWidth="1"/>
  </cols>
  <sheetData>
    <row r="1" spans="1:23" ht="17.25" x14ac:dyDescent="0.3">
      <c r="A1" s="43" t="s">
        <v>82</v>
      </c>
      <c r="B1" s="44"/>
      <c r="C1" s="44"/>
      <c r="D1" s="44"/>
      <c r="E1" s="44"/>
      <c r="F1" s="44"/>
      <c r="G1" s="44"/>
      <c r="H1" s="44"/>
      <c r="I1" s="44"/>
      <c r="J1" s="44"/>
      <c r="K1" s="44"/>
      <c r="L1" s="44"/>
      <c r="M1" s="44"/>
      <c r="N1" s="44"/>
      <c r="O1" s="44"/>
      <c r="P1" s="44"/>
      <c r="Q1" s="44"/>
      <c r="R1" s="44"/>
      <c r="S1" s="44"/>
      <c r="T1" s="44"/>
      <c r="U1" s="44"/>
      <c r="V1" s="44"/>
      <c r="W1" s="44"/>
    </row>
    <row r="2" spans="1:23" ht="15.75" thickBot="1" x14ac:dyDescent="0.3"/>
    <row r="3" spans="1:23" ht="19.5" customHeight="1" thickBot="1" x14ac:dyDescent="0.3">
      <c r="A3" s="56" t="s">
        <v>47</v>
      </c>
      <c r="B3" s="57"/>
      <c r="C3" s="57"/>
      <c r="D3" s="57"/>
      <c r="E3" s="58"/>
      <c r="G3" s="98" t="s">
        <v>83</v>
      </c>
      <c r="H3" s="72"/>
      <c r="I3" s="72"/>
      <c r="J3" s="72"/>
      <c r="K3" s="72"/>
      <c r="L3" s="72"/>
      <c r="M3" s="73"/>
    </row>
    <row r="4" spans="1:23" ht="38.25" customHeight="1" thickBot="1" x14ac:dyDescent="0.3">
      <c r="A4" s="16" t="s">
        <v>34</v>
      </c>
      <c r="B4" s="17" t="s">
        <v>35</v>
      </c>
      <c r="C4" s="21" t="s">
        <v>48</v>
      </c>
      <c r="D4" s="21" t="s">
        <v>49</v>
      </c>
      <c r="E4" s="22" t="s">
        <v>50</v>
      </c>
      <c r="G4" s="74"/>
      <c r="H4" s="75"/>
      <c r="I4" s="75"/>
      <c r="J4" s="75"/>
      <c r="K4" s="75"/>
      <c r="L4" s="75"/>
      <c r="M4" s="76"/>
      <c r="S4" s="102" t="s">
        <v>89</v>
      </c>
      <c r="T4" s="102"/>
      <c r="U4" s="102"/>
    </row>
    <row r="5" spans="1:23" ht="26.25" thickBot="1" x14ac:dyDescent="0.3">
      <c r="A5" s="23" t="s">
        <v>51</v>
      </c>
      <c r="B5" s="19" t="s">
        <v>52</v>
      </c>
      <c r="C5" s="24">
        <v>12110</v>
      </c>
      <c r="D5" s="24">
        <v>7463</v>
      </c>
      <c r="E5" s="25">
        <v>186</v>
      </c>
      <c r="G5" s="74"/>
      <c r="H5" s="75"/>
      <c r="I5" s="75"/>
      <c r="J5" s="75"/>
      <c r="K5" s="75"/>
      <c r="L5" s="75"/>
      <c r="M5" s="76"/>
      <c r="S5" s="102"/>
      <c r="T5" s="102"/>
      <c r="U5" s="102"/>
    </row>
    <row r="6" spans="1:23" ht="15.75" thickBot="1" x14ac:dyDescent="0.3">
      <c r="A6" s="23" t="s">
        <v>39</v>
      </c>
      <c r="B6" s="26" t="s">
        <v>53</v>
      </c>
      <c r="C6" s="24">
        <v>4115</v>
      </c>
      <c r="D6" s="24">
        <v>4115</v>
      </c>
      <c r="E6" s="27">
        <v>151</v>
      </c>
      <c r="G6" s="74"/>
      <c r="H6" s="75"/>
      <c r="I6" s="75"/>
      <c r="J6" s="75"/>
      <c r="K6" s="75"/>
      <c r="L6" s="75"/>
      <c r="M6" s="76"/>
      <c r="S6" s="102"/>
      <c r="T6" s="102"/>
      <c r="U6" s="102"/>
    </row>
    <row r="7" spans="1:23" ht="15.75" thickBot="1" x14ac:dyDescent="0.3">
      <c r="A7" s="23" t="s">
        <v>54</v>
      </c>
      <c r="B7" s="19" t="s">
        <v>55</v>
      </c>
      <c r="C7" s="24">
        <v>3891</v>
      </c>
      <c r="D7" s="24">
        <v>2031</v>
      </c>
      <c r="E7" s="27">
        <v>41</v>
      </c>
      <c r="G7" s="77"/>
      <c r="H7" s="78"/>
      <c r="I7" s="78"/>
      <c r="J7" s="78"/>
      <c r="K7" s="78"/>
      <c r="L7" s="78"/>
      <c r="M7" s="79"/>
      <c r="S7" s="102"/>
      <c r="T7" s="102"/>
      <c r="U7" s="102"/>
    </row>
    <row r="8" spans="1:23" ht="15.75" thickBot="1" x14ac:dyDescent="0.3">
      <c r="A8" s="23" t="s">
        <v>56</v>
      </c>
      <c r="B8" s="19" t="s">
        <v>57</v>
      </c>
      <c r="C8" s="24">
        <v>2049</v>
      </c>
      <c r="D8" s="24">
        <v>1362</v>
      </c>
      <c r="E8" s="27">
        <v>275</v>
      </c>
      <c r="S8" s="102"/>
      <c r="T8" s="102"/>
      <c r="U8" s="102"/>
    </row>
    <row r="9" spans="1:23" x14ac:dyDescent="0.25">
      <c r="S9" s="102"/>
      <c r="T9" s="102"/>
      <c r="U9" s="102"/>
    </row>
    <row r="10" spans="1:23" ht="17.25" x14ac:dyDescent="0.3">
      <c r="A10" s="43" t="str">
        <f>A5</f>
        <v>Zwembad Het Veenweidebad</v>
      </c>
      <c r="B10" s="44"/>
      <c r="C10" s="44"/>
      <c r="D10" s="44"/>
      <c r="E10" s="44"/>
      <c r="F10" s="44"/>
      <c r="G10" s="43" t="str">
        <f>A6</f>
        <v>Sporthuis Abcoude</v>
      </c>
      <c r="H10" s="44"/>
      <c r="I10" s="44"/>
      <c r="J10" s="44"/>
      <c r="K10" s="44"/>
      <c r="L10" s="44"/>
      <c r="M10" s="43" t="str">
        <f>A7</f>
        <v>Piet Mondriaangebouw</v>
      </c>
      <c r="N10" s="44"/>
      <c r="O10" s="44"/>
      <c r="P10" s="44"/>
      <c r="Q10" s="44"/>
      <c r="R10" s="44"/>
      <c r="S10" s="43" t="str">
        <f>A8</f>
        <v>Sporthal De Phoenix</v>
      </c>
      <c r="T10" s="44"/>
      <c r="U10" s="44"/>
      <c r="V10" s="44"/>
      <c r="W10" s="44"/>
    </row>
    <row r="11" spans="1:23" x14ac:dyDescent="0.25">
      <c r="E11" s="2"/>
      <c r="K11" s="2"/>
      <c r="Q11" s="2"/>
      <c r="W11" s="2"/>
    </row>
    <row r="12" spans="1:23" x14ac:dyDescent="0.25">
      <c r="B12" s="28" t="s">
        <v>60</v>
      </c>
      <c r="E12" s="2"/>
      <c r="H12" s="28" t="s">
        <v>60</v>
      </c>
      <c r="K12" s="2"/>
      <c r="N12" s="28" t="s">
        <v>60</v>
      </c>
      <c r="Q12" s="2"/>
      <c r="T12" s="28" t="s">
        <v>60</v>
      </c>
      <c r="W12" s="2"/>
    </row>
    <row r="13" spans="1:23" x14ac:dyDescent="0.25">
      <c r="A13" s="8" t="s">
        <v>84</v>
      </c>
      <c r="B13" s="29">
        <f>E5</f>
        <v>186</v>
      </c>
      <c r="E13" s="2"/>
      <c r="G13" s="8" t="s">
        <v>84</v>
      </c>
      <c r="H13" s="29">
        <f>E6</f>
        <v>151</v>
      </c>
      <c r="K13" s="2"/>
      <c r="M13" s="8" t="s">
        <v>84</v>
      </c>
      <c r="N13" s="29">
        <f>E7</f>
        <v>41</v>
      </c>
      <c r="Q13" s="2"/>
      <c r="S13" s="8" t="s">
        <v>84</v>
      </c>
      <c r="T13" s="29">
        <f>E8</f>
        <v>275</v>
      </c>
      <c r="W13" s="2"/>
    </row>
    <row r="14" spans="1:23" x14ac:dyDescent="0.25">
      <c r="E14" s="2"/>
      <c r="K14" s="2"/>
      <c r="Q14" s="2"/>
      <c r="W14" s="2"/>
    </row>
    <row r="15" spans="1:23" x14ac:dyDescent="0.25">
      <c r="E15" s="2"/>
      <c r="K15" s="2"/>
      <c r="Q15" s="2"/>
      <c r="W15" s="2"/>
    </row>
    <row r="16" spans="1:23" x14ac:dyDescent="0.25">
      <c r="A16" s="30" t="s">
        <v>61</v>
      </c>
      <c r="B16" s="31"/>
      <c r="E16" s="2"/>
      <c r="G16" t="s">
        <v>85</v>
      </c>
      <c r="I16" s="46"/>
      <c r="K16" s="2"/>
      <c r="M16" s="30" t="s">
        <v>61</v>
      </c>
      <c r="N16" s="31"/>
      <c r="Q16" s="2"/>
      <c r="S16" s="30" t="s">
        <v>61</v>
      </c>
      <c r="T16" s="31"/>
      <c r="W16" s="2"/>
    </row>
    <row r="17" spans="1:23" x14ac:dyDescent="0.25">
      <c r="E17" s="2"/>
      <c r="G17" s="51" t="s">
        <v>86</v>
      </c>
      <c r="I17" s="46"/>
      <c r="K17" s="2"/>
      <c r="Q17" s="2"/>
      <c r="W17" s="2"/>
    </row>
    <row r="18" spans="1:23" x14ac:dyDescent="0.25">
      <c r="A18" s="1" t="s">
        <v>76</v>
      </c>
      <c r="C18" s="28" t="s">
        <v>75</v>
      </c>
      <c r="E18" s="2"/>
      <c r="I18" s="47"/>
      <c r="K18" s="2"/>
      <c r="M18" s="1" t="s">
        <v>76</v>
      </c>
      <c r="O18" s="28" t="s">
        <v>75</v>
      </c>
      <c r="Q18" s="2"/>
      <c r="S18" s="1" t="s">
        <v>76</v>
      </c>
      <c r="U18" s="52">
        <v>38718</v>
      </c>
      <c r="W18" s="2"/>
    </row>
    <row r="19" spans="1:23" x14ac:dyDescent="0.25">
      <c r="A19" s="1" t="s">
        <v>77</v>
      </c>
      <c r="C19" s="28" t="s">
        <v>74</v>
      </c>
      <c r="E19" s="2"/>
      <c r="I19" s="47"/>
      <c r="K19" s="2"/>
      <c r="M19" s="1" t="s">
        <v>77</v>
      </c>
      <c r="O19" s="28" t="s">
        <v>74</v>
      </c>
      <c r="Q19" s="2"/>
      <c r="S19" s="1" t="s">
        <v>77</v>
      </c>
      <c r="U19" s="28" t="s">
        <v>87</v>
      </c>
      <c r="W19" s="2"/>
    </row>
    <row r="20" spans="1:23" x14ac:dyDescent="0.25">
      <c r="A20" s="1" t="s">
        <v>78</v>
      </c>
      <c r="E20" s="2"/>
      <c r="I20" s="46"/>
      <c r="K20" s="2"/>
      <c r="M20" s="1" t="s">
        <v>78</v>
      </c>
      <c r="Q20" s="2"/>
      <c r="S20" s="1" t="s">
        <v>78</v>
      </c>
      <c r="W20" s="2"/>
    </row>
    <row r="21" spans="1:23" ht="45.75" customHeight="1" x14ac:dyDescent="0.25">
      <c r="A21" s="71" t="s">
        <v>79</v>
      </c>
      <c r="B21" s="72"/>
      <c r="C21" s="73"/>
      <c r="E21" s="2"/>
      <c r="I21" s="50"/>
      <c r="K21" s="2"/>
      <c r="M21" s="71" t="s">
        <v>79</v>
      </c>
      <c r="N21" s="72"/>
      <c r="O21" s="73"/>
      <c r="Q21" s="2"/>
      <c r="S21" s="71" t="s">
        <v>88</v>
      </c>
      <c r="T21" s="72"/>
      <c r="U21" s="73"/>
      <c r="W21" s="2"/>
    </row>
    <row r="22" spans="1:23" ht="45.75" customHeight="1" x14ac:dyDescent="0.25">
      <c r="A22" s="74"/>
      <c r="B22" s="75"/>
      <c r="C22" s="76"/>
      <c r="E22" s="2"/>
      <c r="I22" s="50"/>
      <c r="K22" s="2"/>
      <c r="M22" s="74"/>
      <c r="N22" s="75"/>
      <c r="O22" s="76"/>
      <c r="Q22" s="2"/>
      <c r="S22" s="74"/>
      <c r="T22" s="75"/>
      <c r="U22" s="76"/>
      <c r="W22" s="2"/>
    </row>
    <row r="23" spans="1:23" ht="54.75" customHeight="1" x14ac:dyDescent="0.25">
      <c r="A23" s="74"/>
      <c r="B23" s="75"/>
      <c r="C23" s="76"/>
      <c r="E23" s="2"/>
      <c r="I23" s="50"/>
      <c r="K23" s="2"/>
      <c r="M23" s="74"/>
      <c r="N23" s="75"/>
      <c r="O23" s="76"/>
      <c r="Q23" s="2"/>
      <c r="S23" s="74"/>
      <c r="T23" s="75"/>
      <c r="U23" s="76"/>
      <c r="W23" s="2"/>
    </row>
    <row r="24" spans="1:23" ht="21" customHeight="1" x14ac:dyDescent="0.25">
      <c r="A24" s="74"/>
      <c r="B24" s="75"/>
      <c r="C24" s="76"/>
      <c r="E24" s="2"/>
      <c r="I24" s="50"/>
      <c r="K24" s="2"/>
      <c r="M24" s="74"/>
      <c r="N24" s="75"/>
      <c r="O24" s="76"/>
      <c r="Q24" s="2"/>
      <c r="S24" s="74"/>
      <c r="T24" s="75"/>
      <c r="U24" s="76"/>
      <c r="W24" s="2"/>
    </row>
    <row r="25" spans="1:23" x14ac:dyDescent="0.25">
      <c r="A25" s="77"/>
      <c r="B25" s="78"/>
      <c r="C25" s="79"/>
      <c r="E25" s="2"/>
      <c r="I25" s="50"/>
      <c r="K25" s="2"/>
      <c r="M25" s="77"/>
      <c r="N25" s="78"/>
      <c r="O25" s="79"/>
      <c r="Q25" s="2"/>
      <c r="S25" s="77"/>
      <c r="T25" s="78"/>
      <c r="U25" s="79"/>
      <c r="W25" s="2"/>
    </row>
    <row r="26" spans="1:23" x14ac:dyDescent="0.25">
      <c r="E26" s="2"/>
      <c r="I26" s="46"/>
      <c r="K26" s="2"/>
      <c r="Q26" s="2"/>
      <c r="W26" s="2"/>
    </row>
    <row r="27" spans="1:23" x14ac:dyDescent="0.25">
      <c r="A27" s="30" t="s">
        <v>80</v>
      </c>
      <c r="B27" s="31"/>
      <c r="E27" s="2"/>
      <c r="I27" s="46"/>
      <c r="K27" s="2"/>
      <c r="M27" s="30" t="s">
        <v>80</v>
      </c>
      <c r="N27" s="31"/>
      <c r="Q27" s="2"/>
      <c r="S27" s="30" t="s">
        <v>80</v>
      </c>
      <c r="T27" s="31"/>
      <c r="W27" s="2"/>
    </row>
    <row r="28" spans="1:23" x14ac:dyDescent="0.25">
      <c r="E28" s="2"/>
      <c r="I28" s="46"/>
      <c r="K28" s="2"/>
      <c r="Q28" s="2"/>
      <c r="W28" s="2"/>
    </row>
    <row r="29" spans="1:23" x14ac:dyDescent="0.25">
      <c r="A29" s="80"/>
      <c r="B29" s="81"/>
      <c r="C29" s="82"/>
      <c r="E29" s="2"/>
      <c r="I29" s="48"/>
      <c r="K29" s="2"/>
      <c r="M29" s="80"/>
      <c r="N29" s="81"/>
      <c r="O29" s="82"/>
      <c r="Q29" s="2"/>
      <c r="S29" s="80"/>
      <c r="T29" s="81"/>
      <c r="U29" s="82"/>
      <c r="W29" s="2"/>
    </row>
    <row r="30" spans="1:23" x14ac:dyDescent="0.25">
      <c r="A30" s="83"/>
      <c r="B30" s="84"/>
      <c r="C30" s="85"/>
      <c r="E30" s="2"/>
      <c r="I30" s="48"/>
      <c r="K30" s="2"/>
      <c r="M30" s="83"/>
      <c r="N30" s="84"/>
      <c r="O30" s="85"/>
      <c r="Q30" s="2"/>
      <c r="S30" s="83"/>
      <c r="T30" s="84"/>
      <c r="U30" s="85"/>
      <c r="W30" s="2"/>
    </row>
    <row r="31" spans="1:23" x14ac:dyDescent="0.25">
      <c r="A31" s="83"/>
      <c r="B31" s="84"/>
      <c r="C31" s="85"/>
      <c r="E31" s="2"/>
      <c r="I31" s="48"/>
      <c r="K31" s="2"/>
      <c r="M31" s="83"/>
      <c r="N31" s="84"/>
      <c r="O31" s="85"/>
      <c r="Q31" s="2"/>
      <c r="S31" s="83"/>
      <c r="T31" s="84"/>
      <c r="U31" s="85"/>
      <c r="W31" s="2"/>
    </row>
    <row r="32" spans="1:23" x14ac:dyDescent="0.25">
      <c r="A32" s="83"/>
      <c r="B32" s="84"/>
      <c r="C32" s="85"/>
      <c r="E32" s="2"/>
      <c r="I32" s="48"/>
      <c r="K32" s="2"/>
      <c r="M32" s="83"/>
      <c r="N32" s="84"/>
      <c r="O32" s="85"/>
      <c r="Q32" s="2"/>
      <c r="S32" s="83"/>
      <c r="T32" s="84"/>
      <c r="U32" s="85"/>
      <c r="W32" s="2"/>
    </row>
    <row r="33" spans="1:23" x14ac:dyDescent="0.25">
      <c r="A33" s="86"/>
      <c r="B33" s="87"/>
      <c r="C33" s="88"/>
      <c r="E33" s="2"/>
      <c r="I33" s="48"/>
      <c r="K33" s="2"/>
      <c r="M33" s="86"/>
      <c r="N33" s="87"/>
      <c r="O33" s="88"/>
      <c r="Q33" s="2"/>
      <c r="S33" s="86"/>
      <c r="T33" s="87"/>
      <c r="U33" s="88"/>
      <c r="W33" s="2"/>
    </row>
    <row r="34" spans="1:23" x14ac:dyDescent="0.25">
      <c r="E34" s="2"/>
      <c r="I34" s="46"/>
      <c r="K34" s="2"/>
      <c r="Q34" s="2"/>
      <c r="W34" s="2"/>
    </row>
    <row r="35" spans="1:23" x14ac:dyDescent="0.25">
      <c r="A35" s="30" t="s">
        <v>62</v>
      </c>
      <c r="B35" s="31"/>
      <c r="E35" s="2"/>
      <c r="I35" s="46"/>
      <c r="K35" s="2"/>
      <c r="M35" s="30" t="s">
        <v>62</v>
      </c>
      <c r="N35" s="31"/>
      <c r="Q35" s="2"/>
      <c r="S35" s="30" t="s">
        <v>62</v>
      </c>
      <c r="T35" s="31"/>
      <c r="W35" s="2"/>
    </row>
    <row r="36" spans="1:23" x14ac:dyDescent="0.25">
      <c r="E36" s="2"/>
      <c r="I36" s="46"/>
      <c r="K36" s="2"/>
      <c r="Q36" s="2"/>
      <c r="W36" s="2"/>
    </row>
    <row r="37" spans="1:23" x14ac:dyDescent="0.25">
      <c r="A37" s="1" t="s">
        <v>64</v>
      </c>
      <c r="C37" s="7"/>
      <c r="E37" s="2"/>
      <c r="I37" s="46"/>
      <c r="K37" s="2"/>
      <c r="M37" s="1" t="s">
        <v>64</v>
      </c>
      <c r="O37" s="7"/>
      <c r="Q37" s="2"/>
      <c r="S37" s="1" t="s">
        <v>64</v>
      </c>
      <c r="U37" s="7"/>
      <c r="W37" s="2"/>
    </row>
    <row r="38" spans="1:23" x14ac:dyDescent="0.25">
      <c r="A38" s="1" t="s">
        <v>63</v>
      </c>
      <c r="C38" s="7"/>
      <c r="E38" s="2"/>
      <c r="I38" s="46"/>
      <c r="K38" s="2"/>
      <c r="M38" s="1" t="s">
        <v>63</v>
      </c>
      <c r="O38" s="7"/>
      <c r="Q38" s="2"/>
      <c r="S38" s="1" t="s">
        <v>63</v>
      </c>
      <c r="U38" s="7"/>
      <c r="W38" s="2"/>
    </row>
    <row r="39" spans="1:23" x14ac:dyDescent="0.25">
      <c r="E39" s="2"/>
      <c r="I39" s="46"/>
      <c r="K39" s="2"/>
      <c r="Q39" s="2"/>
      <c r="W39" s="2"/>
    </row>
    <row r="40" spans="1:23" x14ac:dyDescent="0.25">
      <c r="A40" s="1" t="s">
        <v>65</v>
      </c>
      <c r="C40" s="28" t="s">
        <v>70</v>
      </c>
      <c r="E40" s="2"/>
      <c r="I40" s="47"/>
      <c r="K40" s="2"/>
      <c r="M40" s="1" t="s">
        <v>65</v>
      </c>
      <c r="O40" s="28" t="s">
        <v>70</v>
      </c>
      <c r="Q40" s="2"/>
      <c r="S40" s="1" t="s">
        <v>65</v>
      </c>
      <c r="U40" s="28" t="s">
        <v>70</v>
      </c>
      <c r="W40" s="2"/>
    </row>
    <row r="41" spans="1:23" x14ac:dyDescent="0.25">
      <c r="A41" s="1" t="s">
        <v>67</v>
      </c>
      <c r="C41" s="7" t="s">
        <v>66</v>
      </c>
      <c r="E41" s="2"/>
      <c r="I41" s="46"/>
      <c r="K41" s="2"/>
      <c r="M41" s="1" t="s">
        <v>67</v>
      </c>
      <c r="O41" s="7" t="s">
        <v>66</v>
      </c>
      <c r="Q41" s="2"/>
      <c r="S41" s="1" t="s">
        <v>67</v>
      </c>
      <c r="U41" s="7" t="s">
        <v>66</v>
      </c>
      <c r="W41" s="2"/>
    </row>
    <row r="42" spans="1:23" x14ac:dyDescent="0.25">
      <c r="A42" s="1" t="s">
        <v>68</v>
      </c>
      <c r="C42" s="7" t="s">
        <v>69</v>
      </c>
      <c r="E42" s="2"/>
      <c r="I42" s="46"/>
      <c r="K42" s="2"/>
      <c r="M42" s="1" t="s">
        <v>68</v>
      </c>
      <c r="O42" s="7" t="s">
        <v>69</v>
      </c>
      <c r="Q42" s="2"/>
      <c r="S42" s="1" t="s">
        <v>68</v>
      </c>
      <c r="U42" s="7" t="s">
        <v>69</v>
      </c>
      <c r="W42" s="2"/>
    </row>
    <row r="43" spans="1:23" x14ac:dyDescent="0.25">
      <c r="A43" s="1" t="s">
        <v>71</v>
      </c>
      <c r="C43" s="7" t="s">
        <v>66</v>
      </c>
      <c r="E43" s="2"/>
      <c r="I43" s="46"/>
      <c r="K43" s="2"/>
      <c r="M43" s="1" t="s">
        <v>71</v>
      </c>
      <c r="O43" s="7" t="s">
        <v>66</v>
      </c>
      <c r="Q43" s="2"/>
      <c r="S43" s="1" t="s">
        <v>71</v>
      </c>
      <c r="U43" s="7" t="s">
        <v>66</v>
      </c>
      <c r="W43" s="2"/>
    </row>
    <row r="44" spans="1:23" x14ac:dyDescent="0.25">
      <c r="E44" s="2"/>
      <c r="I44" s="46"/>
      <c r="K44" s="2"/>
      <c r="Q44" s="2"/>
      <c r="W44" s="2"/>
    </row>
    <row r="45" spans="1:23" ht="32.25" customHeight="1" x14ac:dyDescent="0.25">
      <c r="A45" s="8" t="s">
        <v>72</v>
      </c>
      <c r="B45" s="8"/>
      <c r="C45" s="7"/>
      <c r="E45" s="2"/>
      <c r="I45" s="46"/>
      <c r="K45" s="2"/>
      <c r="M45" s="99" t="s">
        <v>72</v>
      </c>
      <c r="N45" s="100"/>
      <c r="O45" s="101"/>
      <c r="Q45" s="2"/>
      <c r="S45" s="99" t="s">
        <v>72</v>
      </c>
      <c r="T45" s="100"/>
      <c r="U45" s="101"/>
      <c r="W45" s="2"/>
    </row>
    <row r="46" spans="1:23" x14ac:dyDescent="0.25">
      <c r="A46" s="34"/>
      <c r="B46" s="35"/>
      <c r="C46" s="36"/>
      <c r="E46" s="2"/>
      <c r="I46" s="48"/>
      <c r="K46" s="2"/>
      <c r="M46" s="34"/>
      <c r="N46" s="35"/>
      <c r="O46" s="36"/>
      <c r="Q46" s="2"/>
      <c r="S46" s="34"/>
      <c r="T46" s="35"/>
      <c r="U46" s="36"/>
      <c r="W46" s="2"/>
    </row>
    <row r="47" spans="1:23" x14ac:dyDescent="0.25">
      <c r="A47" s="37"/>
      <c r="B47" s="38"/>
      <c r="C47" s="39"/>
      <c r="E47" s="2"/>
      <c r="I47" s="48"/>
      <c r="K47" s="2"/>
      <c r="M47" s="37"/>
      <c r="N47" s="38"/>
      <c r="O47" s="39"/>
      <c r="Q47" s="2"/>
      <c r="S47" s="37"/>
      <c r="T47" s="38"/>
      <c r="U47" s="39"/>
      <c r="W47" s="2"/>
    </row>
    <row r="48" spans="1:23" x14ac:dyDescent="0.25">
      <c r="A48" s="37"/>
      <c r="B48" s="38"/>
      <c r="C48" s="39"/>
      <c r="E48" s="2"/>
      <c r="I48" s="48"/>
      <c r="K48" s="2"/>
      <c r="M48" s="37"/>
      <c r="N48" s="38"/>
      <c r="O48" s="39"/>
      <c r="Q48" s="2"/>
      <c r="S48" s="37"/>
      <c r="T48" s="38"/>
      <c r="U48" s="39"/>
      <c r="W48" s="2"/>
    </row>
    <row r="49" spans="1:23" x14ac:dyDescent="0.25">
      <c r="A49" s="40"/>
      <c r="B49" s="41"/>
      <c r="C49" s="42"/>
      <c r="E49" s="2"/>
      <c r="I49" s="48"/>
      <c r="K49" s="2"/>
      <c r="M49" s="40"/>
      <c r="N49" s="41"/>
      <c r="O49" s="42"/>
      <c r="Q49" s="2"/>
      <c r="S49" s="40"/>
      <c r="T49" s="41"/>
      <c r="U49" s="42"/>
      <c r="W49" s="2"/>
    </row>
    <row r="50" spans="1:23" x14ac:dyDescent="0.25">
      <c r="E50" s="2"/>
      <c r="I50" s="46"/>
      <c r="K50" s="2"/>
      <c r="Q50" s="2"/>
      <c r="W50" s="2"/>
    </row>
    <row r="51" spans="1:23" x14ac:dyDescent="0.25">
      <c r="A51" s="32" t="s">
        <v>73</v>
      </c>
      <c r="B51" s="33"/>
      <c r="E51" s="2"/>
      <c r="I51" s="46"/>
      <c r="K51" s="2"/>
      <c r="M51" s="32" t="s">
        <v>73</v>
      </c>
      <c r="N51" s="33"/>
      <c r="Q51" s="2"/>
      <c r="S51" s="32" t="s">
        <v>73</v>
      </c>
      <c r="T51" s="33"/>
      <c r="W51" s="2"/>
    </row>
    <row r="52" spans="1:23" x14ac:dyDescent="0.25">
      <c r="E52" s="2"/>
      <c r="I52" s="46"/>
      <c r="K52" s="2"/>
      <c r="Q52" s="2"/>
      <c r="W52" s="2"/>
    </row>
    <row r="53" spans="1:23" x14ac:dyDescent="0.25">
      <c r="A53" s="89"/>
      <c r="B53" s="90"/>
      <c r="C53" s="91"/>
      <c r="E53" s="2"/>
      <c r="I53" s="49"/>
      <c r="K53" s="2"/>
      <c r="M53" s="89"/>
      <c r="N53" s="90"/>
      <c r="O53" s="91"/>
      <c r="Q53" s="2"/>
      <c r="S53" s="89"/>
      <c r="T53" s="90"/>
      <c r="U53" s="91"/>
      <c r="W53" s="2"/>
    </row>
    <row r="54" spans="1:23" x14ac:dyDescent="0.25">
      <c r="A54" s="92"/>
      <c r="B54" s="93"/>
      <c r="C54" s="94"/>
      <c r="E54" s="2"/>
      <c r="I54" s="49"/>
      <c r="K54" s="2"/>
      <c r="M54" s="92"/>
      <c r="N54" s="93"/>
      <c r="O54" s="94"/>
      <c r="Q54" s="2"/>
      <c r="S54" s="92"/>
      <c r="T54" s="93"/>
      <c r="U54" s="94"/>
      <c r="W54" s="2"/>
    </row>
    <row r="55" spans="1:23" x14ac:dyDescent="0.25">
      <c r="A55" s="92"/>
      <c r="B55" s="93"/>
      <c r="C55" s="94"/>
      <c r="E55" s="2"/>
      <c r="I55" s="49"/>
      <c r="K55" s="2"/>
      <c r="M55" s="92"/>
      <c r="N55" s="93"/>
      <c r="O55" s="94"/>
      <c r="Q55" s="2"/>
      <c r="S55" s="92"/>
      <c r="T55" s="93"/>
      <c r="U55" s="94"/>
      <c r="W55" s="2"/>
    </row>
    <row r="56" spans="1:23" x14ac:dyDescent="0.25">
      <c r="A56" s="92"/>
      <c r="B56" s="93"/>
      <c r="C56" s="94"/>
      <c r="E56" s="2"/>
      <c r="I56" s="49"/>
      <c r="K56" s="2"/>
      <c r="M56" s="92"/>
      <c r="N56" s="93"/>
      <c r="O56" s="94"/>
      <c r="Q56" s="2"/>
      <c r="S56" s="92"/>
      <c r="T56" s="93"/>
      <c r="U56" s="94"/>
      <c r="W56" s="2"/>
    </row>
    <row r="57" spans="1:23" x14ac:dyDescent="0.25">
      <c r="A57" s="95"/>
      <c r="B57" s="96"/>
      <c r="C57" s="97"/>
      <c r="E57" s="2"/>
      <c r="I57" s="49"/>
      <c r="K57" s="2"/>
      <c r="M57" s="95"/>
      <c r="N57" s="96"/>
      <c r="O57" s="97"/>
      <c r="Q57" s="2"/>
      <c r="S57" s="95"/>
      <c r="T57" s="96"/>
      <c r="U57" s="97"/>
      <c r="W57" s="2"/>
    </row>
    <row r="58" spans="1:23" x14ac:dyDescent="0.25">
      <c r="E58" s="2"/>
      <c r="K58" s="2"/>
      <c r="Q58" s="2"/>
      <c r="W58" s="2"/>
    </row>
    <row r="59" spans="1:23" x14ac:dyDescent="0.25">
      <c r="E59" s="2"/>
      <c r="K59" s="2"/>
      <c r="Q59" s="2"/>
      <c r="W59" s="2"/>
    </row>
    <row r="60" spans="1:23" x14ac:dyDescent="0.25">
      <c r="E60" s="2"/>
      <c r="K60" s="2"/>
      <c r="Q60" s="2"/>
      <c r="W60" s="2"/>
    </row>
    <row r="61" spans="1:23" x14ac:dyDescent="0.25">
      <c r="E61" s="2"/>
      <c r="K61" s="2"/>
      <c r="Q61" s="2"/>
      <c r="W61" s="2"/>
    </row>
    <row r="62" spans="1:23" x14ac:dyDescent="0.25">
      <c r="E62" s="2"/>
      <c r="K62" s="2"/>
      <c r="Q62" s="2"/>
      <c r="W62" s="2"/>
    </row>
    <row r="63" spans="1:23" x14ac:dyDescent="0.25">
      <c r="A63" s="2"/>
      <c r="B63" s="2"/>
      <c r="C63" s="2"/>
      <c r="D63" s="2"/>
      <c r="E63" s="2"/>
      <c r="F63" s="2"/>
      <c r="G63" s="2"/>
      <c r="H63" s="2"/>
      <c r="I63" s="2"/>
      <c r="J63" s="2"/>
      <c r="K63" s="2"/>
      <c r="L63" s="2"/>
      <c r="M63" s="2"/>
      <c r="N63" s="2"/>
      <c r="O63" s="2"/>
      <c r="P63" s="2"/>
      <c r="Q63" s="2"/>
      <c r="R63" s="2"/>
      <c r="S63" s="2"/>
      <c r="T63" s="2"/>
      <c r="U63" s="2"/>
      <c r="V63" s="2"/>
      <c r="W63" s="2"/>
    </row>
  </sheetData>
  <mergeCells count="14">
    <mergeCell ref="A3:E3"/>
    <mergeCell ref="G3:M7"/>
    <mergeCell ref="A53:C57"/>
    <mergeCell ref="M53:O57"/>
    <mergeCell ref="S53:U57"/>
    <mergeCell ref="A21:C25"/>
    <mergeCell ref="M21:O25"/>
    <mergeCell ref="S21:U25"/>
    <mergeCell ref="A29:C33"/>
    <mergeCell ref="M29:O33"/>
    <mergeCell ref="S29:U33"/>
    <mergeCell ref="S45:U45"/>
    <mergeCell ref="M45:O45"/>
    <mergeCell ref="S4:U9"/>
  </mergeCells>
  <hyperlinks>
    <hyperlink ref="G17" location="'FS Borg- en garantstellingen'!A1" display="FS Borg- en garantstellingen" xr:uid="{F7492AF1-3459-48B0-B9BD-727C34FDCF3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Motie</vt:lpstr>
      <vt:lpstr>Memo</vt:lpstr>
      <vt:lpstr>FS Borg- en garantstellingen</vt:lpstr>
      <vt:lpstr>FS Samenwerkingsverbanden</vt:lpstr>
      <vt:lpstr>FS Investeringen met bijdrage</vt:lpstr>
    </vt:vector>
  </TitlesOfParts>
  <Company>Gemeente de Ronde Venen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Slof</dc:creator>
  <cp:lastModifiedBy>Miranda Feddema</cp:lastModifiedBy>
  <dcterms:created xsi:type="dcterms:W3CDTF">2021-09-28T07:54:32Z</dcterms:created>
  <dcterms:modified xsi:type="dcterms:W3CDTF">2021-12-02T10:02:24Z</dcterms:modified>
</cp:coreProperties>
</file>