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8.xml" ContentType="application/vnd.openxmlformats-officedocument.drawing+xml"/>
  <Override PartName="/xl/comments3.xml" ContentType="application/vnd.openxmlformats-officedocument.spreadsheetml.comment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9.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0.xml" ContentType="application/vnd.openxmlformats-officedocument.drawingml.chartshapes+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1.xml" ContentType="application/vnd.openxmlformats-officedocument.drawingml.chartshapes+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12.xml" ContentType="application/vnd.openxmlformats-officedocument.drawingml.chartshapes+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13.xml" ContentType="application/vnd.openxmlformats-officedocument.drawingml.chartshapes+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14.xml" ContentType="application/vnd.openxmlformats-officedocument.drawingml.chartshapes+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15.xml" ContentType="application/vnd.openxmlformats-officedocument.drawingml.chartshapes+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16.xml" ContentType="application/vnd.openxmlformats-officedocument.drawingml.chartshapes+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17.xml" ContentType="application/vnd.openxmlformats-officedocument.drawingml.chartshapes+xml"/>
  <Override PartName="/xl/drawings/drawing18.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G:\cd\FF\Algemeen\Facilitair\Bibliotheek\RPP\RPP Pauline (ingevoerd)\zoete en zoete rijkswateren macrozoobenthosmonitoring\"/>
    </mc:Choice>
  </mc:AlternateContent>
  <bookViews>
    <workbookView xWindow="390" yWindow="390" windowWidth="21600" windowHeight="11385" tabRatio="845" firstSheet="4" activeTab="5"/>
  </bookViews>
  <sheets>
    <sheet name="A_KRW meetpunten" sheetId="41" r:id="rId1"/>
    <sheet name="A_weging diepteklasse" sheetId="40" r:id="rId2"/>
    <sheet name="A_soortgroepen" sheetId="42" r:id="rId3"/>
    <sheet name="Verantwoording" sheetId="35" r:id="rId4"/>
    <sheet name="1 - Toetsresultaten KRW" sheetId="1" r:id="rId5"/>
    <sheet name="2 - Trends soorten" sheetId="2" r:id="rId6"/>
    <sheet name="3 - Trends groeivormen" sheetId="3" r:id="rId7"/>
    <sheet name="4 - Trends groeivormen KRW" sheetId="39" r:id="rId8"/>
    <sheet name="5 - Nieuwe soorten en exoten" sheetId="4" r:id="rId9"/>
    <sheet name="6 - N2000 Habitattypen" sheetId="5" r:id="rId10"/>
    <sheet name="7 - Frequentie Habitattypen" sheetId="7" r:id="rId11"/>
    <sheet name="NL92_IJsselmeer" sheetId="8" r:id="rId12"/>
    <sheet name="NL92_Markermeer" sheetId="9" r:id="rId13"/>
    <sheet name="NL92_Zwarte_Meer" sheetId="10" r:id="rId14"/>
    <sheet name="NL92_Ketelmeer_Vossemeer" sheetId="43" r:id="rId15"/>
    <sheet name="NL92_Randmeren_Oost" sheetId="12" r:id="rId16"/>
    <sheet name="NL92_Randmeren_Zuid" sheetId="13" r:id="rId17"/>
    <sheet name="NL89_Zoommedt" sheetId="15" r:id="rId18"/>
    <sheet name="NL89_Volkerak" sheetId="14" r:id="rId19"/>
  </sheets>
  <definedNames>
    <definedName name="_xlnm._FilterDatabase" localSheetId="0" hidden="1">'A_KRW meetpunten'!$A$3:$N$1282</definedName>
    <definedName name="_xlnm._FilterDatabase" localSheetId="2" hidden="1">A_soortgroepen!$A$1:$D$62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8" i="9" l="1"/>
  <c r="Q1158" i="41" l="1"/>
  <c r="Q1157" i="41"/>
  <c r="Q1156" i="41"/>
  <c r="Q1155" i="41"/>
  <c r="Q1154" i="41"/>
  <c r="Q1153" i="41"/>
  <c r="Q1152" i="41"/>
  <c r="Q1151" i="41"/>
  <c r="Q1150" i="41"/>
  <c r="Q1149" i="41"/>
  <c r="Q1148" i="41"/>
  <c r="Q1147" i="41"/>
  <c r="Q1146" i="41"/>
  <c r="Q1145" i="41"/>
  <c r="Q1144" i="41"/>
  <c r="Q1143" i="41"/>
  <c r="Q1142" i="41"/>
  <c r="Q1141" i="41"/>
  <c r="Q1140" i="41"/>
  <c r="Q1139" i="41"/>
  <c r="Q1138" i="41"/>
  <c r="Q1137" i="41"/>
  <c r="Q1136" i="41"/>
  <c r="Q1135" i="41"/>
  <c r="Q1134" i="41"/>
  <c r="Q1133" i="41"/>
  <c r="Q1132" i="41"/>
  <c r="Q1131" i="41"/>
  <c r="Q1130" i="41"/>
  <c r="Q1129" i="41"/>
  <c r="Q1128" i="41"/>
  <c r="Q1127" i="41"/>
  <c r="Q1126" i="41"/>
  <c r="Q1125" i="41"/>
  <c r="Q1124" i="41"/>
  <c r="Q1123" i="41"/>
  <c r="Q1122" i="41"/>
  <c r="Q1121" i="41"/>
  <c r="Q1120" i="41"/>
  <c r="Q1119" i="41"/>
  <c r="Q1118" i="41"/>
  <c r="Q1117" i="41"/>
  <c r="Q1116" i="41"/>
  <c r="Q1115" i="41"/>
  <c r="Q1114" i="41"/>
  <c r="Q1113" i="41"/>
  <c r="Q1112" i="41"/>
  <c r="Q1111" i="41"/>
  <c r="Q1110" i="41"/>
  <c r="Q1109" i="41"/>
  <c r="Q1108" i="41"/>
  <c r="Q1107" i="41"/>
  <c r="Q1106" i="41"/>
  <c r="Q1105" i="41"/>
  <c r="Q1104" i="41"/>
  <c r="Q1103" i="41"/>
  <c r="Q1102" i="41"/>
  <c r="Q1101" i="41"/>
  <c r="Q1100" i="41"/>
  <c r="Q1099" i="41"/>
  <c r="Q1098" i="41"/>
  <c r="Q1097" i="41"/>
  <c r="Q1096" i="41"/>
  <c r="Q1095" i="41"/>
  <c r="Q1094" i="41"/>
  <c r="Q1093" i="41"/>
  <c r="Q1092" i="41"/>
  <c r="Q1091" i="41"/>
  <c r="Q1090" i="41"/>
  <c r="Q1089" i="41"/>
  <c r="Q1088" i="41"/>
  <c r="Q1087" i="41"/>
  <c r="Q1086" i="41"/>
  <c r="Q1085" i="41"/>
  <c r="Q1084" i="41"/>
  <c r="Q1083" i="41"/>
  <c r="Q1082" i="41"/>
  <c r="Q1081" i="41"/>
  <c r="Q1080" i="41"/>
  <c r="Q1079" i="41"/>
  <c r="Q1078" i="41"/>
  <c r="Q1077" i="41"/>
  <c r="Q1076" i="41"/>
  <c r="Q1075" i="41"/>
  <c r="Q1074" i="41"/>
  <c r="Q1073" i="41"/>
  <c r="Q1072" i="41"/>
  <c r="Q1071" i="41"/>
  <c r="Q1070" i="41"/>
  <c r="Q1069" i="41"/>
  <c r="Q1068" i="41"/>
  <c r="Q1067" i="41"/>
  <c r="Q1066" i="41"/>
  <c r="Q1065" i="41"/>
  <c r="Q1064" i="41"/>
  <c r="Q1063" i="41"/>
  <c r="Q1062" i="41"/>
  <c r="Q1061" i="41"/>
  <c r="Q1060" i="41"/>
  <c r="Q1059" i="41"/>
  <c r="Q1058" i="41"/>
  <c r="Q1057" i="41"/>
  <c r="Q1056" i="41"/>
  <c r="Q1055" i="41"/>
  <c r="Q1054" i="41"/>
  <c r="Q1053" i="41"/>
  <c r="Q1052" i="41"/>
  <c r="Q1051" i="41"/>
  <c r="Q1050" i="41"/>
  <c r="Q1049" i="41"/>
  <c r="Q1048" i="41"/>
  <c r="Q1047" i="41"/>
  <c r="Q1046" i="41"/>
  <c r="Q1045" i="41"/>
  <c r="Q1044" i="41"/>
  <c r="Q1043" i="41"/>
  <c r="Q1042" i="41"/>
  <c r="Q1041" i="41"/>
  <c r="Q1040" i="41"/>
  <c r="Q1039" i="41"/>
  <c r="Q1038" i="41"/>
  <c r="Q1037" i="41"/>
  <c r="Q1036" i="41"/>
  <c r="Q1035" i="41"/>
  <c r="Q1034" i="41"/>
  <c r="Q1033" i="41"/>
  <c r="Q1032" i="41"/>
  <c r="Q1031" i="41"/>
  <c r="Q1030" i="41"/>
  <c r="Q1029" i="41"/>
  <c r="Q1028" i="41"/>
  <c r="Q1027" i="41"/>
  <c r="Q1026" i="41"/>
  <c r="Q1025" i="41"/>
  <c r="Q1024" i="41"/>
  <c r="Q1023" i="41"/>
  <c r="Q1022" i="41"/>
  <c r="Q1021" i="41"/>
  <c r="Q1020" i="41"/>
  <c r="Q1019" i="41"/>
  <c r="Q1018" i="41"/>
  <c r="Q1017" i="41"/>
  <c r="Q1016" i="41"/>
  <c r="Q1015" i="41"/>
  <c r="Q1014" i="41"/>
  <c r="Q1013" i="41"/>
  <c r="Q1012" i="41"/>
  <c r="Q1011" i="41"/>
  <c r="Q1010" i="41"/>
  <c r="Q1009" i="41"/>
  <c r="Q1008" i="41"/>
  <c r="Q1007" i="41"/>
  <c r="Q1006" i="41"/>
  <c r="Q1005" i="41"/>
  <c r="Q1004" i="41"/>
  <c r="Q1003" i="41"/>
  <c r="Q1002" i="41"/>
  <c r="Q1001" i="41"/>
  <c r="Q1000" i="41"/>
  <c r="Q999" i="41"/>
  <c r="Q998" i="41"/>
  <c r="Q997" i="41"/>
  <c r="Q996" i="41"/>
  <c r="Q995" i="41"/>
  <c r="Q994" i="41"/>
  <c r="Q993" i="41"/>
  <c r="Q992" i="41"/>
  <c r="Q991" i="41"/>
  <c r="Q990" i="41"/>
  <c r="Q989" i="41"/>
  <c r="Q988" i="41"/>
  <c r="Q987" i="41"/>
  <c r="Q986" i="41"/>
  <c r="Q985" i="41"/>
  <c r="Q984" i="41"/>
  <c r="Q983" i="41"/>
  <c r="Q982" i="41"/>
  <c r="Q981" i="41"/>
  <c r="Q980" i="41"/>
  <c r="Q863" i="41"/>
  <c r="Q862" i="41"/>
  <c r="Q861" i="41"/>
  <c r="Q860" i="41"/>
  <c r="Q859" i="41"/>
  <c r="Q858" i="41"/>
  <c r="Q857" i="41"/>
  <c r="Q856" i="41"/>
  <c r="Q855" i="41"/>
  <c r="Q854" i="41"/>
  <c r="Q853" i="41"/>
  <c r="Q852" i="41"/>
  <c r="Q851" i="41"/>
  <c r="Q850" i="41"/>
  <c r="Q849" i="41"/>
  <c r="Q848" i="41"/>
  <c r="Q847" i="41"/>
  <c r="Q846" i="41"/>
  <c r="Q845" i="41"/>
  <c r="Q844" i="41"/>
  <c r="Q843" i="41"/>
  <c r="Q842" i="41"/>
  <c r="Q841" i="41"/>
  <c r="Q840" i="41"/>
  <c r="Q839" i="41"/>
  <c r="Q838" i="41"/>
  <c r="Q837" i="41"/>
  <c r="Q836" i="41"/>
  <c r="Q835" i="41"/>
  <c r="Q834" i="41"/>
  <c r="Q833" i="41"/>
  <c r="Q832" i="41"/>
  <c r="Q831" i="41"/>
  <c r="Q830" i="41"/>
  <c r="Q829" i="41"/>
  <c r="Q828" i="41"/>
  <c r="Q827" i="41"/>
  <c r="Q826" i="41"/>
  <c r="Q825" i="41"/>
  <c r="Q824" i="41"/>
  <c r="M158" i="2" l="1"/>
  <c r="M159" i="2"/>
  <c r="M162" i="2"/>
  <c r="M163" i="2"/>
  <c r="M165" i="2"/>
  <c r="M168" i="2"/>
  <c r="M169" i="2"/>
  <c r="M170" i="2"/>
  <c r="M173" i="2"/>
  <c r="M91" i="2" l="1"/>
  <c r="M43" i="2"/>
  <c r="M42" i="2"/>
  <c r="M39" i="2"/>
  <c r="L28" i="2" l="1"/>
  <c r="O137" i="2" l="1"/>
  <c r="O138" i="2"/>
  <c r="O140" i="2"/>
  <c r="O142" i="2"/>
  <c r="O143" i="2"/>
  <c r="O144" i="2"/>
  <c r="O145" i="2"/>
  <c r="O146" i="2"/>
  <c r="O147" i="2"/>
  <c r="O149" i="2"/>
  <c r="O150" i="2"/>
  <c r="O151" i="2"/>
  <c r="L108" i="2" l="1"/>
  <c r="M89" i="2" l="1"/>
  <c r="C34" i="13" l="1"/>
  <c r="D34" i="13"/>
  <c r="E34" i="13"/>
  <c r="F34" i="13"/>
  <c r="G34" i="13"/>
  <c r="H34" i="13"/>
  <c r="I34" i="13"/>
  <c r="J34" i="13"/>
  <c r="M34" i="13"/>
  <c r="Q34" i="13"/>
  <c r="R34" i="13"/>
  <c r="N127" i="2"/>
  <c r="N124" i="2" l="1"/>
  <c r="M86" i="2" l="1"/>
  <c r="B78" i="7" l="1"/>
  <c r="B58" i="7"/>
  <c r="B32" i="7"/>
  <c r="B11" i="7"/>
  <c r="N121" i="2"/>
  <c r="N120" i="2"/>
  <c r="N118" i="2"/>
  <c r="M83" i="2"/>
  <c r="M82" i="2"/>
  <c r="M81" i="2"/>
  <c r="M80" i="2"/>
  <c r="M79" i="2"/>
  <c r="M77" i="2"/>
  <c r="M76" i="2"/>
  <c r="N63" i="2"/>
  <c r="N62" i="2"/>
  <c r="N61" i="2"/>
  <c r="N57" i="2"/>
  <c r="L21" i="2"/>
  <c r="L18" i="2"/>
  <c r="L17" i="2"/>
</calcChain>
</file>

<file path=xl/comments1.xml><?xml version="1.0" encoding="utf-8"?>
<comments xmlns="http://schemas.openxmlformats.org/spreadsheetml/2006/main">
  <authors>
    <author>Astrid Boerkamp (ATKB)</author>
  </authors>
  <commentList>
    <comment ref="D11" authorId="0" shapeId="0">
      <text>
        <r>
          <rPr>
            <b/>
            <sz val="9"/>
            <color indexed="81"/>
            <rFont val="Tahoma"/>
            <charset val="1"/>
          </rPr>
          <t>Astrid Boerkamp (ATKB):</t>
        </r>
        <r>
          <rPr>
            <sz val="9"/>
            <color indexed="81"/>
            <rFont val="Tahoma"/>
            <charset val="1"/>
          </rPr>
          <t xml:space="preserve">
In tekst van 2012 stond dat deze soort tot de Parvopotamide hoort en bij controle door Hugo is dit niet aangepast. Uit de berekenignen is gebleken dat de soort bij de Magnopotamide is gerekend</t>
        </r>
      </text>
    </comment>
  </commentList>
</comments>
</file>

<file path=xl/comments2.xml><?xml version="1.0" encoding="utf-8"?>
<comments xmlns="http://schemas.openxmlformats.org/spreadsheetml/2006/main">
  <authors>
    <author>Astrid Boerkamp (ATKB)</author>
  </authors>
  <commentList>
    <comment ref="K71" authorId="0" shapeId="0">
      <text>
        <r>
          <rPr>
            <b/>
            <sz val="9"/>
            <color indexed="81"/>
            <rFont val="Tahoma"/>
            <charset val="1"/>
          </rPr>
          <t>Astrid Boerkamp (ATKB):</t>
        </r>
        <r>
          <rPr>
            <sz val="9"/>
            <color indexed="81"/>
            <rFont val="Tahoma"/>
            <charset val="1"/>
          </rPr>
          <t xml:space="preserve">
mattenbies niet waargenomen op KRW meetpunten</t>
        </r>
      </text>
    </comment>
  </commentList>
</comments>
</file>

<file path=xl/comments3.xml><?xml version="1.0" encoding="utf-8"?>
<comments xmlns="http://schemas.openxmlformats.org/spreadsheetml/2006/main">
  <authors>
    <author>Astrid Boerkamp (ATKB)</author>
  </authors>
  <commentList>
    <comment ref="J60" authorId="0" shapeId="0">
      <text>
        <r>
          <rPr>
            <b/>
            <sz val="9"/>
            <color indexed="81"/>
            <rFont val="Tahoma"/>
            <family val="2"/>
          </rPr>
          <t>Astrid Boerkamp (ATKB):</t>
        </r>
        <r>
          <rPr>
            <sz val="9"/>
            <color indexed="81"/>
            <rFont val="Tahoma"/>
            <family val="2"/>
          </rPr>
          <t xml:space="preserve">
Hoge bedekking, is gecontroleerd</t>
        </r>
      </text>
    </comment>
    <comment ref="Q80" authorId="0" shapeId="0">
      <text>
        <r>
          <rPr>
            <b/>
            <sz val="9"/>
            <color indexed="81"/>
            <rFont val="Tahoma"/>
            <family val="2"/>
          </rPr>
          <t>Astrid Boerkamp (ATKB):</t>
        </r>
        <r>
          <rPr>
            <sz val="9"/>
            <color indexed="81"/>
            <rFont val="Tahoma"/>
            <family val="2"/>
          </rPr>
          <t xml:space="preserve">
in 2020 voor het eerst toegevoegd, op 2 locaties is de bedekking van stijve waterranonkel op 20% geschat. Eerdere jaren kwam stijve waterranonkel alleen in lage bedeking voor op twee KRW meetpunten</t>
        </r>
      </text>
    </comment>
  </commentList>
</comments>
</file>

<file path=xl/sharedStrings.xml><?xml version="1.0" encoding="utf-8"?>
<sst xmlns="http://schemas.openxmlformats.org/spreadsheetml/2006/main" count="13282" uniqueCount="3109">
  <si>
    <t>waterlichaam</t>
  </si>
  <si>
    <t>jaar</t>
  </si>
  <si>
    <t>type</t>
  </si>
  <si>
    <t>Abundantie</t>
  </si>
  <si>
    <t>soorten</t>
  </si>
  <si>
    <t>fytobenthos</t>
  </si>
  <si>
    <t>totaalscore</t>
  </si>
  <si>
    <t>beoordeling</t>
  </si>
  <si>
    <t>waterplanten</t>
  </si>
  <si>
    <t>Markermeer</t>
  </si>
  <si>
    <t>Kransblad</t>
  </si>
  <si>
    <t>Sterkranswier</t>
  </si>
  <si>
    <t>Doorgroeid fonteinkruid</t>
  </si>
  <si>
    <t>Gekroesd fonteinkruid</t>
  </si>
  <si>
    <t>Schedefonteinkruid</t>
  </si>
  <si>
    <t>Tenger fonteinkruid</t>
  </si>
  <si>
    <t>Zannichellia</t>
  </si>
  <si>
    <t>Snavelruppia</t>
  </si>
  <si>
    <t>Smalle waterpest</t>
  </si>
  <si>
    <t>Watergentiaan</t>
  </si>
  <si>
    <t>Mattenbies</t>
  </si>
  <si>
    <t>Overige</t>
  </si>
  <si>
    <t>Aarvederkruid</t>
  </si>
  <si>
    <t>Kranswier</t>
  </si>
  <si>
    <t>Totale bedekking</t>
  </si>
  <si>
    <t>IJsselmeer</t>
  </si>
  <si>
    <t>Zwarte Meer</t>
  </si>
  <si>
    <t>Ketelmeer</t>
  </si>
  <si>
    <t>Randmeren Oost</t>
  </si>
  <si>
    <t>Randmeren Zuid</t>
  </si>
  <si>
    <t>Volkerakmeer</t>
  </si>
  <si>
    <t>Zannichellia spec.</t>
  </si>
  <si>
    <t>Zoommeer</t>
  </si>
  <si>
    <t>Ruppia spec.</t>
  </si>
  <si>
    <t>totaal</t>
  </si>
  <si>
    <t>Gele plomp</t>
  </si>
  <si>
    <t>Rivierfonteinkruid</t>
  </si>
  <si>
    <t>Totaal waterplanten</t>
  </si>
  <si>
    <t>Pijlkruid</t>
  </si>
  <si>
    <t>Ondergedoken</t>
  </si>
  <si>
    <t>Drijvend</t>
  </si>
  <si>
    <t>Klein kroos</t>
  </si>
  <si>
    <t>Kleine egelskop</t>
  </si>
  <si>
    <t>Grof hoornblad</t>
  </si>
  <si>
    <t>draadwieren</t>
  </si>
  <si>
    <t>kranswieren</t>
  </si>
  <si>
    <t>parvopotamiden</t>
  </si>
  <si>
    <t>magnopotamiden</t>
  </si>
  <si>
    <t>myriophylliden</t>
  </si>
  <si>
    <t>nymphaeiden</t>
  </si>
  <si>
    <t>helofyten</t>
  </si>
  <si>
    <t>overige groeivormen</t>
  </si>
  <si>
    <t>Volkerak</t>
  </si>
  <si>
    <t>elodeiden</t>
  </si>
  <si>
    <t>Gebogen kransblad</t>
  </si>
  <si>
    <t>Chara connivens</t>
  </si>
  <si>
    <t>--</t>
  </si>
  <si>
    <t>Fijne waterranonkel</t>
  </si>
  <si>
    <t>Waternetje</t>
  </si>
  <si>
    <t>Hydrodictyon reticulatum</t>
  </si>
  <si>
    <t>Hydrocotyle ranunculoides</t>
  </si>
  <si>
    <t>Elodea nuttallii</t>
  </si>
  <si>
    <t>Gewoon kribbenmos</t>
  </si>
  <si>
    <t>Oeverpluisdraadmos</t>
  </si>
  <si>
    <t>Amblystegium varium</t>
  </si>
  <si>
    <t>Dwergkroos</t>
  </si>
  <si>
    <t>Beekmos</t>
  </si>
  <si>
    <t>Toelichting:</t>
  </si>
  <si>
    <t>Nieuwe soorten: soorten die in de 10 voorgaande jaren niet in MWTL-meetnet of regionale kartering zijn aangetroffen</t>
  </si>
  <si>
    <t>Brede waterpest</t>
  </si>
  <si>
    <t>Elodea canadensis</t>
  </si>
  <si>
    <t>Rijstgras</t>
  </si>
  <si>
    <t>Leersia oryzoides</t>
  </si>
  <si>
    <t>Bron: Profielendocumenten 2008</t>
  </si>
  <si>
    <t>Type</t>
  </si>
  <si>
    <t>H3140</t>
  </si>
  <si>
    <t>Naam</t>
  </si>
  <si>
    <t>Kranswierwateren*</t>
  </si>
  <si>
    <t>*volledig: Kalkhoudende oligo-mesotrofe wateren met benthische Chara spp. Vegetaties</t>
  </si>
  <si>
    <t>Vegetatietypen</t>
  </si>
  <si>
    <t>Associatie van Doorschijnend glanswier</t>
  </si>
  <si>
    <t>Nitelletum translucentis</t>
  </si>
  <si>
    <t>Associatie van Sterkranswier</t>
  </si>
  <si>
    <t>Nitellopsidetum obtusae</t>
  </si>
  <si>
    <t>Associatie van Stekelharig kransblad</t>
  </si>
  <si>
    <t>Charetum hispidae</t>
  </si>
  <si>
    <t>Associatie van Ruw kransblad</t>
  </si>
  <si>
    <t>Charetum asperae</t>
  </si>
  <si>
    <t>Associatie van Brakwaterkransblad</t>
  </si>
  <si>
    <t>Charetum canscentis</t>
  </si>
  <si>
    <t>Typische soorten</t>
  </si>
  <si>
    <t>Brakwaterkransblad</t>
  </si>
  <si>
    <t>Chara canescens</t>
  </si>
  <si>
    <t>Breekbaar kransblad</t>
  </si>
  <si>
    <t>Chara globularis</t>
  </si>
  <si>
    <t>Brokkelig kransblad</t>
  </si>
  <si>
    <t>Chara contraria</t>
  </si>
  <si>
    <t>Buigzaam glanswier</t>
  </si>
  <si>
    <t>Nitella flexilis</t>
  </si>
  <si>
    <t>Doorschijnend glanswier</t>
  </si>
  <si>
    <t>Nitella translucens</t>
  </si>
  <si>
    <t>Fijnstekelig kransblad</t>
  </si>
  <si>
    <t>Chara aculeolata</t>
  </si>
  <si>
    <t>Klein boomglanswier</t>
  </si>
  <si>
    <t>Tolypella glomerata</t>
  </si>
  <si>
    <t>Klein glanswier</t>
  </si>
  <si>
    <t>Nitella hyalina</t>
  </si>
  <si>
    <t>Kust-kransblad</t>
  </si>
  <si>
    <t>Chara baltica</t>
  </si>
  <si>
    <t>Ruw kransblad</t>
  </si>
  <si>
    <t>Chara aspera</t>
  </si>
  <si>
    <t>Stekelharig kransblad</t>
  </si>
  <si>
    <t>Chara major</t>
  </si>
  <si>
    <t>Nitellopsis obtusa</t>
  </si>
  <si>
    <t>Aangewezen gebieden</t>
  </si>
  <si>
    <t>Veluwerandmeren</t>
  </si>
  <si>
    <t>H3150</t>
  </si>
  <si>
    <t>Meren met krabbescheer en fonteinkruiden</t>
  </si>
  <si>
    <t>*volledig: Van nature eutrofe meren met vegetatie van het type Magnopotamion of Hydrochariton</t>
  </si>
  <si>
    <t>Associatie van Doorgroeid fonteinkruid</t>
  </si>
  <si>
    <t>Ranunculo fluitantis-Potametum perfoliati</t>
  </si>
  <si>
    <t>Associatie van Glanzig fonteinkruid</t>
  </si>
  <si>
    <t>Associatie van Witte waterlelie en Gele plomp</t>
  </si>
  <si>
    <t>Myriophyllo-Nupharetum</t>
  </si>
  <si>
    <t>Watergentiaan-associatie</t>
  </si>
  <si>
    <t>Potameto-Nymphoidetum</t>
  </si>
  <si>
    <t>Krabbescheer-associatie</t>
  </si>
  <si>
    <t>Stratiotetum</t>
  </si>
  <si>
    <t>Associatie van Groot blaasjeskruid</t>
  </si>
  <si>
    <t>Utricularietum vulgaris</t>
  </si>
  <si>
    <t>Potamogeton perfoliatus</t>
  </si>
  <si>
    <t>Glanzig fonteinkruid</t>
  </si>
  <si>
    <t>Potamogeton lucens</t>
  </si>
  <si>
    <t>Groot blaasjeskruid</t>
  </si>
  <si>
    <t>Utricularia vulgaris</t>
  </si>
  <si>
    <t>Stratiotes aloides</t>
  </si>
  <si>
    <t>Langstengelig fonteinkruid</t>
  </si>
  <si>
    <t>Potamogeton praelongus</t>
  </si>
  <si>
    <t>Potamogeton nodosus</t>
  </si>
  <si>
    <t>aantal opnamen</t>
  </si>
  <si>
    <t>Charetum asperae (evt. Charetum canescentis)</t>
  </si>
  <si>
    <t>overige vegetaties/vegetatieloos</t>
  </si>
  <si>
    <t>Krabbescheer</t>
  </si>
  <si>
    <t>Charetum asperae (evt. Charetum canescentis)*</t>
  </si>
  <si>
    <t>Nitellopsidetum obtusae*</t>
  </si>
  <si>
    <t>Chara virgata</t>
  </si>
  <si>
    <t>Veluwerandmeren is habitatgebied type H3140 (Kranswierwateren)</t>
  </si>
  <si>
    <t>TOTALE BEDEKKINGEN (%)</t>
  </si>
  <si>
    <t>Begroeibaar areaal (0-3 m)</t>
  </si>
  <si>
    <t>Emers</t>
  </si>
  <si>
    <t>Totaal draadwier</t>
  </si>
  <si>
    <t>Ondiep (0-1,5 m)</t>
  </si>
  <si>
    <t>Diep (1,5-3 m)</t>
  </si>
  <si>
    <t>PRESENTIE SOORTEN (IN PQ'S)</t>
  </si>
  <si>
    <t>Draadwier</t>
  </si>
  <si>
    <t>Darmwier</t>
  </si>
  <si>
    <t>Bronmos</t>
  </si>
  <si>
    <t>Kleine lisdodde</t>
  </si>
  <si>
    <t>Riet</t>
  </si>
  <si>
    <t>BEDEKKINGEN SOORTEN (%)</t>
  </si>
  <si>
    <t>Totaal draadwieren</t>
  </si>
  <si>
    <t>Totaal drijvend</t>
  </si>
  <si>
    <t>Totaal emerse</t>
  </si>
  <si>
    <t>Totaal flab</t>
  </si>
  <si>
    <t>Totaal kroos</t>
  </si>
  <si>
    <t>Totaal ondergedoken</t>
  </si>
  <si>
    <t>N2000</t>
  </si>
  <si>
    <t>Ranunculo fluitantis-Potamogeto perfoliati</t>
  </si>
  <si>
    <t>Chara vulgaris var. longibracteata</t>
  </si>
  <si>
    <t>Chara vulgaris var. vulgaris</t>
  </si>
  <si>
    <t>Doorschijnend sterrenkroos</t>
  </si>
  <si>
    <t>Groot nimfkruid</t>
  </si>
  <si>
    <t>Grote lisdodde</t>
  </si>
  <si>
    <t>Puntig fonteinkruid</t>
  </si>
  <si>
    <t>- Chara contraria</t>
  </si>
  <si>
    <t>- Chara vulgaris</t>
  </si>
  <si>
    <t>- Chara vulgaris var. longibracteata</t>
  </si>
  <si>
    <t>Witte waterlelie</t>
  </si>
  <si>
    <t>Heen</t>
  </si>
  <si>
    <t>Grote egelskop</t>
  </si>
  <si>
    <t>Zwanebloem</t>
  </si>
  <si>
    <t>Haarfonteinkruid</t>
  </si>
  <si>
    <t>Mos</t>
  </si>
  <si>
    <t>Puntkroos</t>
  </si>
  <si>
    <t>Smalle waterweegbree</t>
  </si>
  <si>
    <t>Stijve waterranonkel</t>
  </si>
  <si>
    <t>- Chara vulgaris var. vulgaris</t>
  </si>
  <si>
    <t>Veelwortelig kroos</t>
  </si>
  <si>
    <t>draadwier</t>
  </si>
  <si>
    <t>darmwier</t>
  </si>
  <si>
    <t>Extra diep (3-6 m)</t>
  </si>
  <si>
    <t>totale bedekking</t>
  </si>
  <si>
    <t>totaal submers</t>
  </si>
  <si>
    <t>totaal drijvend</t>
  </si>
  <si>
    <t>totaal emers</t>
  </si>
  <si>
    <t>totaal flab</t>
  </si>
  <si>
    <t>totaal kroos</t>
  </si>
  <si>
    <t>totaal oever</t>
  </si>
  <si>
    <t>Gewoon bronmos</t>
  </si>
  <si>
    <t>Kalmoes</t>
  </si>
  <si>
    <t>Rietgras</t>
  </si>
  <si>
    <t>Zwanenbloem</t>
  </si>
  <si>
    <t>Late guldenroede</t>
  </si>
  <si>
    <t>Gewoon puntmos</t>
  </si>
  <si>
    <t>Sterrenkroos</t>
  </si>
  <si>
    <t>Sterrekroos</t>
  </si>
  <si>
    <t>Gele lis</t>
  </si>
  <si>
    <t>kleine egelskop</t>
  </si>
  <si>
    <t>Beklierde basterdwederik</t>
  </si>
  <si>
    <t>Smalle aster</t>
  </si>
  <si>
    <t>2005-2012</t>
  </si>
  <si>
    <t>2005-2013</t>
  </si>
  <si>
    <t>2005-2014</t>
  </si>
  <si>
    <t>Ketelmeer-Vossemeer</t>
  </si>
  <si>
    <t>Callitriche truncata</t>
  </si>
  <si>
    <t>Alisma gramineum</t>
  </si>
  <si>
    <t>Nuphar lutea</t>
  </si>
  <si>
    <t>Sagittaria sagittifolia</t>
  </si>
  <si>
    <t>Butomus umbellatus</t>
  </si>
  <si>
    <t>Kroos</t>
  </si>
  <si>
    <t>Flab</t>
  </si>
  <si>
    <t>Chara sp.</t>
  </si>
  <si>
    <t>Ceratophyllum demersum</t>
  </si>
  <si>
    <t>Nymphaea alba</t>
  </si>
  <si>
    <t>Potamogeton trichoides</t>
  </si>
  <si>
    <t>Lemna minor</t>
  </si>
  <si>
    <t>Sparganium emersum</t>
  </si>
  <si>
    <t>Lemna trisulca</t>
  </si>
  <si>
    <t>Potamogeton pectinatus</t>
  </si>
  <si>
    <t>Potamogeton pusillus</t>
  </si>
  <si>
    <t>Callitriche sp.</t>
  </si>
  <si>
    <t>Spirodela polyrhiza</t>
  </si>
  <si>
    <t>Bolboschoenus maritimus</t>
  </si>
  <si>
    <t>Typha latifolia</t>
  </si>
  <si>
    <t>Sparganium erectum</t>
  </si>
  <si>
    <t>Iris pseudacorus</t>
  </si>
  <si>
    <t>Phalaris arundinacea</t>
  </si>
  <si>
    <t>Phragmites australis</t>
  </si>
  <si>
    <t>Schoenoplectus lacustris</t>
  </si>
  <si>
    <t>Acorus calamus</t>
  </si>
  <si>
    <t>Typha angustifolia</t>
  </si>
  <si>
    <t>Fontinalis antipyretica</t>
  </si>
  <si>
    <t>Cinclidotus fontinaloides</t>
  </si>
  <si>
    <t>Leptodictyum riparium</t>
  </si>
  <si>
    <t>Grote waternavel</t>
  </si>
  <si>
    <t>Oever</t>
  </si>
  <si>
    <t>Enteromorpha sp.</t>
  </si>
  <si>
    <t>Sterrenkroos sp.</t>
  </si>
  <si>
    <t>Myriophyllum spicatum</t>
  </si>
  <si>
    <t>Potamogeton crispus</t>
  </si>
  <si>
    <t>Zannichellia palustris</t>
  </si>
  <si>
    <t>Solidago gigantea</t>
  </si>
  <si>
    <t>Schoenoplectus tabernaemontanus</t>
  </si>
  <si>
    <t>Ruwe bies</t>
  </si>
  <si>
    <t>Vallisneria</t>
  </si>
  <si>
    <t>Vallisneria spiralis</t>
  </si>
  <si>
    <t>Reuzenbalsemien</t>
  </si>
  <si>
    <t>Epilobium ciliatum</t>
  </si>
  <si>
    <t>Klein springzaad</t>
  </si>
  <si>
    <t>Reuzenberenklauw</t>
  </si>
  <si>
    <t>Aster lanceolatum</t>
  </si>
  <si>
    <t>Heracleum mantegazzianum</t>
  </si>
  <si>
    <t>Impatiens parviflora</t>
  </si>
  <si>
    <t>Impatiens glandulifera</t>
  </si>
  <si>
    <t>Bezemkruiskruid</t>
  </si>
  <si>
    <t>Smal tandzaad</t>
  </si>
  <si>
    <t>Welriekende ganzenvoet</t>
  </si>
  <si>
    <t>Chenopodium ambrosioides</t>
  </si>
  <si>
    <t>Senecio inaequidens</t>
  </si>
  <si>
    <t>Bidens connata</t>
  </si>
  <si>
    <t>Calliergonella cuspidata</t>
  </si>
  <si>
    <t>Harig knopkruid</t>
  </si>
  <si>
    <t>Oranje springzaad</t>
  </si>
  <si>
    <t>Impatiens capensis</t>
  </si>
  <si>
    <t>Amaranthus hybridus</t>
  </si>
  <si>
    <t>Nymphoides peltata</t>
  </si>
  <si>
    <t>Japanse duizendknoop</t>
  </si>
  <si>
    <t>Zonnebloem</t>
  </si>
  <si>
    <t>Helianthus annuus</t>
  </si>
  <si>
    <t>Artemisia biennis</t>
  </si>
  <si>
    <t>Fallopia japonica</t>
  </si>
  <si>
    <t>Oever- en landplanten</t>
  </si>
  <si>
    <t>Water-en moerasplanten</t>
  </si>
  <si>
    <t>Chara vulgaris</t>
  </si>
  <si>
    <t>Matig</t>
  </si>
  <si>
    <t>Ontoereikend</t>
  </si>
  <si>
    <t>Bij de nieuwe soorten zijn niet de oeverplanten vermeld</t>
  </si>
  <si>
    <t>Markermeer – IJmeer</t>
  </si>
  <si>
    <t>*ook H3150</t>
  </si>
  <si>
    <t>*ook H3140</t>
  </si>
  <si>
    <t>Zeesla</t>
  </si>
  <si>
    <t>Potametum perfoliati lucentis</t>
  </si>
  <si>
    <t>code meetobject</t>
  </si>
  <si>
    <t>Goudknopje</t>
  </si>
  <si>
    <t>Watercrassula</t>
  </si>
  <si>
    <t>Kleisnavelmos</t>
  </si>
  <si>
    <t>Cotula coronopifolia</t>
  </si>
  <si>
    <t>Crassula helmsii</t>
  </si>
  <si>
    <t>KRW</t>
  </si>
  <si>
    <t>Stomp fonteinkruid</t>
  </si>
  <si>
    <t>Potamogeton obtusifolius</t>
  </si>
  <si>
    <t>Sterrekroos sp.</t>
  </si>
  <si>
    <t>Spiraalruppia</t>
  </si>
  <si>
    <t>Doorschijnend sterrekroos</t>
  </si>
  <si>
    <t>Lemna minuta</t>
  </si>
  <si>
    <t>Ranunculus circinatus</t>
  </si>
  <si>
    <t>Potamogeton mucronatus</t>
  </si>
  <si>
    <t>NL92_IJSSELMEER</t>
  </si>
  <si>
    <t>code meetpunt</t>
  </si>
  <si>
    <t>Submers</t>
  </si>
  <si>
    <t>GEP</t>
  </si>
  <si>
    <t>Slecht</t>
  </si>
  <si>
    <t>Boomglanswier</t>
  </si>
  <si>
    <t>Chara vulgaris var longibracteata</t>
  </si>
  <si>
    <t>Ruppia maritima</t>
  </si>
  <si>
    <t>Zannichellia palustris palustris</t>
  </si>
  <si>
    <t>Zannichellia palustris pedicellata</t>
  </si>
  <si>
    <t>Associatie van Waterlelie en Gele plomp</t>
  </si>
  <si>
    <t>Tolypella sp.</t>
  </si>
  <si>
    <t>Najas marina</t>
  </si>
  <si>
    <t>Nitella mucronata</t>
  </si>
  <si>
    <t>Chara spp.</t>
  </si>
  <si>
    <t>Ranunculus aquatilis</t>
  </si>
  <si>
    <t>Ulva lactuca</t>
  </si>
  <si>
    <t>Ruppia cirrhosa</t>
  </si>
  <si>
    <t>Ruppia sp.</t>
  </si>
  <si>
    <t>Oxyrrhynchium hians</t>
  </si>
  <si>
    <t>Brachythecium rutabulum</t>
  </si>
  <si>
    <t>NL92_MARKERMEER</t>
  </si>
  <si>
    <t>NL92_RANDMEREN_OOST</t>
  </si>
  <si>
    <t>NL92_RANDMEREN_ZUID</t>
  </si>
  <si>
    <t>NL92_ZWARTE_MEER</t>
  </si>
  <si>
    <t>NL92_KETELMEER_VOSSEMEER</t>
  </si>
  <si>
    <t>NL89_VOLKERAK</t>
  </si>
  <si>
    <t>NL89_ZOOMMEDT</t>
  </si>
  <si>
    <t>IJsselmeer (H3150)</t>
  </si>
  <si>
    <t>Markermeer (H3140)</t>
  </si>
  <si>
    <t>Zwarte Meer (H3150)</t>
  </si>
  <si>
    <t>Veluwerandmeren (H3140 en H3150)</t>
  </si>
  <si>
    <t>2 - Trends van soorten per waterlichaam</t>
  </si>
  <si>
    <t>3 - Trends van groeivormen per waterlichaam</t>
  </si>
  <si>
    <t>7 - N2000 Habitattypen: aandeel van plantengemeenschappen per waterlichaam</t>
  </si>
  <si>
    <t>in opdracht van: Rijkswaterstaat CIV</t>
  </si>
  <si>
    <t>KRW*</t>
  </si>
  <si>
    <t>N2000 Habitattypen</t>
  </si>
  <si>
    <t>NB 2016 = 2016+2017</t>
  </si>
  <si>
    <t>Gewoon dikkopmos</t>
  </si>
  <si>
    <t>Basterdamarant</t>
  </si>
  <si>
    <t>Rechte alsem</t>
  </si>
  <si>
    <t>Tomaat</t>
  </si>
  <si>
    <t>Solanum lycopersicum</t>
  </si>
  <si>
    <t>2016/2017</t>
  </si>
  <si>
    <t>Gewoon dikkopmos?</t>
  </si>
  <si>
    <t>Inhoud:</t>
  </si>
  <si>
    <t>1 - Samenvatting toetsresultaten KRW maatlat overige waterflora</t>
  </si>
  <si>
    <t>Begroeide diepte</t>
  </si>
  <si>
    <t>Goed</t>
  </si>
  <si>
    <t>Samenvatting EKR-maatlatscores per waterlichaam</t>
  </si>
  <si>
    <t>berekend met Aquokit</t>
  </si>
  <si>
    <t>Overig draadwier</t>
  </si>
  <si>
    <t>Randmeren-Oost</t>
  </si>
  <si>
    <t>Aantal soorten</t>
  </si>
  <si>
    <t>Plat fonteinkruid</t>
  </si>
  <si>
    <t>Glanswier</t>
  </si>
  <si>
    <t>Nitella sp.</t>
  </si>
  <si>
    <t>aantal soorten waterplanten</t>
  </si>
  <si>
    <t>Potamogeton compressus</t>
  </si>
  <si>
    <t>849*</t>
  </si>
  <si>
    <t>* excl. Veluwemeer</t>
  </si>
  <si>
    <t>Tolypella intricata</t>
  </si>
  <si>
    <t>M14</t>
  </si>
  <si>
    <t>Liggende ganzenvoet</t>
  </si>
  <si>
    <t>Chenopodium pumilio</t>
  </si>
  <si>
    <t>Galinsoga quadriradiata</t>
  </si>
  <si>
    <t>Nitella spp.</t>
  </si>
  <si>
    <t>5 - Nieuwe soorten en exoten</t>
  </si>
  <si>
    <t>6 - N2000 Habitattypen</t>
  </si>
  <si>
    <t>7 - Frequentie N2000 Habitattypen</t>
  </si>
  <si>
    <t>* Brakwaterkransblad</t>
  </si>
  <si>
    <t>* Gebogen kransblad</t>
  </si>
  <si>
    <t>* Brokkelig kransblad</t>
  </si>
  <si>
    <t>* Breekbaar kransblad</t>
  </si>
  <si>
    <t>* Teer kransblad</t>
  </si>
  <si>
    <t>* Ruw kransblad</t>
  </si>
  <si>
    <t>* zittende zannichellia</t>
  </si>
  <si>
    <t>* gesteelde zannichellia</t>
  </si>
  <si>
    <t>* Klein boomglanswier</t>
  </si>
  <si>
    <t>* Gewoon kransblad</t>
  </si>
  <si>
    <t>* Buigzaam glanswier</t>
  </si>
  <si>
    <t>* Puntdragend glanswier</t>
  </si>
  <si>
    <t>* Zittende zannichellia</t>
  </si>
  <si>
    <t>* Gesteelde zannichellia</t>
  </si>
  <si>
    <t>* Vertakt boomglanswier</t>
  </si>
  <si>
    <t>*  Zittende zannichellia</t>
  </si>
  <si>
    <t>Figuren en tabellen</t>
  </si>
  <si>
    <t>ondergrens</t>
  </si>
  <si>
    <t>Markermeer-Ijmeer</t>
  </si>
  <si>
    <t>Waterlichaam IJsselmeer (NL92_IJSSELMEER)</t>
  </si>
  <si>
    <t>Waterlichaam Markermeer (NL92_MARKERMEER)</t>
  </si>
  <si>
    <t>Waterlichaam Zwarte Meer (NL92_ZWARTE_MEER)</t>
  </si>
  <si>
    <t>Waterlichaam Ketelmeer  en Vossemeer (NL92_KETELMEER_VOSSEMEER)</t>
  </si>
  <si>
    <t>Waterlichaam Randmeren Oost (NL92_RANDMEREN_OOST)</t>
  </si>
  <si>
    <t>Waterlichaam Randmeren Zuid (NL92_RANDMEREN_ZUID)</t>
  </si>
  <si>
    <t>Waterlichaam Volkerakmeer (NL89_VOLKERAK)</t>
  </si>
  <si>
    <t>Waterlichaam Zoommeer en Eendracht (NL89_ZOOMMEDT)</t>
  </si>
  <si>
    <t>Trends in het aandeel van groeivormen van waterplanten per waterlichaam</t>
  </si>
  <si>
    <t>Trends in abundanties van waterplantensoorten per waterlichaam</t>
  </si>
  <si>
    <t>Het % bedekking per soort t.o.v. de totale bedekking is weergegeven voor de jaren waarin monitoring is uitgevoerd</t>
  </si>
  <si>
    <t>het gesommeerde % van de soorten behorende tot een groeivorm is weergegeven.</t>
  </si>
  <si>
    <t>Samenvattende gegevens water- en oeverplanten, meetjaren 2005-2019</t>
  </si>
  <si>
    <t>geen nieuwe soorten</t>
  </si>
  <si>
    <t>* Groot boomglanswier</t>
  </si>
  <si>
    <t>aantal soorten</t>
  </si>
  <si>
    <t>Knopkroos</t>
  </si>
  <si>
    <t>Verspreidbladige waterpest</t>
  </si>
  <si>
    <t>Lagarosiphon major</t>
  </si>
  <si>
    <t>Lemna turionifera</t>
  </si>
  <si>
    <t>Geelrode naaldaar</t>
  </si>
  <si>
    <t>Schijngenadekruid</t>
  </si>
  <si>
    <t>Vlas</t>
  </si>
  <si>
    <t>Lindernia dubia</t>
  </si>
  <si>
    <t>Setaria pumila</t>
  </si>
  <si>
    <t>per waterlichaam: aantal pq's met waarneming in 2019 (tussen haakjes: aantal waarnemingen in N2000-kartering)</t>
  </si>
  <si>
    <t>Linum usitatissimum</t>
  </si>
  <si>
    <t>Tolypella prolifera</t>
  </si>
  <si>
    <t>M20</t>
  </si>
  <si>
    <t>M21</t>
  </si>
  <si>
    <t>KRW-doelen-2014 (corr. 2013)</t>
  </si>
  <si>
    <t>bijgewerkt 2019</t>
  </si>
  <si>
    <t>WATER- EN OEVERPLANTEN IN ZOETE RIJKSWATEREN, MWTL 2019</t>
  </si>
  <si>
    <t>nvt</t>
  </si>
  <si>
    <t>NIEUWE SOORTEN IN 2019</t>
  </si>
  <si>
    <t>Soorten waterplanten die in 2019 voor het eerst* zijn aangetroffen in het MWTL-meetnet</t>
  </si>
  <si>
    <t>laatste wijziging 2018</t>
  </si>
  <si>
    <t>Overig</t>
  </si>
  <si>
    <t>IJSSELMEER_Lemmer</t>
  </si>
  <si>
    <t>-</t>
  </si>
  <si>
    <t>IJSSELMEER_Makkum-Gaast</t>
  </si>
  <si>
    <t>IJSSELMEER_Noord-Holland</t>
  </si>
  <si>
    <t>IJSSELMEER_Workum-Mirns</t>
  </si>
  <si>
    <t>NL92_Ketelmeer-Noord</t>
  </si>
  <si>
    <t>NL92_Ketelmeer-Zuid</t>
  </si>
  <si>
    <t>NL92_Vossemeer</t>
  </si>
  <si>
    <t>Zoommeer-Eendracht</t>
  </si>
  <si>
    <t>NL89_ZOOMMMDN2</t>
  </si>
  <si>
    <t>ZOOMMEER_Eendracht</t>
  </si>
  <si>
    <t>ZOOMMEER_Oost</t>
  </si>
  <si>
    <t>ZOOMMEER_Rijn-Scheldekanaal</t>
  </si>
  <si>
    <t>ZOOMMEER_West</t>
  </si>
  <si>
    <t>NL92_ZWARTEMEER</t>
  </si>
  <si>
    <t>NL92_ZWARTEMEER_OOST</t>
  </si>
  <si>
    <t>NL92_ZWARTEMEER_WEST</t>
  </si>
  <si>
    <t>* doelen zijn overgenomen uit de rapprtages van 2017 en 2018</t>
  </si>
  <si>
    <t>totale bedekking wieren</t>
  </si>
  <si>
    <t>Charide</t>
  </si>
  <si>
    <t>door fout in  grafiek is myriophylliden in 2019 niet weergegeven (fout staat ook in rapport)</t>
  </si>
  <si>
    <t>batrachiide</t>
  </si>
  <si>
    <t>Elodeide</t>
  </si>
  <si>
    <t>bedekking watervegetatie</t>
  </si>
  <si>
    <t>drijvend</t>
  </si>
  <si>
    <t>emers</t>
  </si>
  <si>
    <t>geen gegevens</t>
  </si>
  <si>
    <t>Randmeren-Zuid</t>
  </si>
  <si>
    <t>Ijsselmeer</t>
  </si>
  <si>
    <t>Geen gegevens</t>
  </si>
  <si>
    <t>ondergedoken</t>
  </si>
  <si>
    <t>er missen 10 meetpunten</t>
  </si>
  <si>
    <t>totaal komt op 174 uit</t>
  </si>
  <si>
    <t>er missen 2 meetpunten</t>
  </si>
  <si>
    <t>Overige vegetatie</t>
  </si>
  <si>
    <t>Vegetatieloos</t>
  </si>
  <si>
    <t>5Ba1 Ranunculo-Potametum perfoliati (Associatie van doorgroeid fonteinkruid)</t>
  </si>
  <si>
    <t>5Ba3 Myriophyllo-Nupharetum (Associatie van waterlelie en gele plomp)</t>
  </si>
  <si>
    <t>4Ba1 Nitellopsidetum obtusae (Sterkranswier-associatie)</t>
  </si>
  <si>
    <t>4Ba3 Charetum asperae (Associatie van ruw kransblad)</t>
  </si>
  <si>
    <t>5Ba4 Potameto-Nymphoidetum (Watergentiaan-associatie)</t>
  </si>
  <si>
    <t>bijgewerkt 2020</t>
  </si>
  <si>
    <t>opgesteld door: H. Coops / Scirpus Ecologisch Advies
Sind 2020 bijgehouden door ATKB</t>
  </si>
  <si>
    <t>datum: 10-30-2020</t>
  </si>
  <si>
    <t>aanvullingen t.o.v. digitale basisrapportage 2020</t>
  </si>
  <si>
    <t>toegevoegd 2020</t>
  </si>
  <si>
    <t>overig is aangepast door verrekening Elodeide</t>
  </si>
  <si>
    <t>areaal [0-1,5 m]</t>
  </si>
  <si>
    <t>% [0-1,5 m]</t>
  </si>
  <si>
    <t>areaal [1,5-3 m]</t>
  </si>
  <si>
    <t>% [1,5 - 3 m]</t>
  </si>
  <si>
    <t>3304 ha</t>
  </si>
  <si>
    <t>6652 ha</t>
  </si>
  <si>
    <t>664 ha</t>
  </si>
  <si>
    <t>10908 ha</t>
  </si>
  <si>
    <t>1229 ha</t>
  </si>
  <si>
    <t>1649 ha</t>
  </si>
  <si>
    <t>3246 ha</t>
  </si>
  <si>
    <t>2026 ha</t>
  </si>
  <si>
    <t>730 ha</t>
  </si>
  <si>
    <t>837 ha</t>
  </si>
  <si>
    <t>1191 ha</t>
  </si>
  <si>
    <t>294 ha</t>
  </si>
  <si>
    <t>Hier ontbreekt areaal diep</t>
  </si>
  <si>
    <t>A_weging diepteklasse</t>
  </si>
  <si>
    <t>Achtergrond informatie</t>
  </si>
  <si>
    <t>LOCATIES PER DEELGEBIED PER WATERLICHAAM WEERGEGEVEN.</t>
  </si>
  <si>
    <t>Leidend voor Aquokit bestand</t>
  </si>
  <si>
    <t>Versie: 27 januari 2021</t>
  </si>
  <si>
    <t>bron: OVWFLORA_zoet_meren_wpl_totaal_2009_2019_meetwaarden_20200107</t>
  </si>
  <si>
    <t>1=ondiep
2=diep
3=extra diep</t>
  </si>
  <si>
    <t>Locatiecode</t>
  </si>
  <si>
    <t>Periode</t>
  </si>
  <si>
    <t>MonsterMethode</t>
  </si>
  <si>
    <t>Project</t>
  </si>
  <si>
    <t>KRW Waterlichamen</t>
  </si>
  <si>
    <t>Gebiedsomschrijving</t>
  </si>
  <si>
    <t>Deelgebied</t>
  </si>
  <si>
    <t>Diepteklasse</t>
  </si>
  <si>
    <t>Loc_omschrijving</t>
  </si>
  <si>
    <t>Xcoord</t>
  </si>
  <si>
    <t>Y_coord</t>
  </si>
  <si>
    <t>Meetobject_lokaalID</t>
  </si>
  <si>
    <t>IJSMDP_10_1</t>
  </si>
  <si>
    <t>IJsselmeer Diep_10_1</t>
  </si>
  <si>
    <t>15 juni-31juli</t>
  </si>
  <si>
    <t>RWSV B006</t>
  </si>
  <si>
    <t>MWTL</t>
  </si>
  <si>
    <t>Noordholland</t>
  </si>
  <si>
    <t>Drontermeer</t>
  </si>
  <si>
    <t>RANDMERENOOST_Drontermeer</t>
  </si>
  <si>
    <t>IJSMDP_10_2</t>
  </si>
  <si>
    <t>IJsselmeer Diep_10_2</t>
  </si>
  <si>
    <t>Eemmeer</t>
  </si>
  <si>
    <t>RANDMERENZUID_Eemmeer</t>
  </si>
  <si>
    <t>IJSMDP_10_3</t>
  </si>
  <si>
    <t>IJsselmeer Diep_10_3</t>
  </si>
  <si>
    <t>Eendracht</t>
  </si>
  <si>
    <t>IJSMDP_10_4</t>
  </si>
  <si>
    <t>IJsselmeer Diep_10_4</t>
  </si>
  <si>
    <t>Enkhuizen</t>
  </si>
  <si>
    <t>MARKERMEER_Enkhuizen</t>
  </si>
  <si>
    <t>IJSMDP_12_1</t>
  </si>
  <si>
    <t>IJsselmeer Diep_12_1</t>
  </si>
  <si>
    <t>Flevoland</t>
  </si>
  <si>
    <t>IJSMDP_12_2</t>
  </si>
  <si>
    <t>IJsselmeer Diep_12_2</t>
  </si>
  <si>
    <t>Friesland-west</t>
  </si>
  <si>
    <t>IJSMDP_12_3</t>
  </si>
  <si>
    <t>IJsselmeer Diep_12_3</t>
  </si>
  <si>
    <t>Friesland-zuid</t>
  </si>
  <si>
    <t>IJSMDP_12_4</t>
  </si>
  <si>
    <t>IJsselmeer Diep_12_4</t>
  </si>
  <si>
    <t>Gooimeer</t>
  </si>
  <si>
    <t>RANDMERENZUID_Gooimeer</t>
  </si>
  <si>
    <t>IJSMDP_14_1</t>
  </si>
  <si>
    <t>IJsselmeer Diep_14_1</t>
  </si>
  <si>
    <t>Gouwzee</t>
  </si>
  <si>
    <t>MARKERMEER_Gouwzee</t>
  </si>
  <si>
    <t>IJSMDP_14_2</t>
  </si>
  <si>
    <t>IJsselmeer Diep_14_2</t>
  </si>
  <si>
    <t>Hoorn</t>
  </si>
  <si>
    <t>MARKERMEER_Hoorn</t>
  </si>
  <si>
    <t>IJSMDP_14_3</t>
  </si>
  <si>
    <t>IJsselmeer Diep_14_3</t>
  </si>
  <si>
    <t>IJmeer</t>
  </si>
  <si>
    <t>MARKERMEER_IJmeer</t>
  </si>
  <si>
    <t>IJSMDP_14_4</t>
  </si>
  <si>
    <t>IJsselmeer Diep_14_4</t>
  </si>
  <si>
    <t>Ketelmeer-noord</t>
  </si>
  <si>
    <t>Ketelmeer-Noord</t>
  </si>
  <si>
    <t>IJSMDP_16_1</t>
  </si>
  <si>
    <t>IJsselmeer Diep_16_1</t>
  </si>
  <si>
    <t>Ketelmeer-zuid</t>
  </si>
  <si>
    <t>Ketelmeer-Zuid</t>
  </si>
  <si>
    <t>IJSMDP_16_2</t>
  </si>
  <si>
    <t>IJsselmeer Diep_16_2</t>
  </si>
  <si>
    <t>Nijkerkernauw</t>
  </si>
  <si>
    <t>RANDMERENZUID_Nijkerkernauw</t>
  </si>
  <si>
    <t>IJSMDP_16_3</t>
  </si>
  <si>
    <t>IJsselmeer Diep_16_3</t>
  </si>
  <si>
    <t>IJSMDP_16_4</t>
  </si>
  <si>
    <t>IJsselmeer Diep_16_4</t>
  </si>
  <si>
    <t>Nuldernauw</t>
  </si>
  <si>
    <t>RANDMERENOOST_Nuldernauw</t>
  </si>
  <si>
    <t>IJSMDP_18_1</t>
  </si>
  <si>
    <t>IJsselmeer Diep_18_1</t>
  </si>
  <si>
    <t>Rijn-Scheldekanaal</t>
  </si>
  <si>
    <t>IJSMDP_18_2</t>
  </si>
  <si>
    <t>IJsselmeer Diep_18_2</t>
  </si>
  <si>
    <t>Veluwemeer</t>
  </si>
  <si>
    <t>RANDMERENOOST_Veluwemeer</t>
  </si>
  <si>
    <t>IJSMDP_18_3</t>
  </si>
  <si>
    <t>IJsselmeer Diep_18_3</t>
  </si>
  <si>
    <t>Volkerak-oost</t>
  </si>
  <si>
    <t>VOLKERAK_OOST</t>
  </si>
  <si>
    <t>IJSMDP_18_4</t>
  </si>
  <si>
    <t>IJsselmeer Diep_18_4</t>
  </si>
  <si>
    <t>Volkerak-west</t>
  </si>
  <si>
    <t>VOLKERAK_WEST</t>
  </si>
  <si>
    <t>IJSMDP_2_1</t>
  </si>
  <si>
    <t>IJsselmeer Diep_2_1</t>
  </si>
  <si>
    <t>Vossemeer</t>
  </si>
  <si>
    <t>IJSMDP_2_2</t>
  </si>
  <si>
    <t>IJsselmeer Diep_2_2</t>
  </si>
  <si>
    <t>Wolderwijd</t>
  </si>
  <si>
    <t>RANDMERENOOST_Wolderwijd</t>
  </si>
  <si>
    <t>IJSMDP_2_3</t>
  </si>
  <si>
    <t>IJsselmeer Diep_2_3</t>
  </si>
  <si>
    <t>Zoommeer-oost</t>
  </si>
  <si>
    <t>IJSMDP_2_4</t>
  </si>
  <si>
    <t>IJsselmeer Diep_2_4</t>
  </si>
  <si>
    <t>Zoommeer-west</t>
  </si>
  <si>
    <t>IJSMDP_20_1</t>
  </si>
  <si>
    <t>IJsselmeer Diep_20_1</t>
  </si>
  <si>
    <t>Zwarte Meer-oost</t>
  </si>
  <si>
    <t>ZWARTEMEER_OOST</t>
  </si>
  <si>
    <t>IJSMDP_20_2</t>
  </si>
  <si>
    <t>IJsselmeer Diep_20_2</t>
  </si>
  <si>
    <t>Zwarte Meer-west</t>
  </si>
  <si>
    <t>ZWARTEMEER_WEST</t>
  </si>
  <si>
    <t>IJSMDP_20_3</t>
  </si>
  <si>
    <t>IJsselmeer Diep_20_3</t>
  </si>
  <si>
    <t>IJSMDP_20_4</t>
  </si>
  <si>
    <t>IJsselmeer Diep_20_4</t>
  </si>
  <si>
    <t>IJSMDP_22_1</t>
  </si>
  <si>
    <t>IJsselmeer Diep_22_1</t>
  </si>
  <si>
    <t>IJSMDP_22_2</t>
  </si>
  <si>
    <t>IJsselmeer Diep_22_2</t>
  </si>
  <si>
    <t>IJSMDP_22_3</t>
  </si>
  <si>
    <t>IJsselmeer Diep_22_3</t>
  </si>
  <si>
    <t>IJSMDP_22_4</t>
  </si>
  <si>
    <t>IJsselmeer Diep_22_4</t>
  </si>
  <si>
    <t>IJSMDP_24_1</t>
  </si>
  <si>
    <t>IJsselmeer Diep_24_1</t>
  </si>
  <si>
    <t>IJSMDP_24_2</t>
  </si>
  <si>
    <t>IJsselmeer Diep_24_2</t>
  </si>
  <si>
    <t>IJSMDP_24_3</t>
  </si>
  <si>
    <t>IJsselmeer Diep_24_3</t>
  </si>
  <si>
    <t>IJSMDP_24_4</t>
  </si>
  <si>
    <t>IJsselmeer Diep_24_4</t>
  </si>
  <si>
    <t>IJSMDP_26_1</t>
  </si>
  <si>
    <t>IJsselmeer Diep_26_1</t>
  </si>
  <si>
    <t>IJSMDP_26_2</t>
  </si>
  <si>
    <t>IJsselmeer Diep_26_2</t>
  </si>
  <si>
    <t>IJSMDP_26_3</t>
  </si>
  <si>
    <t>IJsselmeer Diep_26_3</t>
  </si>
  <si>
    <t>IJSMDP_26_4</t>
  </si>
  <si>
    <t>IJsselmeer Diep_26_4</t>
  </si>
  <si>
    <t>IJSMDP_28_1</t>
  </si>
  <si>
    <t>IJsselmeer Diep_28_1</t>
  </si>
  <si>
    <t>IJSMDP_28_2</t>
  </si>
  <si>
    <t>IJsselmeer Diep_28_2</t>
  </si>
  <si>
    <t>IJSMDP_28_3</t>
  </si>
  <si>
    <t>IJsselmeer Diep_28_3</t>
  </si>
  <si>
    <t>IJSMDP_28_4</t>
  </si>
  <si>
    <t>IJsselmeer Diep_28_4</t>
  </si>
  <si>
    <t>IJSMDP_30_1</t>
  </si>
  <si>
    <t>IJsselmeer Diep_30_1</t>
  </si>
  <si>
    <t>IJSMDP_30_2</t>
  </si>
  <si>
    <t>IJsselmeer Diep_30_2</t>
  </si>
  <si>
    <t>IJSMDP_30_3</t>
  </si>
  <si>
    <t>IJsselmeer Diep_30_3</t>
  </si>
  <si>
    <t>IJSMDP_30_4</t>
  </si>
  <si>
    <t>IJsselmeer Diep_30_4</t>
  </si>
  <si>
    <t>IJSMDP_32_1</t>
  </si>
  <si>
    <t>IJsselmeer Diep_32_1</t>
  </si>
  <si>
    <t>IJSMDP_32_2</t>
  </si>
  <si>
    <t>IJsselmeer Diep_32_2</t>
  </si>
  <si>
    <t>IJSMDP_32_3</t>
  </si>
  <si>
    <t>IJsselmeer Diep_32_3</t>
  </si>
  <si>
    <t>IJSMDP_32_4</t>
  </si>
  <si>
    <t>IJsselmeer Diep_32_4</t>
  </si>
  <si>
    <t>IJSMDP_34_1</t>
  </si>
  <si>
    <t>IJsselmeer Diep_34_1</t>
  </si>
  <si>
    <t>IJSMDP_34_2</t>
  </si>
  <si>
    <t>IJsselmeer Diep_34_2</t>
  </si>
  <si>
    <t>IJSMDP_34_3</t>
  </si>
  <si>
    <t>IJsselmeer Diep_34_3</t>
  </si>
  <si>
    <t>IJSMDP_34_4</t>
  </si>
  <si>
    <t>IJsselmeer Diep_34_4</t>
  </si>
  <si>
    <t>IJSMDP_36_1</t>
  </si>
  <si>
    <t>IJsselmeer Diep_36_1</t>
  </si>
  <si>
    <t>IJSMDP_36_2</t>
  </si>
  <si>
    <t>IJsselmeer Diep_36_2</t>
  </si>
  <si>
    <t>IJSMDP_36_3</t>
  </si>
  <si>
    <t>IJsselmeer Diep_36_3</t>
  </si>
  <si>
    <t>IJSMDP_36_4</t>
  </si>
  <si>
    <t>IJsselmeer Diep_36_4</t>
  </si>
  <si>
    <t>IJSMDP_38_1</t>
  </si>
  <si>
    <t>IJsselmeer Diep_38_1</t>
  </si>
  <si>
    <t>IJSMDP_38_2</t>
  </si>
  <si>
    <t>IJsselmeer Diep_38_2</t>
  </si>
  <si>
    <t>IJSMDP_38_3</t>
  </si>
  <si>
    <t>IJsselmeer Diep_38_3</t>
  </si>
  <si>
    <t>IJSMDP_38_4</t>
  </si>
  <si>
    <t>IJsselmeer Diep_38_4</t>
  </si>
  <si>
    <t>IJSMDP_4_1</t>
  </si>
  <si>
    <t>IJsselmeer Diep_4_1</t>
  </si>
  <si>
    <t>IJSMDP_4_2</t>
  </si>
  <si>
    <t>IJsselmeer Diep_4_2</t>
  </si>
  <si>
    <t>IJSMDP_4_3</t>
  </si>
  <si>
    <t>IJsselmeer Diep_4_3</t>
  </si>
  <si>
    <t>IJSMDP_4_4</t>
  </si>
  <si>
    <t>IJsselmeer Diep_4_4</t>
  </si>
  <si>
    <t>IJSMDP_40_1</t>
  </si>
  <si>
    <t>IJsselmeer Diep_40_1</t>
  </si>
  <si>
    <t>IJSMDP_40_2</t>
  </si>
  <si>
    <t>IJsselmeer Diep_40_2</t>
  </si>
  <si>
    <t>IJSMDP_40_3</t>
  </si>
  <si>
    <t>IJsselmeer Diep_40_3</t>
  </si>
  <si>
    <t>IJSMDP_40_4</t>
  </si>
  <si>
    <t>IJsselmeer Diep_40_4</t>
  </si>
  <si>
    <t>IJSMDP_6_1</t>
  </si>
  <si>
    <t>IJsselmeer Diep_6_1</t>
  </si>
  <si>
    <t>IJSMDP_6_2</t>
  </si>
  <si>
    <t>IJsselmeer Diep_6_2</t>
  </si>
  <si>
    <t>IJSMDP_6_3</t>
  </si>
  <si>
    <t>IJsselmeer Diep_6_3</t>
  </si>
  <si>
    <t>IJSMDP_6_4</t>
  </si>
  <si>
    <t>IJsselmeer Diep_6_4</t>
  </si>
  <si>
    <t>IJSMDP_8_1</t>
  </si>
  <si>
    <t>IJsselmeer Diep_8_1</t>
  </si>
  <si>
    <t>IJSMDP_8_2</t>
  </si>
  <si>
    <t>IJsselmeer Diep_8_2</t>
  </si>
  <si>
    <t>IJSMDP_8_3</t>
  </si>
  <si>
    <t>IJsselmeer Diep_8_3</t>
  </si>
  <si>
    <t>IJSMDP_8_4</t>
  </si>
  <si>
    <t>IJsselmeer Diep_8_4</t>
  </si>
  <si>
    <t>IJSMODP_1_1</t>
  </si>
  <si>
    <t>IJsselmeer Ondiep_1_1</t>
  </si>
  <si>
    <t>IJSMODP_1_2</t>
  </si>
  <si>
    <t>IJsselmeer Ondiep_1_2</t>
  </si>
  <si>
    <t>IJSMODP_1_3</t>
  </si>
  <si>
    <t>IJsselmeer Ondiep_1_3</t>
  </si>
  <si>
    <t>IJSMODP_1_4</t>
  </si>
  <si>
    <t>IJsselmeer Ondiep_1_4</t>
  </si>
  <si>
    <t>IJSMODP_11_1</t>
  </si>
  <si>
    <t>IJsselmeer Ondiep_11_1</t>
  </si>
  <si>
    <t>IJSMODP_11_2</t>
  </si>
  <si>
    <t>IJsselmeer Ondiep_11_2</t>
  </si>
  <si>
    <t>IJSMODP_11_3</t>
  </si>
  <si>
    <t>IJsselmeer Ondiep_11_3</t>
  </si>
  <si>
    <t>IJSMODP_11_4</t>
  </si>
  <si>
    <t>IJsselmeer Ondiep_11_4</t>
  </si>
  <si>
    <t>IJSMODP_13_1</t>
  </si>
  <si>
    <t>IJsselmeer Ondiep_13_1</t>
  </si>
  <si>
    <t>IJSMODP_13_2</t>
  </si>
  <si>
    <t>IJsselmeer Ondiep_13_2</t>
  </si>
  <si>
    <t>IJSMODP_13_3</t>
  </si>
  <si>
    <t>IJsselmeer Ondiep_13_3</t>
  </si>
  <si>
    <t>IJSMODP_13_4</t>
  </si>
  <si>
    <t>IJsselmeer Ondiep_13_4</t>
  </si>
  <si>
    <t>IJSMODP_15_1</t>
  </si>
  <si>
    <t>IJsselmeer Ondiep_15_1</t>
  </si>
  <si>
    <t>IJSMODP_15_2</t>
  </si>
  <si>
    <t>IJsselmeer Ondiep_15_2</t>
  </si>
  <si>
    <t>IJSMODP_15_3</t>
  </si>
  <si>
    <t>IJsselmeer Ondiep_15_3</t>
  </si>
  <si>
    <t>IJSMODP_15_4</t>
  </si>
  <si>
    <t>IJsselmeer Ondiep_15_4</t>
  </si>
  <si>
    <t>IJSMODP_17_1</t>
  </si>
  <si>
    <t>IJsselmeer Ondiep_17_1</t>
  </si>
  <si>
    <t>IJSMODP_17_2</t>
  </si>
  <si>
    <t>IJsselmeer Ondiep_17_2</t>
  </si>
  <si>
    <t>IJSMODP_17_3</t>
  </si>
  <si>
    <t>IJsselmeer Ondiep_17_3</t>
  </si>
  <si>
    <t>IJSMODP_17_4</t>
  </si>
  <si>
    <t>IJsselmeer Ondiep_17_4</t>
  </si>
  <si>
    <t>IJSMODP_19_1</t>
  </si>
  <si>
    <t>IJsselmeer Ondiep_19_1</t>
  </si>
  <si>
    <t>IJSMODP_19_2</t>
  </si>
  <si>
    <t>IJsselmeer Ondiep_19_2</t>
  </si>
  <si>
    <t>IJSMODP_19_3</t>
  </si>
  <si>
    <t>IJsselmeer Ondiep_19_3</t>
  </si>
  <si>
    <t>IJSMODP_19_4</t>
  </si>
  <si>
    <t>IJsselmeer Ondiep_19_4</t>
  </si>
  <si>
    <t>IJSMODP_21_1</t>
  </si>
  <si>
    <t>IJsselmeer Ondiep_21_1</t>
  </si>
  <si>
    <t>IJSMODP_21_2</t>
  </si>
  <si>
    <t>IJsselmeer Ondiep_21_2</t>
  </si>
  <si>
    <t>IJSMODP_21_3</t>
  </si>
  <si>
    <t>IJsselmeer Ondiep_21_3</t>
  </si>
  <si>
    <t>IJSMODP_21_4</t>
  </si>
  <si>
    <t>IJsselmeer Ondiep_21_4</t>
  </si>
  <si>
    <t>IJSMODP_23_1</t>
  </si>
  <si>
    <t>IJsselmeer Ondiep_23_1</t>
  </si>
  <si>
    <t>IJSMODP_23_2</t>
  </si>
  <si>
    <t>IJsselmeer Ondiep_23_2</t>
  </si>
  <si>
    <t>IJSMODP_23_3</t>
  </si>
  <si>
    <t>IJsselmeer Ondiep_23_3</t>
  </si>
  <si>
    <t>IJSMODP_23_4</t>
  </si>
  <si>
    <t>IJsselmeer Ondiep_23_4</t>
  </si>
  <si>
    <t>IJSMODP_25_1</t>
  </si>
  <si>
    <t>IJsselmeer Ondiep_25_1</t>
  </si>
  <si>
    <t>IJSMODP_25_2</t>
  </si>
  <si>
    <t>IJsselmeer Ondiep_25_2</t>
  </si>
  <si>
    <t>IJSMODP_25_3</t>
  </si>
  <si>
    <t>IJsselmeer Ondiep_25_3</t>
  </si>
  <si>
    <t>IJSMODP_25_4</t>
  </si>
  <si>
    <t>IJsselmeer Ondiep_25_4</t>
  </si>
  <si>
    <t>IJSMODP_27_1</t>
  </si>
  <si>
    <t>IJsselmeer Ondiep_27_1</t>
  </si>
  <si>
    <t>IJSMODP_27_2</t>
  </si>
  <si>
    <t>IJsselmeer Ondiep_27_2</t>
  </si>
  <si>
    <t>IJSMODP_27_3</t>
  </si>
  <si>
    <t>IJsselmeer Ondiep_27_3</t>
  </si>
  <si>
    <t>IJSMODP_27_4</t>
  </si>
  <si>
    <t>IJsselmeer Ondiep_27_4</t>
  </si>
  <si>
    <t>IJSMODP_29_1</t>
  </si>
  <si>
    <t>IJsselmeer Ondiep_29_1</t>
  </si>
  <si>
    <t>IJSMODP_29_2</t>
  </si>
  <si>
    <t>IJsselmeer Ondiep_29_2</t>
  </si>
  <si>
    <t>IJSMODP_29_3</t>
  </si>
  <si>
    <t>IJsselmeer Ondiep_29_3</t>
  </si>
  <si>
    <t>IJSMODP_29_4</t>
  </si>
  <si>
    <t>IJsselmeer Ondiep_29_4</t>
  </si>
  <si>
    <t>IJSMODP_3_1</t>
  </si>
  <si>
    <t>IJsselmeer Ondiep_3_1</t>
  </si>
  <si>
    <t>IJSMODP_3_2</t>
  </si>
  <si>
    <t>IJsselmeer Ondiep_3_2</t>
  </si>
  <si>
    <t>IJSMODP_3_3</t>
  </si>
  <si>
    <t>IJsselmeer Ondiep_3_3</t>
  </si>
  <si>
    <t>IJSMODP_3_4</t>
  </si>
  <si>
    <t>IJsselmeer Ondiep_3_4</t>
  </si>
  <si>
    <t>IJSMODP_31_1</t>
  </si>
  <si>
    <t>IJsselmeer Ondiep_31_1</t>
  </si>
  <si>
    <t>IJSMODP_31_2</t>
  </si>
  <si>
    <t>IJsselmeer Ondiep_31_2</t>
  </si>
  <si>
    <t>IJSMODP_31_3</t>
  </si>
  <si>
    <t>IJsselmeer Ondiep_31_3</t>
  </si>
  <si>
    <t>IJSMODP_31_4</t>
  </si>
  <si>
    <t>IJsselmeer Ondiep_31_4</t>
  </si>
  <si>
    <t>IJSMODP_33_1</t>
  </si>
  <si>
    <t>IJsselmeer Ondiep_33_1</t>
  </si>
  <si>
    <t>IJSMODP_33_2</t>
  </si>
  <si>
    <t>IJsselmeer Ondiep_33_2</t>
  </si>
  <si>
    <t>IJSMODP_33_3</t>
  </si>
  <si>
    <t>IJsselmeer Ondiep_33_3</t>
  </si>
  <si>
    <t>IJSMODP_33_4</t>
  </si>
  <si>
    <t>IJsselmeer Ondiep_33_4</t>
  </si>
  <si>
    <t>IJSMODP_35_1</t>
  </si>
  <si>
    <t>IJsselmeer Ondiep_35_1</t>
  </si>
  <si>
    <t>IJSMODP_35_2</t>
  </si>
  <si>
    <t>IJsselmeer Ondiep_35_2</t>
  </si>
  <si>
    <t>IJSMODP_35_3</t>
  </si>
  <si>
    <t>IJsselmeer Ondiep_35_3</t>
  </si>
  <si>
    <t>IJSMODP_35_4</t>
  </si>
  <si>
    <t>IJsselmeer Ondiep_35_4</t>
  </si>
  <si>
    <t>IJSMODP_37_1</t>
  </si>
  <si>
    <t>IJsselmeer Ondiep_37_1</t>
  </si>
  <si>
    <t>IJSMODP_37_2</t>
  </si>
  <si>
    <t>IJsselmeer Ondiep_37_2</t>
  </si>
  <si>
    <t>IJSMODP_37_3</t>
  </si>
  <si>
    <t>IJsselmeer Ondiep_37_3</t>
  </si>
  <si>
    <t>IJSMODP_37_4</t>
  </si>
  <si>
    <t>IJsselmeer Ondiep_37_4</t>
  </si>
  <si>
    <t>IJSMODP_39_1</t>
  </si>
  <si>
    <t>IJsselmeer Ondiep_39_1</t>
  </si>
  <si>
    <t>IJSMODP_39_2</t>
  </si>
  <si>
    <t>IJsselmeer Ondiep_39_2</t>
  </si>
  <si>
    <t>IJSMODP_39_3</t>
  </si>
  <si>
    <t>IJsselmeer Ondiep_39_3</t>
  </si>
  <si>
    <t>IJSMODP_39_4</t>
  </si>
  <si>
    <t>IJsselmeer Ondiep_39_4</t>
  </si>
  <si>
    <t>IJSMODP_5_1</t>
  </si>
  <si>
    <t>IJsselmeer Ondiep_5_1</t>
  </si>
  <si>
    <t>IJSMODP_5_2</t>
  </si>
  <si>
    <t>IJsselmeer Ondiep_5_2</t>
  </si>
  <si>
    <t>IJSMODP_5_3</t>
  </si>
  <si>
    <t>IJsselmeer Ondiep_5_3</t>
  </si>
  <si>
    <t>IJSMODP_5_4</t>
  </si>
  <si>
    <t>IJsselmeer Ondiep_5_4</t>
  </si>
  <si>
    <t>IJSMODP_7_1</t>
  </si>
  <si>
    <t>IJsselmeer Ondiep_7_1</t>
  </si>
  <si>
    <t>IJSMODP_7_2</t>
  </si>
  <si>
    <t>IJsselmeer Ondiep_7_2</t>
  </si>
  <si>
    <t>IJSMODP_7_3</t>
  </si>
  <si>
    <t>IJsselmeer Ondiep_7_3</t>
  </si>
  <si>
    <t>IJSMODP_7_4</t>
  </si>
  <si>
    <t>IJsselmeer Ondiep_7_4</t>
  </si>
  <si>
    <t>IJSMODP_9_1</t>
  </si>
  <si>
    <t>IJsselmeer Ondiep_9_1</t>
  </si>
  <si>
    <t>IJSMODP_9_2</t>
  </si>
  <si>
    <t>IJsselmeer Ondiep_9_2</t>
  </si>
  <si>
    <t>IJSMODP_9_3</t>
  </si>
  <si>
    <t>IJsselmeer Ondiep_9_3</t>
  </si>
  <si>
    <t>IJSMODP_9_4</t>
  </si>
  <si>
    <t>IJsselmeer Ondiep_9_4</t>
  </si>
  <si>
    <t>KETMR_10_1</t>
  </si>
  <si>
    <t>Ketelmeer_10_1</t>
  </si>
  <si>
    <t>Ketelmeer, Vossemeer</t>
  </si>
  <si>
    <t>KETMR_10_2</t>
  </si>
  <si>
    <t>Ketelmeer_10_2</t>
  </si>
  <si>
    <t>KETMR_10_3</t>
  </si>
  <si>
    <t>Ketelmeer_10_3</t>
  </si>
  <si>
    <t>KETMR_10_4</t>
  </si>
  <si>
    <t>Ketelmeer_10_4</t>
  </si>
  <si>
    <t>KETMR_11_1</t>
  </si>
  <si>
    <t>Ketelmeer_11_1</t>
  </si>
  <si>
    <t>KETMR_11_2</t>
  </si>
  <si>
    <t>Ketelmeer_11_2</t>
  </si>
  <si>
    <t>KETMR_11_3</t>
  </si>
  <si>
    <t>Ketelmeer_11_3</t>
  </si>
  <si>
    <t>KETMR_11_4</t>
  </si>
  <si>
    <t>Ketelmeer_11_4</t>
  </si>
  <si>
    <t>KETMR_12_1</t>
  </si>
  <si>
    <t>Ketelmeer_12_1</t>
  </si>
  <si>
    <t>KETMR_12_2</t>
  </si>
  <si>
    <t>Ketelmeer_12_2</t>
  </si>
  <si>
    <t>KETMR_12_3</t>
  </si>
  <si>
    <t>Ketelmeer_12_3</t>
  </si>
  <si>
    <t>KETMR_12_4</t>
  </si>
  <si>
    <t>Ketelmeer_12_4</t>
  </si>
  <si>
    <t>KETMR_13_1</t>
  </si>
  <si>
    <t>Ketelmeer_13_1</t>
  </si>
  <si>
    <t>KETMR_13_2</t>
  </si>
  <si>
    <t>Ketelmeer_13_2</t>
  </si>
  <si>
    <t>KETMR_13_3</t>
  </si>
  <si>
    <t>Ketelmeer_13_3</t>
  </si>
  <si>
    <t>KETMR_13_4</t>
  </si>
  <si>
    <t>Ketelmeer_13_4</t>
  </si>
  <si>
    <t>KETMR_14_1</t>
  </si>
  <si>
    <t>Ketelmeer_14_1</t>
  </si>
  <si>
    <t>KETMR_14_2</t>
  </si>
  <si>
    <t>Ketelmeer_14_2</t>
  </si>
  <si>
    <t>KETMR_14_3</t>
  </si>
  <si>
    <t>Ketelmeer_14_3</t>
  </si>
  <si>
    <t>KETMR_14_4</t>
  </si>
  <si>
    <t>Ketelmeer_14_4</t>
  </si>
  <si>
    <t>KETMR_15_1</t>
  </si>
  <si>
    <t>Ketelmeer_15_1</t>
  </si>
  <si>
    <t>KETMR_15_2</t>
  </si>
  <si>
    <t>Ketelmeer_15_2</t>
  </si>
  <si>
    <t>KETMR_15_3</t>
  </si>
  <si>
    <t>Ketelmeer_15_3</t>
  </si>
  <si>
    <t>KETMR_15_4</t>
  </si>
  <si>
    <t>Ketelmeer_15_4</t>
  </si>
  <si>
    <t>KETMR_16_1</t>
  </si>
  <si>
    <t>Ketelmeer_16_1</t>
  </si>
  <si>
    <t>KETMR_16_2</t>
  </si>
  <si>
    <t>Ketelmeer_16_2</t>
  </si>
  <si>
    <t>KETMR_16_3</t>
  </si>
  <si>
    <t>Ketelmeer_16_3</t>
  </si>
  <si>
    <t>KETMR_16_4</t>
  </si>
  <si>
    <t>Ketelmeer_16_4</t>
  </si>
  <si>
    <t>KETMR_17_1</t>
  </si>
  <si>
    <t>Ketelmeer_17_1</t>
  </si>
  <si>
    <t>KETMR_17_2</t>
  </si>
  <si>
    <t>Ketelmeer_17_2</t>
  </si>
  <si>
    <t>KETMR_17_3</t>
  </si>
  <si>
    <t>Ketelmeer_17_3</t>
  </si>
  <si>
    <t>KETMR_17_4</t>
  </si>
  <si>
    <t>Ketelmeer_17_4</t>
  </si>
  <si>
    <t>KETMR_18_1</t>
  </si>
  <si>
    <t>Ketelmeer_18_1</t>
  </si>
  <si>
    <t>KETMR_18_2</t>
  </si>
  <si>
    <t>Ketelmeer_18_2</t>
  </si>
  <si>
    <t>KETMR_18_3</t>
  </si>
  <si>
    <t>Ketelmeer_18_3</t>
  </si>
  <si>
    <t>KETMR_18_4</t>
  </si>
  <si>
    <t>Ketelmeer_18_4</t>
  </si>
  <si>
    <t>KETMR_20_1</t>
  </si>
  <si>
    <t>Ketelmeer_20_1</t>
  </si>
  <si>
    <t>KETMR_20_2</t>
  </si>
  <si>
    <t>Ketelmeer_20_2</t>
  </si>
  <si>
    <t>KETMR_20_3</t>
  </si>
  <si>
    <t>Ketelmeer_20_3</t>
  </si>
  <si>
    <t>KETMR_20_4</t>
  </si>
  <si>
    <t>Ketelmeer_20_4</t>
  </si>
  <si>
    <t>KETMR_22_1</t>
  </si>
  <si>
    <t>Ketelmeer_22_1</t>
  </si>
  <si>
    <t>KETMR_22_2</t>
  </si>
  <si>
    <t>Ketelmeer_22_2</t>
  </si>
  <si>
    <t>KETMR_22_3</t>
  </si>
  <si>
    <t>Ketelmeer_22_3</t>
  </si>
  <si>
    <t>KETMR_22_4</t>
  </si>
  <si>
    <t>Ketelmeer_22_4</t>
  </si>
  <si>
    <t>KETMR_24_1</t>
  </si>
  <si>
    <t>Ketelmeer_24_1</t>
  </si>
  <si>
    <t>KETMR_24_2</t>
  </si>
  <si>
    <t>Ketelmeer_24_2</t>
  </si>
  <si>
    <t>KETMR_24_3</t>
  </si>
  <si>
    <t>Ketelmeer_24_3</t>
  </si>
  <si>
    <t>KETMR_24_4</t>
  </si>
  <si>
    <t>Ketelmeer_24_4</t>
  </si>
  <si>
    <t>KETMR_26_1</t>
  </si>
  <si>
    <t>Ketelmeer_26_1</t>
  </si>
  <si>
    <t>KETMR_26_2</t>
  </si>
  <si>
    <t>Ketelmeer_26_2</t>
  </si>
  <si>
    <t>KETMR_26_3</t>
  </si>
  <si>
    <t>Ketelmeer_26_3</t>
  </si>
  <si>
    <t>KETMR_26_4</t>
  </si>
  <si>
    <t>Ketelmeer_26_4</t>
  </si>
  <si>
    <t>KETMR_7_1</t>
  </si>
  <si>
    <t>Ketelmeer_7_1</t>
  </si>
  <si>
    <t>KETMR_7_2</t>
  </si>
  <si>
    <t>Ketelmeer_7_2</t>
  </si>
  <si>
    <t>KETMR_7_3</t>
  </si>
  <si>
    <t>Ketelmeer_7_3</t>
  </si>
  <si>
    <t>KETMR_7_4</t>
  </si>
  <si>
    <t>Ketelmeer_7_4</t>
  </si>
  <si>
    <t>KETMR_8_1</t>
  </si>
  <si>
    <t>Ketelmeer_8_1</t>
  </si>
  <si>
    <t>KETMR_8_2</t>
  </si>
  <si>
    <t>Ketelmeer_8_2</t>
  </si>
  <si>
    <t>KETMR_8_3</t>
  </si>
  <si>
    <t>Ketelmeer_8_3</t>
  </si>
  <si>
    <t>KETMR_8_4</t>
  </si>
  <si>
    <t>Ketelmeer_8_4</t>
  </si>
  <si>
    <t>KETMR_9_1</t>
  </si>
  <si>
    <t>Ketelmeer_9_1</t>
  </si>
  <si>
    <t>KETMR_9_2</t>
  </si>
  <si>
    <t>Ketelmeer_9_2</t>
  </si>
  <si>
    <t>KETMR_9_3</t>
  </si>
  <si>
    <t>Ketelmeer_9_3</t>
  </si>
  <si>
    <t>KETMR_9_4</t>
  </si>
  <si>
    <t>Ketelmeer_9_4</t>
  </si>
  <si>
    <t>MARKMDP_10_1</t>
  </si>
  <si>
    <t>Markermeer Diep_10_1</t>
  </si>
  <si>
    <t>MARKMDP_10_2</t>
  </si>
  <si>
    <t>Markermeer Diep_10_2</t>
  </si>
  <si>
    <t>MARKMDP_10_3</t>
  </si>
  <si>
    <t>Markermeer Diep_10_3</t>
  </si>
  <si>
    <t>MARKMDP_10_4</t>
  </si>
  <si>
    <t>Markermeer Diep_10_4</t>
  </si>
  <si>
    <t>MARKMDP_12_1</t>
  </si>
  <si>
    <t>Markermeer Diep_12_1</t>
  </si>
  <si>
    <t>MARKMDP_12_2</t>
  </si>
  <si>
    <t>Markermeer Diep_12_2</t>
  </si>
  <si>
    <t>MARKMDP_12_3</t>
  </si>
  <si>
    <t>Markermeer Diep_12_3</t>
  </si>
  <si>
    <t>MARKMDP_12_4</t>
  </si>
  <si>
    <t>Markermeer Diep_12_4</t>
  </si>
  <si>
    <t>MARKMDP_14_1</t>
  </si>
  <si>
    <t>Markermeer Diep_14_1</t>
  </si>
  <si>
    <t>MARKMDP_14_2</t>
  </si>
  <si>
    <t>Markermeer Diep_14_2</t>
  </si>
  <si>
    <t>MARKMDP_14_3</t>
  </si>
  <si>
    <t>Markermeer Diep_14_3</t>
  </si>
  <si>
    <t>MARKMDP_14_4</t>
  </si>
  <si>
    <t>Markermeer Diep_14_4</t>
  </si>
  <si>
    <t>MARKMDP_16_1</t>
  </si>
  <si>
    <t>Markermeer Diep_16_1</t>
  </si>
  <si>
    <t>MARKMDP_16_2</t>
  </si>
  <si>
    <t>Markermeer Diep_16_2</t>
  </si>
  <si>
    <t>MARKMDP_16_3</t>
  </si>
  <si>
    <t>Markermeer Diep_16_3</t>
  </si>
  <si>
    <t>MARKMDP_16_4</t>
  </si>
  <si>
    <t>Markermeer Diep_16_4</t>
  </si>
  <si>
    <t>MARKMDP_18_1</t>
  </si>
  <si>
    <t>Markermeer Diep_18_1</t>
  </si>
  <si>
    <t>MARKMDP_18_2</t>
  </si>
  <si>
    <t>Markermeer Diep_18_2</t>
  </si>
  <si>
    <t>MARKMDP_18_3</t>
  </si>
  <si>
    <t>Markermeer Diep_18_3</t>
  </si>
  <si>
    <t>MARKMDP_18_4</t>
  </si>
  <si>
    <t>Markermeer Diep_18_4</t>
  </si>
  <si>
    <t>MARKMDP_2_1</t>
  </si>
  <si>
    <t>Markermeer Diep_2_1</t>
  </si>
  <si>
    <t>MARKMDP_2_2</t>
  </si>
  <si>
    <t>Markermeer Diep_2_2</t>
  </si>
  <si>
    <t>MARKMDP_2_3</t>
  </si>
  <si>
    <t>Markermeer Diep_2_3</t>
  </si>
  <si>
    <t>MARKMDP_2_4</t>
  </si>
  <si>
    <t>Markermeer Diep_2_4</t>
  </si>
  <si>
    <t>MARKMDP_20_1</t>
  </si>
  <si>
    <t>Markermeer Diep_20_1</t>
  </si>
  <si>
    <t>MARKMDP_20_2</t>
  </si>
  <si>
    <t>Markermeer Diep_20_2</t>
  </si>
  <si>
    <t>MARKMDP_20_3</t>
  </si>
  <si>
    <t>Markermeer Diep_20_3</t>
  </si>
  <si>
    <t>MARKMDP_20_4</t>
  </si>
  <si>
    <t>Markermeer Diep_20_4</t>
  </si>
  <si>
    <t>MARKMDP_22_1</t>
  </si>
  <si>
    <t>Markermeer Diep_22_1</t>
  </si>
  <si>
    <t>MARKMDP_22_2</t>
  </si>
  <si>
    <t>Markermeer Diep_22_2</t>
  </si>
  <si>
    <t>MARKMDP_22_3</t>
  </si>
  <si>
    <t>Markermeer Diep_22_3</t>
  </si>
  <si>
    <t>MARKMDP_22_4</t>
  </si>
  <si>
    <t>Markermeer Diep_22_4</t>
  </si>
  <si>
    <t>MARKMDP_24_1</t>
  </si>
  <si>
    <t>Markermeer Diep_24_1</t>
  </si>
  <si>
    <t>MARKMDP_24_2</t>
  </si>
  <si>
    <t>Markermeer Diep_24_2</t>
  </si>
  <si>
    <t>MARKMDP_24_3</t>
  </si>
  <si>
    <t>Markermeer Diep_24_3</t>
  </si>
  <si>
    <t>MARKMDP_24_4</t>
  </si>
  <si>
    <t>Markermeer Diep_24_4</t>
  </si>
  <si>
    <t>MARKMDP_26_1</t>
  </si>
  <si>
    <t>Markermeer Diep_26_1</t>
  </si>
  <si>
    <t>MARKMDP_26_2</t>
  </si>
  <si>
    <t>Markermeer Diep_26_2</t>
  </si>
  <si>
    <t>MARKMDP_26_3</t>
  </si>
  <si>
    <t>Markermeer Diep_26_3</t>
  </si>
  <si>
    <t>MARKMDP_26_4</t>
  </si>
  <si>
    <t>Markermeer Diep_26_4</t>
  </si>
  <si>
    <t>MARKMDP_28_1</t>
  </si>
  <si>
    <t>Markermeer Diep_28_1</t>
  </si>
  <si>
    <t>MARKMDP_28_2</t>
  </si>
  <si>
    <t>Markermeer Diep_28_2</t>
  </si>
  <si>
    <t>MARKMDP_28_3</t>
  </si>
  <si>
    <t>Markermeer Diep_28_3</t>
  </si>
  <si>
    <t>MARKMDP_28_4</t>
  </si>
  <si>
    <t>Markermeer Diep_28_4</t>
  </si>
  <si>
    <t>MARKMDP_30_1</t>
  </si>
  <si>
    <t>Markermeer Diep_30_1</t>
  </si>
  <si>
    <t>MARKMDP_30_2</t>
  </si>
  <si>
    <t>Markermeer Diep_30_2</t>
  </si>
  <si>
    <t>MARKMDP_30_3</t>
  </si>
  <si>
    <t>Markermeer Diep_30_3</t>
  </si>
  <si>
    <t>MARKMDP_30_4</t>
  </si>
  <si>
    <t>Markermeer Diep_30_4</t>
  </si>
  <si>
    <t>MARKMDP_32_1</t>
  </si>
  <si>
    <t>Markermeer Diep_32_1</t>
  </si>
  <si>
    <t>MARKMDP_32_2</t>
  </si>
  <si>
    <t>Markermeer Diep_32_2</t>
  </si>
  <si>
    <t>MARKMDP_32_3</t>
  </si>
  <si>
    <t>Markermeer Diep_32_3</t>
  </si>
  <si>
    <t>MARKMDP_32_4</t>
  </si>
  <si>
    <t>Markermeer Diep_32_4</t>
  </si>
  <si>
    <t>MARKMDP_34_1</t>
  </si>
  <si>
    <t>Markermeer Diep_34_1</t>
  </si>
  <si>
    <t>MARKMDP_34_2</t>
  </si>
  <si>
    <t>Markermeer Diep_34_2</t>
  </si>
  <si>
    <t>MARKMDP_34_3</t>
  </si>
  <si>
    <t>Markermeer Diep_34_3</t>
  </si>
  <si>
    <t>MARKMDP_34_4</t>
  </si>
  <si>
    <t>Markermeer Diep_34_4</t>
  </si>
  <si>
    <t>MARKMDP_36_1</t>
  </si>
  <si>
    <t>Markermeer Diep_36_1</t>
  </si>
  <si>
    <t>MARKMDP_36_2</t>
  </si>
  <si>
    <t>Markermeer Diep_36_2</t>
  </si>
  <si>
    <t>MARKMDP_36_3</t>
  </si>
  <si>
    <t>Markermeer Diep_36_3</t>
  </si>
  <si>
    <t>MARKMDP_36_4</t>
  </si>
  <si>
    <t>Markermeer Diep_36_4</t>
  </si>
  <si>
    <t>MARKMDP_38_1</t>
  </si>
  <si>
    <t>Markermeer Diep_38_1</t>
  </si>
  <si>
    <t>MARKMDP_38_2</t>
  </si>
  <si>
    <t>Markermeer Diep_38_2</t>
  </si>
  <si>
    <t>MARKMDP_38_3</t>
  </si>
  <si>
    <t>Markermeer Diep_38_3</t>
  </si>
  <si>
    <t>MARKMDP_38_4</t>
  </si>
  <si>
    <t>Markermeer Diep_38_4</t>
  </si>
  <si>
    <t>MARKMDP_4_1</t>
  </si>
  <si>
    <t>Markermeer Diep_4_1</t>
  </si>
  <si>
    <t>MARKMDP_4_2</t>
  </si>
  <si>
    <t>Markermeer Diep_4_2</t>
  </si>
  <si>
    <t>MARKMDP_4_3</t>
  </si>
  <si>
    <t>Markermeer Diep_4_3</t>
  </si>
  <si>
    <t>MARKMDP_4_4</t>
  </si>
  <si>
    <t>Markermeer Diep_4_4</t>
  </si>
  <si>
    <t>MARKMDP_40_1</t>
  </si>
  <si>
    <t>Markermeer Diep_40_1</t>
  </si>
  <si>
    <t>MARKMDP_40_2</t>
  </si>
  <si>
    <t>Markermeer Diep_40_2</t>
  </si>
  <si>
    <t>MARKMDP_40_3</t>
  </si>
  <si>
    <t>Markermeer Diep_40_3</t>
  </si>
  <si>
    <t>MARKMDP_40_4</t>
  </si>
  <si>
    <t>Markermeer Diep_40_4</t>
  </si>
  <si>
    <t>MARKMDP_6_1</t>
  </si>
  <si>
    <t>Markermeer Diep_6_1</t>
  </si>
  <si>
    <t>MARKMDP_6_2</t>
  </si>
  <si>
    <t>Markermeer Diep_6_2</t>
  </si>
  <si>
    <t>MARKMDP_6_3</t>
  </si>
  <si>
    <t>Markermeer Diep_6_3</t>
  </si>
  <si>
    <t>MARKMDP_6_4</t>
  </si>
  <si>
    <t>Markermeer Diep_6_4</t>
  </si>
  <si>
    <t>MARKMDP_8_1</t>
  </si>
  <si>
    <t>Markermeer Diep_8_1</t>
  </si>
  <si>
    <t>MARKMDP_8_2</t>
  </si>
  <si>
    <t>Markermeer Diep_8_2</t>
  </si>
  <si>
    <t>MARKMDP_8_3</t>
  </si>
  <si>
    <t>Markermeer Diep_8_3</t>
  </si>
  <si>
    <t>MARKMDP_8_4</t>
  </si>
  <si>
    <t>Markermeer Diep_8_4</t>
  </si>
  <si>
    <t>MARKODP_1_1</t>
  </si>
  <si>
    <t>Markermeer Ondiep_1_1</t>
  </si>
  <si>
    <t>MARKODP_1_2</t>
  </si>
  <si>
    <t>Markermeer Ondiep_1_2</t>
  </si>
  <si>
    <t>MARKODP_1_3</t>
  </si>
  <si>
    <t>Markermeer Ondiep_1_3</t>
  </si>
  <si>
    <t>MARKODP_1_4</t>
  </si>
  <si>
    <t>Markermeer Ondiep_1_4</t>
  </si>
  <si>
    <t>MARKODP_11_1</t>
  </si>
  <si>
    <t>Markermeer Ondiep_11_1</t>
  </si>
  <si>
    <t>MARKODP_11_2</t>
  </si>
  <si>
    <t>Markermeer Ondiep_11_2</t>
  </si>
  <si>
    <t>MARKODP_11_3</t>
  </si>
  <si>
    <t>Markermeer Ondiep_11_3</t>
  </si>
  <si>
    <t>MARKODP_11_4</t>
  </si>
  <si>
    <t>Markermeer Ondiep_11_4</t>
  </si>
  <si>
    <t>MARKODP_13_1</t>
  </si>
  <si>
    <t>Markermeer Ondiep_13_1</t>
  </si>
  <si>
    <t>MARKODP_13_2</t>
  </si>
  <si>
    <t>Markermeer Ondiep_13_2</t>
  </si>
  <si>
    <t>MARKODP_13_3</t>
  </si>
  <si>
    <t>Markermeer Ondiep_13_3</t>
  </si>
  <si>
    <t>MARKODP_13_4</t>
  </si>
  <si>
    <t>Markermeer Ondiep_13_4</t>
  </si>
  <si>
    <t>MARKODP_15_1</t>
  </si>
  <si>
    <t>Markermeer Ondiep_15_1</t>
  </si>
  <si>
    <t>MARKODP_15_2</t>
  </si>
  <si>
    <t>Markermeer Ondiep_15_2</t>
  </si>
  <si>
    <t>MARKODP_15_3</t>
  </si>
  <si>
    <t>Markermeer Ondiep_15_3</t>
  </si>
  <si>
    <t>MARKODP_15_4</t>
  </si>
  <si>
    <t>Markermeer Ondiep_15_4</t>
  </si>
  <si>
    <t>MARKODP_17_1</t>
  </si>
  <si>
    <t>Markermeer Ondiep_17_1</t>
  </si>
  <si>
    <t>MARKODP_17_2</t>
  </si>
  <si>
    <t>Markermeer Ondiep_17_2</t>
  </si>
  <si>
    <t>MARKODP_17_3</t>
  </si>
  <si>
    <t>Markermeer Ondiep_17_3</t>
  </si>
  <si>
    <t>MARKODP_17_4</t>
  </si>
  <si>
    <t>Markermeer Ondiep_19_1</t>
  </si>
  <si>
    <t>MARKODP_19_1</t>
  </si>
  <si>
    <t>Markermeer Ondiep_17_4</t>
  </si>
  <si>
    <t>MARKODP_19_2</t>
  </si>
  <si>
    <t>Markermeer Ondiep_19_2</t>
  </si>
  <si>
    <t>MARKODP_19_3</t>
  </si>
  <si>
    <t>Markermeer Ondiep_19_3</t>
  </si>
  <si>
    <t>MARKODP_19_4</t>
  </si>
  <si>
    <t>Markermeer Ondiep_19_4</t>
  </si>
  <si>
    <t>MARKODP_21_1</t>
  </si>
  <si>
    <t>Markermeer Ondiep_21_1</t>
  </si>
  <si>
    <t>MARKODP_21_2</t>
  </si>
  <si>
    <t>Markermeer Ondiep_21_2</t>
  </si>
  <si>
    <t>MARKODP_21_3</t>
  </si>
  <si>
    <t>Markermeer Ondiep_21_3</t>
  </si>
  <si>
    <t>MARKODP_21_4</t>
  </si>
  <si>
    <t>Markermeer Ondiep_21_4</t>
  </si>
  <si>
    <t>MARKODP_23_1</t>
  </si>
  <si>
    <t>Markermeer Ondiep_23_1</t>
  </si>
  <si>
    <t>MARKODP_23_2</t>
  </si>
  <si>
    <t>Markermeer Ondiep_23_2</t>
  </si>
  <si>
    <t>MARKODP_23_3</t>
  </si>
  <si>
    <t>Markermeer Ondiep_23_3</t>
  </si>
  <si>
    <t>MARKODP_23_4</t>
  </si>
  <si>
    <t>Markermeer Ondiep_23_4</t>
  </si>
  <si>
    <t>MARKODP_25_1</t>
  </si>
  <si>
    <t>Markermeer Ondiep_25_1</t>
  </si>
  <si>
    <t>MARKODP_25_2</t>
  </si>
  <si>
    <t>Markermeer Ondiep_25_2</t>
  </si>
  <si>
    <t>MARKODP_25_3</t>
  </si>
  <si>
    <t>Markermeer Ondiep_25_3</t>
  </si>
  <si>
    <t>MARKODP_25_4</t>
  </si>
  <si>
    <t>Markermeer Ondiep_25_4</t>
  </si>
  <si>
    <t>MARKODP_27_1</t>
  </si>
  <si>
    <t>Markermeer Ondiep_27_1</t>
  </si>
  <si>
    <t>MARKODP_27_2</t>
  </si>
  <si>
    <t>Markermeer Ondiep_27_2</t>
  </si>
  <si>
    <t>MARKODP_27_3</t>
  </si>
  <si>
    <t>Markermeer Ondiep_27_3</t>
  </si>
  <si>
    <t>MARKODP_27_4</t>
  </si>
  <si>
    <t>Markermeer Ondiep_27_4</t>
  </si>
  <si>
    <t>MARKODP_29_1</t>
  </si>
  <si>
    <t>Markermeer Ondiep_29_1</t>
  </si>
  <si>
    <t>MARKODP_29_2</t>
  </si>
  <si>
    <t>Markermeer Ondiep_29_2</t>
  </si>
  <si>
    <t>MARKODP_29_3</t>
  </si>
  <si>
    <t>Markermeer Ondiep_29_3</t>
  </si>
  <si>
    <t>MARKODP_29_4</t>
  </si>
  <si>
    <t>Markermeer Ondiep_29_4</t>
  </si>
  <si>
    <t>MARKODP_3_1</t>
  </si>
  <si>
    <t>Markermeer Ondiep_3_1</t>
  </si>
  <si>
    <t>MARKODP_3_2</t>
  </si>
  <si>
    <t>Markermeer Ondiep_3_2</t>
  </si>
  <si>
    <t>MARKODP_3_3</t>
  </si>
  <si>
    <t>Markermeer Ondiep_3_3</t>
  </si>
  <si>
    <t>MARKODP_3_4</t>
  </si>
  <si>
    <t>Markermeer Ondiep_3_4</t>
  </si>
  <si>
    <t>MARKODP_31_1</t>
  </si>
  <si>
    <t>Markermeer Ondiep_31_1</t>
  </si>
  <si>
    <t>MARKODP_31_2</t>
  </si>
  <si>
    <t>Markermeer Ondiep_31_2</t>
  </si>
  <si>
    <t>MARKODP_31_3</t>
  </si>
  <si>
    <t>Markermeer Ondiep_31_3</t>
  </si>
  <si>
    <t>MARKODP_31_4</t>
  </si>
  <si>
    <t>Markermeer Ondiep_31_4</t>
  </si>
  <si>
    <t>MARKODP_33_1</t>
  </si>
  <si>
    <t>Markermeer Ondiep_33_1</t>
  </si>
  <si>
    <t>MARKODP_33_2</t>
  </si>
  <si>
    <t>Markermeer Ondiep_33_2</t>
  </si>
  <si>
    <t>MARKODP_33_3</t>
  </si>
  <si>
    <t>Markermeer Ondiep_33_3</t>
  </si>
  <si>
    <t>MARKODP_33_4</t>
  </si>
  <si>
    <t>Markermeer Ondiep_33_4</t>
  </si>
  <si>
    <t>MARKODP_35_1</t>
  </si>
  <si>
    <t>Markermeer Ondiep_35_1</t>
  </si>
  <si>
    <t>MARKODP_35_2</t>
  </si>
  <si>
    <t>Markermeer Ondiep_35_2</t>
  </si>
  <si>
    <t>MARKODP_35_3</t>
  </si>
  <si>
    <t>Markermeer Ondiep_35_3</t>
  </si>
  <si>
    <t>MARKODP_35_4</t>
  </si>
  <si>
    <t>Markermeer Ondiep_35_4</t>
  </si>
  <si>
    <t>MARKODP_37_1</t>
  </si>
  <si>
    <t>Markermeer Ondiep_37_1</t>
  </si>
  <si>
    <t>MARKODP_37_2</t>
  </si>
  <si>
    <t>Markermeer Ondiep_37_2</t>
  </si>
  <si>
    <t>MARKODP_37_3</t>
  </si>
  <si>
    <t>Markermeer Ondiep_37_3</t>
  </si>
  <si>
    <t>MARKODP_37_4</t>
  </si>
  <si>
    <t>Markermeer Ondiep_37_4</t>
  </si>
  <si>
    <t>MARKODP_39_1</t>
  </si>
  <si>
    <t>Markermeer Ondiep_39_1</t>
  </si>
  <si>
    <t>MARKODP_39_2</t>
  </si>
  <si>
    <t>Markermeer Ondiep_39_2</t>
  </si>
  <si>
    <t>MARKODP_39_3</t>
  </si>
  <si>
    <t>Markermeer Ondiep_39_3</t>
  </si>
  <si>
    <t>MARKODP_39_4</t>
  </si>
  <si>
    <t>Markermeer Ondiep_39_4</t>
  </si>
  <si>
    <t>MARKODP_5_1</t>
  </si>
  <si>
    <t>Markermeer Ondiep_5_1</t>
  </si>
  <si>
    <t>MARKODP_5_2</t>
  </si>
  <si>
    <t>Markermeer Ondiep_5_2</t>
  </si>
  <si>
    <t>MARKODP_5_3</t>
  </si>
  <si>
    <t>Markermeer Ondiep_5_3</t>
  </si>
  <si>
    <t>MARKODP_5_4</t>
  </si>
  <si>
    <t>Markermeer Ondiep_5_4</t>
  </si>
  <si>
    <t>MARKODP_7_1</t>
  </si>
  <si>
    <t>Markermeer Ondiep_7_1</t>
  </si>
  <si>
    <t>MARKODP_7_2</t>
  </si>
  <si>
    <t>Markermeer Ondiep_7_2</t>
  </si>
  <si>
    <t>MARKODP_7_3</t>
  </si>
  <si>
    <t>Markermeer Ondiep_7_3</t>
  </si>
  <si>
    <t>MARKODP_7_4</t>
  </si>
  <si>
    <t>Markermeer Ondiep_7_4</t>
  </si>
  <si>
    <t>MARKODP_9_1</t>
  </si>
  <si>
    <t>Markermeer Ondiep_9_1</t>
  </si>
  <si>
    <t>MARKODP_9_2</t>
  </si>
  <si>
    <t>Markermeer Ondiep_9_2</t>
  </si>
  <si>
    <t>MARKODP_9_3</t>
  </si>
  <si>
    <t>Markermeer Ondiep_9_3</t>
  </si>
  <si>
    <t>MARKODP_9_4</t>
  </si>
  <si>
    <t>Markermeer Ondiep_9_4</t>
  </si>
  <si>
    <t>RAMODP_10_1</t>
  </si>
  <si>
    <t>Randmeer Oost Diep_10_1</t>
  </si>
  <si>
    <t>Wolderwijd  (randmeer)</t>
  </si>
  <si>
    <t>RAMODP_10_2</t>
  </si>
  <si>
    <t>Randmeer Oost Diep_10_2</t>
  </si>
  <si>
    <t>RAMODP_10_3</t>
  </si>
  <si>
    <t>Randmeer Oost Diep_10_3</t>
  </si>
  <si>
    <t>RAMODP_10_4</t>
  </si>
  <si>
    <t>Randmeer Oost Diep_10_4</t>
  </si>
  <si>
    <t>RAMODP_12_1</t>
  </si>
  <si>
    <t>Randmeer Oost Diep_12_1</t>
  </si>
  <si>
    <t>RAMODP_12_2</t>
  </si>
  <si>
    <t>Randmeer Oost Diep_12_2</t>
  </si>
  <si>
    <t>RAMODP_12_3</t>
  </si>
  <si>
    <t>Randmeer Oost Diep_12_3</t>
  </si>
  <si>
    <t>RAMODP_12_4</t>
  </si>
  <si>
    <t>Randmeer Oost Diep_12_4</t>
  </si>
  <si>
    <t>RAMODP_14_1</t>
  </si>
  <si>
    <t>Randmeer Oost Diep_14_1</t>
  </si>
  <si>
    <t>RAMODP_14_2</t>
  </si>
  <si>
    <t>Randmeer Oost Diep_14_2</t>
  </si>
  <si>
    <t>RAMODP_14_3</t>
  </si>
  <si>
    <t>Randmeer Oost Diep_14_3</t>
  </si>
  <si>
    <t>RAMODP_14_4</t>
  </si>
  <si>
    <t>Randmeer Oost Diep_14_4</t>
  </si>
  <si>
    <t>RAMODP_16_1</t>
  </si>
  <si>
    <t>Randmeer Oost Diep_16_1</t>
  </si>
  <si>
    <t>RAMODP_16_2</t>
  </si>
  <si>
    <t>Randmeer Oost Diep_16_2</t>
  </si>
  <si>
    <t>RAMODP_16_3</t>
  </si>
  <si>
    <t>Randmeer Oost Diep_16_3</t>
  </si>
  <si>
    <t>RAMODP_16_4</t>
  </si>
  <si>
    <t>Randmeer Oost Diep_16_4</t>
  </si>
  <si>
    <t>RAMODP_18_1</t>
  </si>
  <si>
    <t>Randmeer Oost Diep_18_1</t>
  </si>
  <si>
    <t>RAMODP_18_2</t>
  </si>
  <si>
    <t>Randmeer Oost Diep_18_2</t>
  </si>
  <si>
    <t>RAMODP_18_3</t>
  </si>
  <si>
    <t>Randmeer Oost Diep_18_3</t>
  </si>
  <si>
    <t>RAMODP_18_4</t>
  </si>
  <si>
    <t>Randmeer Oost Diep_18_4</t>
  </si>
  <si>
    <t>RAMODP_2_1</t>
  </si>
  <si>
    <t>Randmeer Oost Diep_2_1</t>
  </si>
  <si>
    <t>Nuldernauw  (randmeer)</t>
  </si>
  <si>
    <t>RAMODP_2_2</t>
  </si>
  <si>
    <t>Randmeer Oost Diep_2_2</t>
  </si>
  <si>
    <t>RAMODP_2_3</t>
  </si>
  <si>
    <t>Randmeer Oost Diep_2_3</t>
  </si>
  <si>
    <t>RAMODP_2_4</t>
  </si>
  <si>
    <t>Randmeer Oost Diep_2_4</t>
  </si>
  <si>
    <t>RAMODP_20_1</t>
  </si>
  <si>
    <t>Randmeer Oost Diep_20_1</t>
  </si>
  <si>
    <t>RAMODP_20_2</t>
  </si>
  <si>
    <t>Randmeer Oost Diep_20_2</t>
  </si>
  <si>
    <t>RAMODP_20_3</t>
  </si>
  <si>
    <t>Randmeer Oost Diep_20_3</t>
  </si>
  <si>
    <t>RAMODP_20_4</t>
  </si>
  <si>
    <t>Randmeer Oost Diep_20_4</t>
  </si>
  <si>
    <t>RAMODP_22_1</t>
  </si>
  <si>
    <t>Randmeer Oost Diep_22_1</t>
  </si>
  <si>
    <t>Veluwemeer  (randmeer)</t>
  </si>
  <si>
    <t>RAMODP_22_2</t>
  </si>
  <si>
    <t>Randmeer Oost Diep_22_2</t>
  </si>
  <si>
    <t>RAMODP_22_3</t>
  </si>
  <si>
    <t>Randmeer Oost Diep_22_3</t>
  </si>
  <si>
    <t>RAMODP_22_4</t>
  </si>
  <si>
    <t>Randmeer Oost Diep_22_4</t>
  </si>
  <si>
    <t>RAMODP_24_1</t>
  </si>
  <si>
    <t>Randmeer Oost Diep_24_1</t>
  </si>
  <si>
    <t>RAMODP_24_2</t>
  </si>
  <si>
    <t>Randmeer Oost Diep_24_2</t>
  </si>
  <si>
    <t>RAMODP_24_3</t>
  </si>
  <si>
    <t>Randmeer Oost Diep_24_3</t>
  </si>
  <si>
    <t>RAMODP_24_4</t>
  </si>
  <si>
    <t>Randmeer Oost Diep_24_4</t>
  </si>
  <si>
    <t>RAMODP_26_1</t>
  </si>
  <si>
    <t>Randmeer Oost Diep_26_1</t>
  </si>
  <si>
    <t>RAMODP_26_2</t>
  </si>
  <si>
    <t>Randmeer Oost Diep_26_2</t>
  </si>
  <si>
    <t>RAMODP_26_3</t>
  </si>
  <si>
    <t>Randmeer Oost Diep_26_3</t>
  </si>
  <si>
    <t>RAMODP_26_4</t>
  </si>
  <si>
    <t>Randmeer Oost Diep_26_4</t>
  </si>
  <si>
    <t>RAMODP_28_1</t>
  </si>
  <si>
    <t>Randmeer Oost Diep_28_1</t>
  </si>
  <si>
    <t>RAMODP_28_2</t>
  </si>
  <si>
    <t>Randmeer Oost Diep_28_2</t>
  </si>
  <si>
    <t>RAMODP_28_3</t>
  </si>
  <si>
    <t>Randmeer Oost Diep_28_3</t>
  </si>
  <si>
    <t>RAMODP_28_4</t>
  </si>
  <si>
    <t>Randmeer Oost Diep_28_4</t>
  </si>
  <si>
    <t>RAMODP_30_1</t>
  </si>
  <si>
    <t>Randmeer Oost Diep_30_1</t>
  </si>
  <si>
    <t>RAMODP_30_2</t>
  </si>
  <si>
    <t>Randmeer Oost Diep_30_2</t>
  </si>
  <si>
    <t>RAMODP_30_3</t>
  </si>
  <si>
    <t>Randmeer Oost Diep_30_3</t>
  </si>
  <si>
    <t>RAMODP_30_4</t>
  </si>
  <si>
    <t>Randmeer Oost Diep_30_4</t>
  </si>
  <si>
    <t>RAMODP_32_1</t>
  </si>
  <si>
    <t>Randmeer Oost Diep_32_1</t>
  </si>
  <si>
    <t>RAMODP_32_2</t>
  </si>
  <si>
    <t>Randmeer Oost Diep_32_2</t>
  </si>
  <si>
    <t>RAMODP_32_3</t>
  </si>
  <si>
    <t>Randmeer Oost Diep_32_3</t>
  </si>
  <si>
    <t>RAMODP_32_4</t>
  </si>
  <si>
    <t>Randmeer Oost Diep_32_4</t>
  </si>
  <si>
    <t>RAMODP_34_1</t>
  </si>
  <si>
    <t>Randmeer Oost Diep_34_1</t>
  </si>
  <si>
    <t>RAMODP_34_2</t>
  </si>
  <si>
    <t>Randmeer Oost Diep_34_2</t>
  </si>
  <si>
    <t>RAMODP_34_3</t>
  </si>
  <si>
    <t>Randmeer Oost Diep_34_3</t>
  </si>
  <si>
    <t>RAMODP_34_4</t>
  </si>
  <si>
    <t>Randmeer Oost Diep_34_4</t>
  </si>
  <si>
    <t>RAMODP_36_1</t>
  </si>
  <si>
    <t>Randmeer Oost Diep_36_1</t>
  </si>
  <si>
    <t>RAMODP_36_2</t>
  </si>
  <si>
    <t>Randmeer Oost Diep_36_2</t>
  </si>
  <si>
    <t>RAMODP_36_3</t>
  </si>
  <si>
    <t>Randmeer Oost Diep_36_3</t>
  </si>
  <si>
    <t>RAMODP_36_4</t>
  </si>
  <si>
    <t>Randmeer Oost Diep_36_4</t>
  </si>
  <si>
    <t>RAMODP_38_1</t>
  </si>
  <si>
    <t>Randmeer Oost Diep_38_1</t>
  </si>
  <si>
    <t>Drontermeer  (randmeer)</t>
  </si>
  <si>
    <t>RAMODP_38_2</t>
  </si>
  <si>
    <t>Randmeer Oost Diep_38_2</t>
  </si>
  <si>
    <t>RAMODP_38_3</t>
  </si>
  <si>
    <t>Randmeer Oost Diep_38_3</t>
  </si>
  <si>
    <t>RAMODP_38_4</t>
  </si>
  <si>
    <t>Randmeer Oost Diep_38_4</t>
  </si>
  <si>
    <t>RAMODP_4_1</t>
  </si>
  <si>
    <t>Randmeer Oost Diep_4_1</t>
  </si>
  <si>
    <t>RAMODP_4_2</t>
  </si>
  <si>
    <t>Randmeer Oost Diep_4_2</t>
  </si>
  <si>
    <t>RAMODP_4_3</t>
  </si>
  <si>
    <t>Randmeer Oost Diep_4_3</t>
  </si>
  <si>
    <t>RAMODP_4_4</t>
  </si>
  <si>
    <t>Randmeer Oost Diep_4_4</t>
  </si>
  <si>
    <t>RAMODP_40_1</t>
  </si>
  <si>
    <t>Randmeer Oost Diep_40_1</t>
  </si>
  <si>
    <t>RAMODP_40_2</t>
  </si>
  <si>
    <t>Randmeer Oost Diep_40_2</t>
  </si>
  <si>
    <t>RAMODP_40_3</t>
  </si>
  <si>
    <t>Randmeer Oost Diep_40_3</t>
  </si>
  <si>
    <t>RAMODP_40_4</t>
  </si>
  <si>
    <t>Randmeer Oost Diep_40_4</t>
  </si>
  <si>
    <t>RAMODP_6_1</t>
  </si>
  <si>
    <t>Randmeer Oost Diep_6_1</t>
  </si>
  <si>
    <t>RAMODP_6_2</t>
  </si>
  <si>
    <t>Randmeer Oost Diep_6_2</t>
  </si>
  <si>
    <t>RAMODP_6_3</t>
  </si>
  <si>
    <t>Randmeer Oost Diep_6_3</t>
  </si>
  <si>
    <t>RAMODP_6_4</t>
  </si>
  <si>
    <t>Randmeer Oost Diep_6_4</t>
  </si>
  <si>
    <t>RAMODP_8_1</t>
  </si>
  <si>
    <t>Randmeer Oost Diep_8_1</t>
  </si>
  <si>
    <t>RAMODP_8_2</t>
  </si>
  <si>
    <t>Randmeer Oost Diep_8_2</t>
  </si>
  <si>
    <t>RAMODP_8_3</t>
  </si>
  <si>
    <t>Randmeer Oost Diep_8_3</t>
  </si>
  <si>
    <t>RAMODP_8_4</t>
  </si>
  <si>
    <t>Randmeer Oost Diep_8_4</t>
  </si>
  <si>
    <t>RAMOODP_1_1</t>
  </si>
  <si>
    <t>Randmeer Oost Ondiep_1_1</t>
  </si>
  <si>
    <t>RAMOODP_1_2</t>
  </si>
  <si>
    <t>Randmeer Oost Ondiep_1_2</t>
  </si>
  <si>
    <t>RAMOODP_1_3</t>
  </si>
  <si>
    <t>Randmeer Oost Ondiep_1_3</t>
  </si>
  <si>
    <t>RAMOODP_1_4</t>
  </si>
  <si>
    <t>Randmeer Oost Ondiep_1_4</t>
  </si>
  <si>
    <t>RAMOODP_11_1</t>
  </si>
  <si>
    <t>Randmeer Oost Ondiep_11_1</t>
  </si>
  <si>
    <t>RAMOODP_11_2</t>
  </si>
  <si>
    <t>Randmeer Oost Ondiep_11_2</t>
  </si>
  <si>
    <t>RAMOODP_11_3</t>
  </si>
  <si>
    <t>Randmeer Oost Ondiep_11_3</t>
  </si>
  <si>
    <t>RAMOODP_11_4</t>
  </si>
  <si>
    <t>Randmeer Oost Ondiep_11_4</t>
  </si>
  <si>
    <t>RAMOODP_13_1</t>
  </si>
  <si>
    <t>Randmeer Oost Ondiep_13_1</t>
  </si>
  <si>
    <t>RAMOODP_13_2</t>
  </si>
  <si>
    <t>Randmeer Oost Ondiep_13_2</t>
  </si>
  <si>
    <t>RAMOODP_13_3</t>
  </si>
  <si>
    <t>Randmeer Oost Ondiep_13_3</t>
  </si>
  <si>
    <t>RAMOODP_13_4</t>
  </si>
  <si>
    <t>Randmeer Oost Ondiep_13_4</t>
  </si>
  <si>
    <t>RAMOODP_15_1</t>
  </si>
  <si>
    <t>Randmeer Oost Ondiep_15_1</t>
  </si>
  <si>
    <t>RAMOODP_15_2</t>
  </si>
  <si>
    <t>Randmeer Oost Ondiep_15_2</t>
  </si>
  <si>
    <t>RAMOODP_15_3</t>
  </si>
  <si>
    <t>Randmeer Oost Ondiep_15_3</t>
  </si>
  <si>
    <t>RAMOODP_15_4</t>
  </si>
  <si>
    <t>Randmeer Oost Ondiep_15_4</t>
  </si>
  <si>
    <t>RAMOODP_17_1</t>
  </si>
  <si>
    <t>Randmeer Oost Ondiep_17_1</t>
  </si>
  <si>
    <t>RAMOODP_17_2</t>
  </si>
  <si>
    <t>Randmeer Oost Ondiep_17_2</t>
  </si>
  <si>
    <t>RAMOODP_17_3</t>
  </si>
  <si>
    <t>Randmeer Oost Ondiep_17_3</t>
  </si>
  <si>
    <t>RAMOODP_17_4</t>
  </si>
  <si>
    <t>Randmeer Oost Ondiep_17_4</t>
  </si>
  <si>
    <t>RAMOODP_19_1</t>
  </si>
  <si>
    <t>Randmeer Oost Ondiep_19_1</t>
  </si>
  <si>
    <t>RAMOODP_19_2</t>
  </si>
  <si>
    <t>Randmeer Oost Ondiep_19_2</t>
  </si>
  <si>
    <t>RAMOODP_19_3</t>
  </si>
  <si>
    <t>Randmeer Oost Ondiep_19_3</t>
  </si>
  <si>
    <t>RAMOODP_19_4</t>
  </si>
  <si>
    <t>Randmeer Oost Ondiep_19_4</t>
  </si>
  <si>
    <t>RAMOODP_21_1</t>
  </si>
  <si>
    <t>Randmeer Oost Ondiep_21_1</t>
  </si>
  <si>
    <t>RAMOODP_21_2</t>
  </si>
  <si>
    <t>Randmeer Oost Ondiep_21_2</t>
  </si>
  <si>
    <t>RAMOODP_21_3</t>
  </si>
  <si>
    <t>Randmeer Oost Ondiep_21_3</t>
  </si>
  <si>
    <t>RAMOODP_21_4</t>
  </si>
  <si>
    <t>Randmeer Oost Ondiep_21_4</t>
  </si>
  <si>
    <t>RAMOODP_23_1</t>
  </si>
  <si>
    <t>Randmeer Oost Ondiep_23_1</t>
  </si>
  <si>
    <t>RAMOODP_23_2</t>
  </si>
  <si>
    <t>Randmeer Oost Ondiep_23_2</t>
  </si>
  <si>
    <t>RAMOODP_23_3</t>
  </si>
  <si>
    <t>Randmeer Oost Ondiep_23_3</t>
  </si>
  <si>
    <t>RAMOODP_23_4</t>
  </si>
  <si>
    <t>Randmeer Oost Ondiep_23_4</t>
  </si>
  <si>
    <t>RAMOODP_25_1</t>
  </si>
  <si>
    <t>Randmeer Oost Ondiep_25_1</t>
  </si>
  <si>
    <t>RAMOODP_25_2</t>
  </si>
  <si>
    <t>Randmeer Oost Ondiep_25_2</t>
  </si>
  <si>
    <t>RAMOODP_25_3</t>
  </si>
  <si>
    <t>Randmeer Oost Ondiep_25_3</t>
  </si>
  <si>
    <t>RAMOODP_25_4</t>
  </si>
  <si>
    <t>Randmeer Oost Ondiep_25_4</t>
  </si>
  <si>
    <t>RAMOODP_27_1</t>
  </si>
  <si>
    <t>Randmeer Oost Ondiep_27_1</t>
  </si>
  <si>
    <t>RAMOODP_27_2</t>
  </si>
  <si>
    <t>Randmeer Oost Ondiep_27_2</t>
  </si>
  <si>
    <t>RAMOODP_27_3</t>
  </si>
  <si>
    <t>Randmeer Oost Ondiep_27_3</t>
  </si>
  <si>
    <t>RAMOODP_27_4</t>
  </si>
  <si>
    <t>Randmeer Oost Ondiep_27_4</t>
  </si>
  <si>
    <t>RAMOODP_29_1</t>
  </si>
  <si>
    <t>Randmeer Oost Ondiep_29_1</t>
  </si>
  <si>
    <t>RAMOODP_29_2</t>
  </si>
  <si>
    <t>Randmeer Oost Ondiep_29_2</t>
  </si>
  <si>
    <t>RAMOODP_29_3</t>
  </si>
  <si>
    <t>Randmeer Oost Ondiep_29_3</t>
  </si>
  <si>
    <t>RAMOODP_29_4</t>
  </si>
  <si>
    <t>Randmeer Oost Ondiep_29_4</t>
  </si>
  <si>
    <t>RAMOODP_3_1</t>
  </si>
  <si>
    <t>Randmeer Oost Ondiep_3_1</t>
  </si>
  <si>
    <t>RAMOODP_3_2</t>
  </si>
  <si>
    <t>Randmeer Oost Ondiep_3_2</t>
  </si>
  <si>
    <t>RAMOODP_3_3</t>
  </si>
  <si>
    <t>Randmeer Oost Ondiep_3_3</t>
  </si>
  <si>
    <t>RAMOODP_3_4</t>
  </si>
  <si>
    <t>Randmeer Oost Ondiep_3_4</t>
  </si>
  <si>
    <t>RAMOODP_31_1</t>
  </si>
  <si>
    <t>Randmeer Oost Ondiep_31_1</t>
  </si>
  <si>
    <t>RAMOODP_31_2</t>
  </si>
  <si>
    <t>Randmeer Oost Ondiep_31_2</t>
  </si>
  <si>
    <t>RAMOODP_31_3</t>
  </si>
  <si>
    <t>Randmeer Oost Ondiep_31_3</t>
  </si>
  <si>
    <t>RAMOODP_31_4</t>
  </si>
  <si>
    <t>Randmeer Oost Ondiep_31_4</t>
  </si>
  <si>
    <t>RAMOODP_33_1</t>
  </si>
  <si>
    <t>Randmeer Oost Ondiep_33_1</t>
  </si>
  <si>
    <t>RAMOODP_33_2</t>
  </si>
  <si>
    <t>Randmeer Oost Ondiep_33_2</t>
  </si>
  <si>
    <t>RAMOODP_33_3</t>
  </si>
  <si>
    <t>Randmeer Oost Ondiep_33_3</t>
  </si>
  <si>
    <t>RAMOODP_33_4</t>
  </si>
  <si>
    <t>Randmeer Oost Ondiep_33_4</t>
  </si>
  <si>
    <t>RAMOODP_35_1</t>
  </si>
  <si>
    <t>Randmeer Oost Ondiep_35_1</t>
  </si>
  <si>
    <t>RAMOODP_35_2</t>
  </si>
  <si>
    <t>Randmeer Oost Ondiep_35_2</t>
  </si>
  <si>
    <t>RAMOODP_35_3</t>
  </si>
  <si>
    <t>Randmeer Oost Ondiep_35_3</t>
  </si>
  <si>
    <t>RAMOODP_35_4</t>
  </si>
  <si>
    <t>Randmeer Oost Ondiep_35_4</t>
  </si>
  <si>
    <t>RAMOODP_37_1</t>
  </si>
  <si>
    <t>Randmeer Oost Ondiep_37_1</t>
  </si>
  <si>
    <t>RAMOODP_37_2</t>
  </si>
  <si>
    <t>Randmeer Oost Ondiep_37_2</t>
  </si>
  <si>
    <t>RAMOODP_37_3</t>
  </si>
  <si>
    <t>Randmeer Oost Ondiep_37_3</t>
  </si>
  <si>
    <t>RAMOODP_37_4</t>
  </si>
  <si>
    <t>Randmeer Oost Ondiep_37_4</t>
  </si>
  <si>
    <t>RAMOODP_39_1</t>
  </si>
  <si>
    <t>Randmeer Oost Ondiep_39_1</t>
  </si>
  <si>
    <t>RAMOODP_39_2</t>
  </si>
  <si>
    <t>Randmeer Oost Ondiep_39_2</t>
  </si>
  <si>
    <t>RAMOODP_39_3</t>
  </si>
  <si>
    <t>Randmeer Oost Ondiep_39_3</t>
  </si>
  <si>
    <t>RAMOODP_39_4</t>
  </si>
  <si>
    <t>Randmeer Oost Ondiep_39_4</t>
  </si>
  <si>
    <t>RAMOODP_5_1</t>
  </si>
  <si>
    <t>Randmeer Oost Ondiep_5_1</t>
  </si>
  <si>
    <t>RAMOODP_5_2</t>
  </si>
  <si>
    <t>Randmeer Oost Ondiep_5_2</t>
  </si>
  <si>
    <t>RAMOODP_5_3</t>
  </si>
  <si>
    <t>Randmeer Oost Ondiep_5_3</t>
  </si>
  <si>
    <t>RAMOODP_5_4</t>
  </si>
  <si>
    <t>Randmeer Oost Ondiep_5_4</t>
  </si>
  <si>
    <t>RAMOODP_7_1</t>
  </si>
  <si>
    <t>Randmeer Oost Ondiep_7_1</t>
  </si>
  <si>
    <t>RAMOODP_7_2</t>
  </si>
  <si>
    <t>Randmeer Oost Ondiep_7_2</t>
  </si>
  <si>
    <t>RAMOODP_7_3</t>
  </si>
  <si>
    <t>Randmeer Oost Ondiep_7_3</t>
  </si>
  <si>
    <t>RAMOODP_7_4</t>
  </si>
  <si>
    <t>Randmeer Oost Ondiep_7_4</t>
  </si>
  <si>
    <t>RAMOODP_9_1</t>
  </si>
  <si>
    <t>Randmeer Oost Ondiep_9_1</t>
  </si>
  <si>
    <t>RAMOODP_9_2</t>
  </si>
  <si>
    <t>Randmeer Oost Ondiep_9_2</t>
  </si>
  <si>
    <t>RAMOODP_9_3</t>
  </si>
  <si>
    <t>Randmeer Oost Ondiep_9_3</t>
  </si>
  <si>
    <t>RAMOODP_9_4</t>
  </si>
  <si>
    <t>Randmeer Oost Ondiep_9_4</t>
  </si>
  <si>
    <t>RAMZDP_10_1</t>
  </si>
  <si>
    <t>Randmeer Zuid Diep_10_1</t>
  </si>
  <si>
    <t>Gooimeer  (randmeer)</t>
  </si>
  <si>
    <t>RAMZDP_10_2</t>
  </si>
  <si>
    <t>Randmeer Zuid Diep_10_2</t>
  </si>
  <si>
    <t>RAMZDP_10_3</t>
  </si>
  <si>
    <t>Randmeer Zuid Diep_10_3</t>
  </si>
  <si>
    <t>RAMZDP_10_4</t>
  </si>
  <si>
    <t>Randmeer Zuid Diep_10_4</t>
  </si>
  <si>
    <t>RAMZDP_12_1</t>
  </si>
  <si>
    <t>Randmeer Zuid Diep_12_1</t>
  </si>
  <si>
    <t>RAMZDP_12_2</t>
  </si>
  <si>
    <t>Randmeer Zuid Diep_12_2</t>
  </si>
  <si>
    <t>RAMZDP_12_3</t>
  </si>
  <si>
    <t>Randmeer Zuid Diep_12_3</t>
  </si>
  <si>
    <t>RAMZDP_12_4</t>
  </si>
  <si>
    <t>Randmeer Zuid Diep_12_4</t>
  </si>
  <si>
    <t>RAMZDP_14_1</t>
  </si>
  <si>
    <t>Randmeer Zuid Diep_14_1</t>
  </si>
  <si>
    <t>RAMZDP_14_2</t>
  </si>
  <si>
    <t>Randmeer Zuid Diep_14_2</t>
  </si>
  <si>
    <t>RAMZDP_14_3</t>
  </si>
  <si>
    <t>Randmeer Zuid Diep_14_3</t>
  </si>
  <si>
    <t>RAMZDP_14_4</t>
  </si>
  <si>
    <t>Randmeer Zuid Diep_14_4</t>
  </si>
  <si>
    <t>RAMZDP_16_1</t>
  </si>
  <si>
    <t>Randmeer Zuid Diep_16_1</t>
  </si>
  <si>
    <t>RAMZDP_16_2</t>
  </si>
  <si>
    <t>Randmeer Zuid Diep_16_2</t>
  </si>
  <si>
    <t>RAMZDP_16_3</t>
  </si>
  <si>
    <t>Randmeer Zuid Diep_16_3</t>
  </si>
  <si>
    <t>RAMZDP_16_4</t>
  </si>
  <si>
    <t>Randmeer Zuid Diep_16_4</t>
  </si>
  <si>
    <t>RAMZDP_18_1</t>
  </si>
  <si>
    <t>Randmeer Zuid Diep_18_1</t>
  </si>
  <si>
    <t>RAMZDP_18_2</t>
  </si>
  <si>
    <t>Randmeer Zuid Diep_18_2</t>
  </si>
  <si>
    <t>RAMZDP_18_3</t>
  </si>
  <si>
    <t>Randmeer Zuid Diep_18_3</t>
  </si>
  <si>
    <t>RAMZDP_18_4</t>
  </si>
  <si>
    <t>Randmeer Zuid Diep_18_4</t>
  </si>
  <si>
    <t>RAMZDP_2_1</t>
  </si>
  <si>
    <t>Randmeer Zuid Diep_2_1</t>
  </si>
  <si>
    <t>RAMZDP_2_2</t>
  </si>
  <si>
    <t>Randmeer Zuid Diep_2_2</t>
  </si>
  <si>
    <t>RAMZDP_2_3</t>
  </si>
  <si>
    <t>Randmeer Zuid Diep_2_3</t>
  </si>
  <si>
    <t>RAMZDP_2_4</t>
  </si>
  <si>
    <t>Randmeer Zuid Diep_2_4</t>
  </si>
  <si>
    <t>RAMZDP_20_1</t>
  </si>
  <si>
    <t>Randmeer Zuid Diep_20_1</t>
  </si>
  <si>
    <t>RAMZDP_20_2</t>
  </si>
  <si>
    <t>Randmeer Zuid Diep_20_2</t>
  </si>
  <si>
    <t>RAMZDP_20_3</t>
  </si>
  <si>
    <t>Randmeer Zuid Diep_20_3</t>
  </si>
  <si>
    <t>RAMZDP_20_4</t>
  </si>
  <si>
    <t>Randmeer Zuid Diep_20_4</t>
  </si>
  <si>
    <t>RAMZDP_22_1</t>
  </si>
  <si>
    <t>Randmeer Zuid Diep_22_1</t>
  </si>
  <si>
    <t>RAMZDP_22_2</t>
  </si>
  <si>
    <t>Randmeer Zuid Diep_22_2</t>
  </si>
  <si>
    <t>RAMZDP_22_3</t>
  </si>
  <si>
    <t>Randmeer Zuid Diep_22_3</t>
  </si>
  <si>
    <t>RAMZDP_22_4</t>
  </si>
  <si>
    <t>Randmeer Zuid Diep_22_4</t>
  </si>
  <si>
    <t>RAMZDP_24_1</t>
  </si>
  <si>
    <t>Randmeer Zuid Diep_24_1</t>
  </si>
  <si>
    <t>Eemmeer  (randmeer)</t>
  </si>
  <si>
    <t>RAMZDP_24_2</t>
  </si>
  <si>
    <t>Randmeer Zuid Diep_24_2</t>
  </si>
  <si>
    <t>RAMZDP_24_3</t>
  </si>
  <si>
    <t>Randmeer Zuid Diep_24_3</t>
  </si>
  <si>
    <t>RAMZDP_24_4</t>
  </si>
  <si>
    <t>Randmeer Zuid Diep_24_4</t>
  </si>
  <si>
    <t>RAMZDP_26_1</t>
  </si>
  <si>
    <t>Randmeer Zuid Diep_26_1</t>
  </si>
  <si>
    <t>RAMZDP_26_2</t>
  </si>
  <si>
    <t>Randmeer Zuid Diep_26_2</t>
  </si>
  <si>
    <t>RAMZDP_26_3</t>
  </si>
  <si>
    <t>Randmeer Zuid Diep_26_3</t>
  </si>
  <si>
    <t>RAMZDP_26_4</t>
  </si>
  <si>
    <t>Randmeer Zuid Diep_26_4</t>
  </si>
  <si>
    <t>RAMZDP_28_1</t>
  </si>
  <si>
    <t>Randmeer Zuid Diep_28_1</t>
  </si>
  <si>
    <t>RAMZDP_28_2</t>
  </si>
  <si>
    <t>Randmeer Zuid Diep_28_2</t>
  </si>
  <si>
    <t>RAMZDP_28_3</t>
  </si>
  <si>
    <t>Randmeer Zuid Diep_28_3</t>
  </si>
  <si>
    <t>RAMZDP_28_4</t>
  </si>
  <si>
    <t>Randmeer Zuid Diep_28_4</t>
  </si>
  <si>
    <t>RAMZDP_30_1</t>
  </si>
  <si>
    <t>Randmeer Zuid Diep_30_1</t>
  </si>
  <si>
    <t>RAMZDP_30_2</t>
  </si>
  <si>
    <t>Randmeer Zuid Diep_30_2</t>
  </si>
  <si>
    <t>RAMZDP_30_3</t>
  </si>
  <si>
    <t>Randmeer Zuid Diep_30_3</t>
  </si>
  <si>
    <t>RAMZDP_30_4</t>
  </si>
  <si>
    <t>Randmeer Zuid Diep_30_4</t>
  </si>
  <si>
    <t>RAMZDP_32_1</t>
  </si>
  <si>
    <t>Randmeer Zuid Diep_32_1</t>
  </si>
  <si>
    <t>Nijkerkernauw  (randmeer)</t>
  </si>
  <si>
    <t>RAMZDP_32_2</t>
  </si>
  <si>
    <t>Randmeer Zuid Diep_32_2</t>
  </si>
  <si>
    <t>RAMZDP_32_3</t>
  </si>
  <si>
    <t>Randmeer Zuid Diep_32_3</t>
  </si>
  <si>
    <t>RAMZDP_32_4</t>
  </si>
  <si>
    <t>Randmeer Zuid Diep_32_4</t>
  </si>
  <si>
    <t>RAMZDP_34_1</t>
  </si>
  <si>
    <t>Randmeer Zuid Diep_34_1</t>
  </si>
  <si>
    <t>RAMZDP_34_2</t>
  </si>
  <si>
    <t>Randmeer Zuid Diep_34_2</t>
  </si>
  <si>
    <t>RAMZDP_34_3</t>
  </si>
  <si>
    <t>Randmeer Zuid Diep_34_3</t>
  </si>
  <si>
    <t>RAMZDP_34_4</t>
  </si>
  <si>
    <t>Randmeer Zuid Diep_34_4</t>
  </si>
  <si>
    <t>RAMZDP_36_1</t>
  </si>
  <si>
    <t>Randmeer Zuid Diep_36_1</t>
  </si>
  <si>
    <t>RAMZDP_36_2</t>
  </si>
  <si>
    <t>Randmeer Zuid Diep_36_2</t>
  </si>
  <si>
    <t>RAMZDP_36_3</t>
  </si>
  <si>
    <t>Randmeer Zuid Diep_36_3</t>
  </si>
  <si>
    <t>RAMZDP_36_4</t>
  </si>
  <si>
    <t>Randmeer Zuid Diep_36_4</t>
  </si>
  <si>
    <t>RAMZDP_38_1</t>
  </si>
  <si>
    <t>Randmeer Zuid Diep_38_1</t>
  </si>
  <si>
    <t>RAMZDP_38_2</t>
  </si>
  <si>
    <t>Randmeer Zuid Diep_38_2</t>
  </si>
  <si>
    <t>RAMZDP_38_3</t>
  </si>
  <si>
    <t>Randmeer Zuid Diep_38_3</t>
  </si>
  <si>
    <t>RAMZDP_38_4</t>
  </si>
  <si>
    <t>Randmeer Zuid Diep_38_4</t>
  </si>
  <si>
    <t>RAMZDP_4_1</t>
  </si>
  <si>
    <t>Randmeer Zuid Diep_4_1</t>
  </si>
  <si>
    <t>RAMZDP_4_2</t>
  </si>
  <si>
    <t>Randmeer Zuid Diep_4_2</t>
  </si>
  <si>
    <t>RAMZDP_4_3</t>
  </si>
  <si>
    <t>Randmeer Zuid Diep_4_3</t>
  </si>
  <si>
    <t>RAMZDP_4_4</t>
  </si>
  <si>
    <t>Randmeer Zuid Diep_4_4</t>
  </si>
  <si>
    <t>RAMZDP_40_1</t>
  </si>
  <si>
    <t>Randmeer Zuid Diep_40_1</t>
  </si>
  <si>
    <t>RAMZDP_40_2</t>
  </si>
  <si>
    <t>Randmeer Zuid Diep_40_2</t>
  </si>
  <si>
    <t>RAMZDP_40_3</t>
  </si>
  <si>
    <t>Randmeer Zuid Diep_40_3</t>
  </si>
  <si>
    <t>RAMZDP_40_4</t>
  </si>
  <si>
    <t>Randmeer Zuid Diep_40_4</t>
  </si>
  <si>
    <t>RAMZDP_6_1</t>
  </si>
  <si>
    <t>Randmeer Zuid Diep_6_1</t>
  </si>
  <si>
    <t>RAMZDP_6_2</t>
  </si>
  <si>
    <t>Randmeer Zuid Diep_6_2</t>
  </si>
  <si>
    <t>RAMZDP_6_3</t>
  </si>
  <si>
    <t>Randmeer Zuid Diep_6_3</t>
  </si>
  <si>
    <t>RAMZDP_6_4</t>
  </si>
  <si>
    <t>Randmeer Zuid Diep_6_4</t>
  </si>
  <si>
    <t>RAMZDP_8_1</t>
  </si>
  <si>
    <t>Randmeer Zuid Diep_8_1</t>
  </si>
  <si>
    <t>RAMZDP_8_2</t>
  </si>
  <si>
    <t>Randmeer Zuid Diep_8_2</t>
  </si>
  <si>
    <t>RAMZDP_8_3</t>
  </si>
  <si>
    <t>Randmeer Zuid Diep_8_3</t>
  </si>
  <si>
    <t>RAMZDP_8_4</t>
  </si>
  <si>
    <t>Randmeer Zuid Diep_8_4</t>
  </si>
  <si>
    <t>RAMZODP_1_1</t>
  </si>
  <si>
    <t>Randmeer Zuid Ondiep_1_1</t>
  </si>
  <si>
    <t>RAMZODP_1_2</t>
  </si>
  <si>
    <t>Randmeer Zuid Ondiep_1_2</t>
  </si>
  <si>
    <t>RAMZODP_1_3</t>
  </si>
  <si>
    <t>Randmeer Zuid Ondiep_1_3</t>
  </si>
  <si>
    <t>RAMZODP_1_4</t>
  </si>
  <si>
    <t>Randmeer Zuid Ondiep_1_4</t>
  </si>
  <si>
    <t>RAMZODP_11_1</t>
  </si>
  <si>
    <t>Randmeer Zuid Ondiep_11_1</t>
  </si>
  <si>
    <t>RAMZODP_11_2</t>
  </si>
  <si>
    <t>Randmeer Zuid Ondiep_11_2</t>
  </si>
  <si>
    <t>RAMZODP_11_3</t>
  </si>
  <si>
    <t>Randmeer Zuid Ondiep_11_3</t>
  </si>
  <si>
    <t>RAMZODP_11_4</t>
  </si>
  <si>
    <t>Randmeer Zuid Ondiep_11_4</t>
  </si>
  <si>
    <t>RAMZODP_13_1</t>
  </si>
  <si>
    <t>Randmeer Zuid Ondiep_13_1</t>
  </si>
  <si>
    <t>RAMZODP_13_2</t>
  </si>
  <si>
    <t>Randmeer Zuid Ondiep_13_2</t>
  </si>
  <si>
    <t>RAMZODP_13_3</t>
  </si>
  <si>
    <t>Randmeer Zuid Ondiep_13_3</t>
  </si>
  <si>
    <t>RAMZODP_13_4</t>
  </si>
  <si>
    <t>Randmeer Zuid Ondiep_13_4</t>
  </si>
  <si>
    <t>RAMZODP_15_1</t>
  </si>
  <si>
    <t>Randmeer Zuid Ondiep_15_1</t>
  </si>
  <si>
    <t>RAMZODP_15_2</t>
  </si>
  <si>
    <t>Randmeer Zuid Ondiep_15_2</t>
  </si>
  <si>
    <t>RAMZODP_15_3</t>
  </si>
  <si>
    <t>Randmeer Zuid Ondiep_15_3</t>
  </si>
  <si>
    <t>RAMZODP_15_4</t>
  </si>
  <si>
    <t>Randmeer Zuid Ondiep_15_4</t>
  </si>
  <si>
    <t>RAMZODP_17_1</t>
  </si>
  <si>
    <t>Randmeer Zuid Ondiep_17_1</t>
  </si>
  <si>
    <t>RAMZODP_17_2</t>
  </si>
  <si>
    <t>Randmeer Zuid Ondiep_17_2</t>
  </si>
  <si>
    <t>RAMZODP_17_3</t>
  </si>
  <si>
    <t>Randmeer Zuid Ondiep_17_3</t>
  </si>
  <si>
    <t>RAMZODP_17_4</t>
  </si>
  <si>
    <t>Randmeer Zuid Ondiep_17_4</t>
  </si>
  <si>
    <t>RAMZODP_19_1</t>
  </si>
  <si>
    <t>Randmeer Zuid Ondiep_19_1</t>
  </si>
  <si>
    <t>RAMZODP_19_2</t>
  </si>
  <si>
    <t>Randmeer Zuid Ondiep_19_2</t>
  </si>
  <si>
    <t>RAMZODP_19_3</t>
  </si>
  <si>
    <t>Randmeer Zuid Ondiep_19_3</t>
  </si>
  <si>
    <t>RAMZODP_19_4</t>
  </si>
  <si>
    <t>Randmeer Zuid Ondiep_19_4</t>
  </si>
  <si>
    <t>RAMZODP_21_1</t>
  </si>
  <si>
    <t>Randmeer Zuid Ondiep_21_1</t>
  </si>
  <si>
    <t>RAMZODP_21_2</t>
  </si>
  <si>
    <t>Randmeer Zuid Ondiep_21_2</t>
  </si>
  <si>
    <t>RAMZODP_21_3</t>
  </si>
  <si>
    <t>Randmeer Zuid Ondiep_21_3</t>
  </si>
  <si>
    <t>RAMZODP_21_4</t>
  </si>
  <si>
    <t>Randmeer Zuid Ondiep_21_4</t>
  </si>
  <si>
    <t>RAMZODP_23_1</t>
  </si>
  <si>
    <t>Randmeer Zuid Ondiep_23_1</t>
  </si>
  <si>
    <t>RAMZODP_23_2</t>
  </si>
  <si>
    <t>Randmeer Zuid Ondiep_23_2</t>
  </si>
  <si>
    <t>RAMZODP_23_3</t>
  </si>
  <si>
    <t>Randmeer Zuid Ondiep_23_3</t>
  </si>
  <si>
    <t>RAMZODP_23_4</t>
  </si>
  <si>
    <t>Randmeer Zuid Ondiep_23_4</t>
  </si>
  <si>
    <t>RAMZODP_25_1</t>
  </si>
  <si>
    <t>Randmeer Zuid Ondiep_25_1</t>
  </si>
  <si>
    <t>RAMZODP_25_2</t>
  </si>
  <si>
    <t>Randmeer Zuid Ondiep_25_2</t>
  </si>
  <si>
    <t>RAMZODP_25_3</t>
  </si>
  <si>
    <t>Randmeer Zuid Ondiep_25_3</t>
  </si>
  <si>
    <t>RAMZODP_25_4</t>
  </si>
  <si>
    <t>Randmeer Zuid Ondiep_25_4</t>
  </si>
  <si>
    <t>RAMZODP_27_1</t>
  </si>
  <si>
    <t>Randmeer Zuid Ondiep_27_1</t>
  </si>
  <si>
    <t>RAMZODP_27_2</t>
  </si>
  <si>
    <t>Randmeer Zuid Ondiep_27_2</t>
  </si>
  <si>
    <t>RAMZODP_27_3</t>
  </si>
  <si>
    <t>Randmeer Zuid Ondiep_27_3</t>
  </si>
  <si>
    <t>RAMZODP_27_4</t>
  </si>
  <si>
    <t>Randmeer Zuid Ondiep_27_4</t>
  </si>
  <si>
    <t>RAMZODP_29_1</t>
  </si>
  <si>
    <t>Randmeer Zuid Ondiep_29_1</t>
  </si>
  <si>
    <t>RAMZODP_29_2</t>
  </si>
  <si>
    <t>Randmeer Zuid Ondiep_29_2</t>
  </si>
  <si>
    <t>RAMZODP_29_3</t>
  </si>
  <si>
    <t>Randmeer Zuid Ondiep_29_3</t>
  </si>
  <si>
    <t>RAMZODP_29_4</t>
  </si>
  <si>
    <t>Randmeer Zuid Ondiep_29_4</t>
  </si>
  <si>
    <t>RAMZODP_3_1</t>
  </si>
  <si>
    <t>Randmeer Zuid Ondiep_3_1</t>
  </si>
  <si>
    <t>RAMZODP_3_2</t>
  </si>
  <si>
    <t>Randmeer Zuid Ondiep_3_2</t>
  </si>
  <si>
    <t>RAMZODP_3_3</t>
  </si>
  <si>
    <t>Randmeer Zuid Ondiep_3_3</t>
  </si>
  <si>
    <t>RAMZODP_3_4</t>
  </si>
  <si>
    <t>Randmeer Zuid Ondiep_3_4</t>
  </si>
  <si>
    <t>RAMZODP_31_1</t>
  </si>
  <si>
    <t>Randmeer Zuid Ondiep_31_1</t>
  </si>
  <si>
    <t>RAMZODP_31_2</t>
  </si>
  <si>
    <t>Randmeer Zuid Ondiep_31_2</t>
  </si>
  <si>
    <t>RAMZODP_31_3</t>
  </si>
  <si>
    <t>Randmeer Zuid Ondiep_31_3</t>
  </si>
  <si>
    <t>RAMZODP_31_4</t>
  </si>
  <si>
    <t>Randmeer Zuid Ondiep_31_4</t>
  </si>
  <si>
    <t>RAMZODP_33_1</t>
  </si>
  <si>
    <t>Randmeer Zuid Ondiep_33_1</t>
  </si>
  <si>
    <t>RAMZODP_33_2</t>
  </si>
  <si>
    <t>Randmeer Zuid Ondiep_33_2</t>
  </si>
  <si>
    <t>RAMZODP_33_3</t>
  </si>
  <si>
    <t>Randmeer Zuid Ondiep_33_3</t>
  </si>
  <si>
    <t>RAMZODP_33_4</t>
  </si>
  <si>
    <t>Randmeer Zuid Ondiep_33_4</t>
  </si>
  <si>
    <t>RAMZODP_35_1</t>
  </si>
  <si>
    <t>Randmeer Zuid Ondiep_35_1</t>
  </si>
  <si>
    <t>RAMZODP_35_2</t>
  </si>
  <si>
    <t>Randmeer Zuid Ondiep_35_2</t>
  </si>
  <si>
    <t>RAMZODP_35_3</t>
  </si>
  <si>
    <t>Randmeer Zuid Ondiep_35_3</t>
  </si>
  <si>
    <t>RAMZODP_35_4</t>
  </si>
  <si>
    <t>Randmeer Zuid Ondiep_35_4</t>
  </si>
  <si>
    <t>RAMZODP_37_1</t>
  </si>
  <si>
    <t>Randmeer Zuid Ondiep_37_1</t>
  </si>
  <si>
    <t>RAMZODP_37_2</t>
  </si>
  <si>
    <t>Randmeer Zuid Ondiep_37_2</t>
  </si>
  <si>
    <t>RAMZODP_37_3</t>
  </si>
  <si>
    <t>Randmeer Zuid Ondiep_37_3</t>
  </si>
  <si>
    <t>RAMZODP_37_4</t>
  </si>
  <si>
    <t>Randmeer Zuid Ondiep_37_4</t>
  </si>
  <si>
    <t>RAMZODP_39_1</t>
  </si>
  <si>
    <t>Randmeer Zuid Ondiep_39_1</t>
  </si>
  <si>
    <t>RAMZODP_39_2</t>
  </si>
  <si>
    <t>Randmeer Zuid Ondiep_39_2</t>
  </si>
  <si>
    <t>RAMZODP_39_3</t>
  </si>
  <si>
    <t>Randmeer Zuid Ondiep_39_3</t>
  </si>
  <si>
    <t>RAMZODP_39_4</t>
  </si>
  <si>
    <t>Randmeer Zuid Ondiep_39_4</t>
  </si>
  <si>
    <t>RAMZODP_5_1</t>
  </si>
  <si>
    <t>Randmeer Zuid Ondiep_5_1</t>
  </si>
  <si>
    <t>RAMZODP_5_2</t>
  </si>
  <si>
    <t>Randmeer Zuid Ondiep_5_2</t>
  </si>
  <si>
    <t>RAMZODP_5_3</t>
  </si>
  <si>
    <t>Randmeer Zuid Ondiep_5_3</t>
  </si>
  <si>
    <t>RAMZODP_5_4</t>
  </si>
  <si>
    <t>Randmeer Zuid Ondiep_5_4</t>
  </si>
  <si>
    <t>RAMZODP_7_1</t>
  </si>
  <si>
    <t>Randmeer Zuid Ondiep_7_1</t>
  </si>
  <si>
    <t>RAMZODP_7_2</t>
  </si>
  <si>
    <t>Randmeer Zuid Ondiep_7_2</t>
  </si>
  <si>
    <t>RAMZODP_7_3</t>
  </si>
  <si>
    <t>Randmeer Zuid Ondiep_7_3</t>
  </si>
  <si>
    <t>RAMZODP_7_4</t>
  </si>
  <si>
    <t>Randmeer Zuid Ondiep_7_4</t>
  </si>
  <si>
    <t>RAMZODP_9_1</t>
  </si>
  <si>
    <t>Randmeer Zuid Ondiep_9_1</t>
  </si>
  <si>
    <t>RAMZODP_9_2</t>
  </si>
  <si>
    <t>Randmeer Zuid Ondiep_9_2</t>
  </si>
  <si>
    <t>RAMZODP_9_3</t>
  </si>
  <si>
    <t>Randmeer Zuid Ondiep_9_3</t>
  </si>
  <si>
    <t>RAMZODP_9_4</t>
  </si>
  <si>
    <t>Randmeer Zuid Ondiep_9_4</t>
  </si>
  <si>
    <t>VOKRDP_10_1</t>
  </si>
  <si>
    <t>Volkerak Diep_10_1</t>
  </si>
  <si>
    <t>Volkerak / Zoommeer</t>
  </si>
  <si>
    <t>VOKRDP_10_2</t>
  </si>
  <si>
    <t>Volkerak Diep_10_2</t>
  </si>
  <si>
    <t>VOKRDP_10_3</t>
  </si>
  <si>
    <t>Volkerak Diep_10_3</t>
  </si>
  <si>
    <t>VOKRDP_10_4</t>
  </si>
  <si>
    <t>Volkerak Diep_10_4</t>
  </si>
  <si>
    <t>VOKRDP_12_1</t>
  </si>
  <si>
    <t>Volkerak Diep_12_1</t>
  </si>
  <si>
    <t>VOKRDP_12_2</t>
  </si>
  <si>
    <t>Volkerak Diep_12_2</t>
  </si>
  <si>
    <t>VOKRDP_12_3</t>
  </si>
  <si>
    <t>Volkerak Diep_12_3</t>
  </si>
  <si>
    <t>VOKRDP_12_4</t>
  </si>
  <si>
    <t>Volkerak Diep_12_4</t>
  </si>
  <si>
    <t>VOKRDP_14_1</t>
  </si>
  <si>
    <t>Volkerak Diep_14_1</t>
  </si>
  <si>
    <t>VOKRDP_14_2</t>
  </si>
  <si>
    <t>Volkerak Diep_14_2</t>
  </si>
  <si>
    <t>VOKRDP_14_3</t>
  </si>
  <si>
    <t>Volkerak Diep_14_3</t>
  </si>
  <si>
    <t>VOKRDP_14_4</t>
  </si>
  <si>
    <t>Volkerak Diep_14_4</t>
  </si>
  <si>
    <t>VOKRDP_16_1</t>
  </si>
  <si>
    <t>Volkerak Diep_16_1</t>
  </si>
  <si>
    <t>VOKRDP_16_2</t>
  </si>
  <si>
    <t>Volkerak Diep_16_2</t>
  </si>
  <si>
    <t>VOKRDP_16_3</t>
  </si>
  <si>
    <t>Volkerak Diep_16_3</t>
  </si>
  <si>
    <t>VOKRDP_16_4</t>
  </si>
  <si>
    <t>Volkerak Diep_16_4</t>
  </si>
  <si>
    <t>VOKRDP_18_1</t>
  </si>
  <si>
    <t>Volkerak Diep_18_1</t>
  </si>
  <si>
    <t>VOKRDP_18_2</t>
  </si>
  <si>
    <t>Volkerak Diep_18_2</t>
  </si>
  <si>
    <t>VOKRDP_18_3</t>
  </si>
  <si>
    <t>Volkerak Diep_18_3</t>
  </si>
  <si>
    <t>VOKRDP_18_4</t>
  </si>
  <si>
    <t>Volkerak Diep_18_4</t>
  </si>
  <si>
    <t>VOKRDP_2_1</t>
  </si>
  <si>
    <t>Volkerak Diep_2_1</t>
  </si>
  <si>
    <t>VOKRDP_2_2</t>
  </si>
  <si>
    <t>Volkerak Diep_2_2</t>
  </si>
  <si>
    <t>VOKRDP_2_3</t>
  </si>
  <si>
    <t>Volkerak Diep_2_3</t>
  </si>
  <si>
    <t>VOKRDP_2_4</t>
  </si>
  <si>
    <t>Volkerak Diep_2_4</t>
  </si>
  <si>
    <t>VOKRDP_20_1</t>
  </si>
  <si>
    <t>Volkerak Diep_20_1</t>
  </si>
  <si>
    <t>VOKRDP_20_2</t>
  </si>
  <si>
    <t>Volkerak Diep_20_2</t>
  </si>
  <si>
    <t>VOKRDP_20_3</t>
  </si>
  <si>
    <t>Volkerak Diep_20_3</t>
  </si>
  <si>
    <t>VOKRDP_20_4</t>
  </si>
  <si>
    <t>Volkerak Diep_20_4</t>
  </si>
  <si>
    <t>VOKRDP_22_1</t>
  </si>
  <si>
    <t>Volkerak Diep_22_1</t>
  </si>
  <si>
    <t>VOKRDP_22_2</t>
  </si>
  <si>
    <t>Volkerak Diep_22_2</t>
  </si>
  <si>
    <t>VOKRDP_22_3</t>
  </si>
  <si>
    <t>Volkerak Diep_22_3</t>
  </si>
  <si>
    <t>VOKRDP_22_4</t>
  </si>
  <si>
    <t>Volkerak Diep_22_4</t>
  </si>
  <si>
    <t>VOKRDP_24_1</t>
  </si>
  <si>
    <t>Volkerak Diep_24_1</t>
  </si>
  <si>
    <t>VOKRDP_24_2</t>
  </si>
  <si>
    <t>Volkerak Diep_24_2</t>
  </si>
  <si>
    <t>VOKRDP_24_3</t>
  </si>
  <si>
    <t>Volkerak Diep_24_3</t>
  </si>
  <si>
    <t>VOKRDP_24_4</t>
  </si>
  <si>
    <t>Volkerak Diep_24_4</t>
  </si>
  <si>
    <t>VOKRDP_26_1</t>
  </si>
  <si>
    <t>Volkerak Diep_26_1</t>
  </si>
  <si>
    <t>VOKRDP_26_2</t>
  </si>
  <si>
    <t>Volkerak Diep_26_2</t>
  </si>
  <si>
    <t>VOKRDP_26_3</t>
  </si>
  <si>
    <t>Volkerak Diep_26_3</t>
  </si>
  <si>
    <t>VOKRDP_26_4</t>
  </si>
  <si>
    <t>Volkerak Diep_26_4</t>
  </si>
  <si>
    <t>VOKRDP_28_1</t>
  </si>
  <si>
    <t>Volkerak Diep_28_1</t>
  </si>
  <si>
    <t>VOKRDP_28_2</t>
  </si>
  <si>
    <t>Volkerak Diep_28_2</t>
  </si>
  <si>
    <t>VOKRDP_28_3</t>
  </si>
  <si>
    <t>Volkerak Diep_28_3</t>
  </si>
  <si>
    <t>VOKRDP_28_4</t>
  </si>
  <si>
    <t>Volkerak Diep_28_4</t>
  </si>
  <si>
    <t>VOKRDP_30_1</t>
  </si>
  <si>
    <t>Volkerak Diep_30_1</t>
  </si>
  <si>
    <t>VOKRDP_30_2</t>
  </si>
  <si>
    <t>Volkerak Diep_30_2</t>
  </si>
  <si>
    <t>VOKRDP_30_3</t>
  </si>
  <si>
    <t>Volkerak Diep_30_3</t>
  </si>
  <si>
    <t>VOKRDP_30_4</t>
  </si>
  <si>
    <t>Volkerak Diep_30_4</t>
  </si>
  <si>
    <t>VOKRDP_32_1</t>
  </si>
  <si>
    <t>Volkerak Diep_32_1</t>
  </si>
  <si>
    <t>VOKRDP_32_2</t>
  </si>
  <si>
    <t>Volkerak Diep_32_2</t>
  </si>
  <si>
    <t>VOKRDP_32_3</t>
  </si>
  <si>
    <t>Volkerak Diep_32_3</t>
  </si>
  <si>
    <t>VOKRDP_32_4</t>
  </si>
  <si>
    <t>Volkerak Diep_32_4</t>
  </si>
  <si>
    <t>VOKRDP_34_1</t>
  </si>
  <si>
    <t>Volkerak Diep_34_1</t>
  </si>
  <si>
    <t>VOKRDP_34_2</t>
  </si>
  <si>
    <t>Volkerak Diep_34_2</t>
  </si>
  <si>
    <t>VOKRDP_34_3</t>
  </si>
  <si>
    <t>Volkerak Diep_34_3</t>
  </si>
  <si>
    <t>VOKRDP_34_4</t>
  </si>
  <si>
    <t>Volkerak Diep_34_4</t>
  </si>
  <si>
    <t>VOKRDP_36_1</t>
  </si>
  <si>
    <t>Volkerak Diep_36_1</t>
  </si>
  <si>
    <t>VOKRDP_36_2</t>
  </si>
  <si>
    <t>Volkerak Diep_36_2</t>
  </si>
  <si>
    <t>VOKRDP_36_3</t>
  </si>
  <si>
    <t>Volkerak Diep_36_3</t>
  </si>
  <si>
    <t>VOKRDP_36_4</t>
  </si>
  <si>
    <t>Volkerak Diep_36_4</t>
  </si>
  <si>
    <t>VOKRDP_38_1</t>
  </si>
  <si>
    <t>Volkerak Diep_38_1</t>
  </si>
  <si>
    <t>VOKRDP_38_2</t>
  </si>
  <si>
    <t>Volkerak Diep_38_2</t>
  </si>
  <si>
    <t>VOKRDP_38_3</t>
  </si>
  <si>
    <t>Volkerak Diep_38_3</t>
  </si>
  <si>
    <t>VOKRDP_38_4</t>
  </si>
  <si>
    <t>Volkerak Diep_38_4</t>
  </si>
  <si>
    <t>VOKRDP_4_1</t>
  </si>
  <si>
    <t>Volkerak Diep_4_1</t>
  </si>
  <si>
    <t>VOKRDP_4_2</t>
  </si>
  <si>
    <t>Volkerak Diep_4_2</t>
  </si>
  <si>
    <t>VOKRDP_4_3</t>
  </si>
  <si>
    <t>Volkerak Diep_4_3</t>
  </si>
  <si>
    <t>VOKRDP_4_4</t>
  </si>
  <si>
    <t>Volkerak Diep_4_4</t>
  </si>
  <si>
    <t>VOKRDP_40_1</t>
  </si>
  <si>
    <t>Volkerak Diep_40_1</t>
  </si>
  <si>
    <t>VOKRDP_40_2</t>
  </si>
  <si>
    <t>Volkerak Diep_40_2</t>
  </si>
  <si>
    <t>VOKRDP_40_3</t>
  </si>
  <si>
    <t>Volkerak Diep_40_3</t>
  </si>
  <si>
    <t>VOKRDP_40_4</t>
  </si>
  <si>
    <t>Volkerak Diep_40_4</t>
  </si>
  <si>
    <t>VOKRDP_6_1</t>
  </si>
  <si>
    <t>Volkerak Diep_6_1</t>
  </si>
  <si>
    <t>VOKRDP_6_2</t>
  </si>
  <si>
    <t>Volkerak Diep_6_2</t>
  </si>
  <si>
    <t>VOKRDP_6_3</t>
  </si>
  <si>
    <t>Volkerak Diep_6_3</t>
  </si>
  <si>
    <t>VOKRDP_6_4</t>
  </si>
  <si>
    <t>Volkerak Diep_6_4</t>
  </si>
  <si>
    <t>VOKRDP_8_1</t>
  </si>
  <si>
    <t>Volkerak Diep_8_1</t>
  </si>
  <si>
    <t>VOKRDP_8_2</t>
  </si>
  <si>
    <t>Volkerak Diep_8_2</t>
  </si>
  <si>
    <t>VOKRDP_8_3</t>
  </si>
  <si>
    <t>Volkerak Diep_8_3</t>
  </si>
  <si>
    <t>VOKRDP_8_4</t>
  </si>
  <si>
    <t>Volkerak Diep_8_4</t>
  </si>
  <si>
    <t>VOKRDPE_1</t>
  </si>
  <si>
    <t>Volkerak extra diep_1</t>
  </si>
  <si>
    <t>VOKRDPE_10</t>
  </si>
  <si>
    <t>Volkerak extra diep_10</t>
  </si>
  <si>
    <t>VOKRDPE_11</t>
  </si>
  <si>
    <t>Volkerak extra diep_11</t>
  </si>
  <si>
    <t>VOKRDPE_12</t>
  </si>
  <si>
    <t>Volkerak extra diep_12</t>
  </si>
  <si>
    <t>VOKRDPE_13</t>
  </si>
  <si>
    <t>Volkerak extra diep_13</t>
  </si>
  <si>
    <t>VOKRDPE_14</t>
  </si>
  <si>
    <t>Volkerak extra diep_14</t>
  </si>
  <si>
    <t>VOKRDPE_15</t>
  </si>
  <si>
    <t>Volkerak extra diep_15</t>
  </si>
  <si>
    <t>VOKRDPE_16</t>
  </si>
  <si>
    <t>Volkerak extra diep_16</t>
  </si>
  <si>
    <t>VOKRDPE_17</t>
  </si>
  <si>
    <t>Volkerak extra diep_17</t>
  </si>
  <si>
    <t>VOKRDPE_18</t>
  </si>
  <si>
    <t>Volkerak extra diep_18</t>
  </si>
  <si>
    <t>VOKRDPE_19</t>
  </si>
  <si>
    <t>Volkerak extra diep_19</t>
  </si>
  <si>
    <t>VOKRDPE_2</t>
  </si>
  <si>
    <t>Volkerak extra diep_2</t>
  </si>
  <si>
    <t>VOKRDPE_20</t>
  </si>
  <si>
    <t>Volkerak extra diep_20</t>
  </si>
  <si>
    <t>VOKRDPE_3</t>
  </si>
  <si>
    <t>Volkerak extra diep_3</t>
  </si>
  <si>
    <t>VOKRDPE_4</t>
  </si>
  <si>
    <t>Volkerak extra diep_4</t>
  </si>
  <si>
    <t>VOKRDPE_5</t>
  </si>
  <si>
    <t>Volkerak extra diep_5</t>
  </si>
  <si>
    <t>VOKRDPE_6</t>
  </si>
  <si>
    <t>Volkerak extra diep_6</t>
  </si>
  <si>
    <t>VOKRDPE_7</t>
  </si>
  <si>
    <t>Volkerak extra diep_7</t>
  </si>
  <si>
    <t>VOKRDPE_8</t>
  </si>
  <si>
    <t>Volkerak extra diep_8</t>
  </si>
  <si>
    <t>VOKRDPE_9</t>
  </si>
  <si>
    <t>Volkerak extra diep_9</t>
  </si>
  <si>
    <t>VOKRODP_1_1</t>
  </si>
  <si>
    <t>Volkerak Ondiep_1_1</t>
  </si>
  <si>
    <t>VOKRODP_1_2</t>
  </si>
  <si>
    <t>Volkerak Ondiep_1_2</t>
  </si>
  <si>
    <t>VOKRODP_1_3</t>
  </si>
  <si>
    <t>Volkerak Ondiep_1_3</t>
  </si>
  <si>
    <t>VOKRODP_1_4</t>
  </si>
  <si>
    <t>Volkerak Ondiep_1_4</t>
  </si>
  <si>
    <t>VOKRODP_11_1</t>
  </si>
  <si>
    <t>Volkerak Ondiep_11_1</t>
  </si>
  <si>
    <t>VOKRODP_11_2</t>
  </si>
  <si>
    <t>Volkerak Ondiep_11_2</t>
  </si>
  <si>
    <t>VOKRODP_11_3</t>
  </si>
  <si>
    <t>Volkerak Ondiep_11_3</t>
  </si>
  <si>
    <t>VOKRODP_11_4</t>
  </si>
  <si>
    <t>Volkerak Ondiep_11_4</t>
  </si>
  <si>
    <t>VOKRODP_13_1</t>
  </si>
  <si>
    <t>Volkerak Ondiep_13_1</t>
  </si>
  <si>
    <t>VOKRODP_13_2</t>
  </si>
  <si>
    <t>Volkerak Ondiep_13_2</t>
  </si>
  <si>
    <t>VOKRODP_13_3</t>
  </si>
  <si>
    <t>Volkerak Ondiep_13_3</t>
  </si>
  <si>
    <t>VOKRODP_13_4</t>
  </si>
  <si>
    <t>Volkerak Ondiep_13_4</t>
  </si>
  <si>
    <t>VOKRODP_15_1</t>
  </si>
  <si>
    <t>Volkerak Ondiep_15_1</t>
  </si>
  <si>
    <t>VOKRODP_15_2</t>
  </si>
  <si>
    <t>Volkerak Ondiep_15_2</t>
  </si>
  <si>
    <t>VOKRODP_15_3</t>
  </si>
  <si>
    <t>Volkerak Ondiep_15_3</t>
  </si>
  <si>
    <t>VOKRODP_15_4</t>
  </si>
  <si>
    <t>Volkerak Ondiep_15_4</t>
  </si>
  <si>
    <t>VOKRODP_17_1</t>
  </si>
  <si>
    <t>Volkerak Ondiep_17_1</t>
  </si>
  <si>
    <t>VOKRDPE</t>
  </si>
  <si>
    <t>VOKRODP_17_2</t>
  </si>
  <si>
    <t>Volkerak Ondiep_17_2</t>
  </si>
  <si>
    <t>VOKRODP_17_3</t>
  </si>
  <si>
    <t>Volkerak Ondiep_17_3</t>
  </si>
  <si>
    <t>VOKRODP_17_4</t>
  </si>
  <si>
    <t>Volkerak Ondiep_17_4</t>
  </si>
  <si>
    <t>VOKRODP_19_1</t>
  </si>
  <si>
    <t>Volkerak Ondiep_19_1</t>
  </si>
  <si>
    <t>VOKRODP_19_2</t>
  </si>
  <si>
    <t>Volkerak Ondiep_19_2</t>
  </si>
  <si>
    <t>VOKRODP_19_3</t>
  </si>
  <si>
    <t>Volkerak Ondiep_19_3</t>
  </si>
  <si>
    <t>VOKRODP_19_4</t>
  </si>
  <si>
    <t>Volkerak Ondiep_19_4</t>
  </si>
  <si>
    <t>VOKRODP_21_1</t>
  </si>
  <si>
    <t>Volkerak Ondiep_21_1</t>
  </si>
  <si>
    <t>VOKRODP_21_2</t>
  </si>
  <si>
    <t>Volkerak Ondiep_21_2</t>
  </si>
  <si>
    <t>VOKRODP_21_3</t>
  </si>
  <si>
    <t>Volkerak Ondiep_21_3</t>
  </si>
  <si>
    <t>VOKRODP_21_4</t>
  </si>
  <si>
    <t>Volkerak Ondiep_21_4</t>
  </si>
  <si>
    <t>VOKRODP_23_1</t>
  </si>
  <si>
    <t>Volkerak Ondiep_23_1</t>
  </si>
  <si>
    <t>VOKRODP_23_2</t>
  </si>
  <si>
    <t>Volkerak Ondiep_23_2</t>
  </si>
  <si>
    <t>VOKRODP_23_3</t>
  </si>
  <si>
    <t>Volkerak Ondiep_23_3</t>
  </si>
  <si>
    <t>VOKRODP_23_4</t>
  </si>
  <si>
    <t>Volkerak Ondiep_23_4</t>
  </si>
  <si>
    <t>VOKRODP_25_1</t>
  </si>
  <si>
    <t>Volkerak Ondiep_25_1</t>
  </si>
  <si>
    <t>VOKRODP_25_2</t>
  </si>
  <si>
    <t>Volkerak Ondiep_25_2</t>
  </si>
  <si>
    <t>VOKRODP_25_3</t>
  </si>
  <si>
    <t>Volkerak Ondiep_25_3</t>
  </si>
  <si>
    <t>VOKRODP_25_4</t>
  </si>
  <si>
    <t>Volkerak Ondiep_25_4</t>
  </si>
  <si>
    <t>VOKRODP_27_1</t>
  </si>
  <si>
    <t>Volkerak Ondiep_27_1</t>
  </si>
  <si>
    <t>VOKRODP_27_2</t>
  </si>
  <si>
    <t>Volkerak Ondiep_27_2</t>
  </si>
  <si>
    <t>VOKRODP_27_3</t>
  </si>
  <si>
    <t>Volkerak Ondiep_27_3</t>
  </si>
  <si>
    <t>VOKRODP_27_4</t>
  </si>
  <si>
    <t>Volkerak Ondiep_27_4</t>
  </si>
  <si>
    <t>VOKRODP_29_1</t>
  </si>
  <si>
    <t>Volkerak Ondiep_29_1</t>
  </si>
  <si>
    <t>VOKRODP_29_2</t>
  </si>
  <si>
    <t>Volkerak Ondiep_29_2</t>
  </si>
  <si>
    <t>VOKRODP_29_3</t>
  </si>
  <si>
    <t>Volkerak Ondiep_29_3</t>
  </si>
  <si>
    <t>VOKRODP_29_4</t>
  </si>
  <si>
    <t>Volkerak Ondiep_29_4</t>
  </si>
  <si>
    <t>VOKRODP_3_1</t>
  </si>
  <si>
    <t>Volkerak Ondiep_3_1</t>
  </si>
  <si>
    <t>VOKRODP_3_2</t>
  </si>
  <si>
    <t>Volkerak Ondiep_3_2</t>
  </si>
  <si>
    <t>VOKRODP_3_3</t>
  </si>
  <si>
    <t>Volkerak Ondiep_3_3</t>
  </si>
  <si>
    <t>VOKRODP_3_4</t>
  </si>
  <si>
    <t>Volkerak Ondiep_3_4</t>
  </si>
  <si>
    <t>VOKRODP_31_1</t>
  </si>
  <si>
    <t>Volkerak Ondiep_31_1</t>
  </si>
  <si>
    <t>VOKRODP_31_2</t>
  </si>
  <si>
    <t>Volkerak Ondiep_31_2</t>
  </si>
  <si>
    <t>VOKRODP_31_3</t>
  </si>
  <si>
    <t>Volkerak Ondiep_31_3</t>
  </si>
  <si>
    <t>VOKRODP_31_4</t>
  </si>
  <si>
    <t>Volkerak Ondiep_31_4</t>
  </si>
  <si>
    <t>VOKRODP_33_1</t>
  </si>
  <si>
    <t>Volkerak Ondiep_33_1</t>
  </si>
  <si>
    <t>VOKRODP_33_2</t>
  </si>
  <si>
    <t>Volkerak Ondiep_33_2</t>
  </si>
  <si>
    <t>VOKRODP_33_3</t>
  </si>
  <si>
    <t>Volkerak Ondiep_33_3</t>
  </si>
  <si>
    <t>VOKRODP_33_4</t>
  </si>
  <si>
    <t>Volkerak Ondiep_33_4</t>
  </si>
  <si>
    <t>VOKRODP_35_1</t>
  </si>
  <si>
    <t>Volkerak Ondiep_35_1</t>
  </si>
  <si>
    <t>VOKRODP_35_2</t>
  </si>
  <si>
    <t>Volkerak Ondiep_35_2</t>
  </si>
  <si>
    <t>VOKRODP_35_3</t>
  </si>
  <si>
    <t>Volkerak Ondiep_35_3</t>
  </si>
  <si>
    <t>VOKRODP_35_4</t>
  </si>
  <si>
    <t>Volkerak Ondiep_35_4</t>
  </si>
  <si>
    <t>VOKRODP_37_1</t>
  </si>
  <si>
    <t>Volkerak Ondiep_37_1</t>
  </si>
  <si>
    <t>VOKRODP_37_2</t>
  </si>
  <si>
    <t>Volkerak Ondiep_37_2</t>
  </si>
  <si>
    <t>VOKRODP_37_3</t>
  </si>
  <si>
    <t>Volkerak Ondiep_37_3</t>
  </si>
  <si>
    <t>VOKRODP_37_4</t>
  </si>
  <si>
    <t>Volkerak Ondiep_37_4</t>
  </si>
  <si>
    <t>VOKRODP_39_1</t>
  </si>
  <si>
    <t>Volkerak Ondiep_39_1</t>
  </si>
  <si>
    <t>VOKRODP_39_2</t>
  </si>
  <si>
    <t>Volkerak Ondiep_39_2</t>
  </si>
  <si>
    <t>VOKRODP_39_3</t>
  </si>
  <si>
    <t>Volkerak Ondiep_39_3</t>
  </si>
  <si>
    <t>VOKRODP_39_4</t>
  </si>
  <si>
    <t>Volkerak Ondiep_39_4</t>
  </si>
  <si>
    <t>VOKRODP_5_1</t>
  </si>
  <si>
    <t>Volkerak Ondiep_5_1</t>
  </si>
  <si>
    <t>VOKRODP_5_2</t>
  </si>
  <si>
    <t>Volkerak Ondiep_5_2</t>
  </si>
  <si>
    <t>VOKRODP_5_3</t>
  </si>
  <si>
    <t>Volkerak Ondiep_5_3</t>
  </si>
  <si>
    <t>VOKRODP_5_4</t>
  </si>
  <si>
    <t>Volkerak Ondiep_5_4</t>
  </si>
  <si>
    <t>VOKRODP_7_1</t>
  </si>
  <si>
    <t>Volkerak Ondiep_7_1</t>
  </si>
  <si>
    <t>VOKRODP_7_2</t>
  </si>
  <si>
    <t>Volkerak Ondiep_7_2</t>
  </si>
  <si>
    <t>VOKRODP_7_3</t>
  </si>
  <si>
    <t>Volkerak Ondiep_7_3</t>
  </si>
  <si>
    <t>VOKRODP_7_4</t>
  </si>
  <si>
    <t>Volkerak Ondiep_7_4</t>
  </si>
  <si>
    <t>VOKRODP_9_1</t>
  </si>
  <si>
    <t>Volkerak Ondiep_9_1</t>
  </si>
  <si>
    <t>VOKRODP_9_2</t>
  </si>
  <si>
    <t>Volkerak Ondiep_9_2</t>
  </si>
  <si>
    <t>VOKRODP_9_3</t>
  </si>
  <si>
    <t>Volkerak Ondiep_9_3</t>
  </si>
  <si>
    <t>VOKRODP_9_4</t>
  </si>
  <si>
    <t>Volkerak Ondiep_9_4</t>
  </si>
  <si>
    <t>VOSSMR_1_1</t>
  </si>
  <si>
    <t>Vossemeer_1_1</t>
  </si>
  <si>
    <t>Vossemeer  (randmeer)</t>
  </si>
  <si>
    <t>VOSSMR_1_2</t>
  </si>
  <si>
    <t>Vossemeer_1_2</t>
  </si>
  <si>
    <t>VOSSMR_1_3</t>
  </si>
  <si>
    <t>Vossemeer_1_3</t>
  </si>
  <si>
    <t>VOSSMR_1_4</t>
  </si>
  <si>
    <t>Vossemeer_1_4</t>
  </si>
  <si>
    <t>VOSSMR_19_1</t>
  </si>
  <si>
    <t>Vossemeer_19_1</t>
  </si>
  <si>
    <t>VOSSMR_19_2</t>
  </si>
  <si>
    <t>Vossemeer_19_2</t>
  </si>
  <si>
    <t>VOSSMR_19_3</t>
  </si>
  <si>
    <t>Vossemeer_19_3</t>
  </si>
  <si>
    <t>VOSSMR_19_4</t>
  </si>
  <si>
    <t>Vossemeer_19_4</t>
  </si>
  <si>
    <t>VOSSMR_2_1</t>
  </si>
  <si>
    <t>Vossemeer_2_1</t>
  </si>
  <si>
    <t>VOSSMR_2_2</t>
  </si>
  <si>
    <t>Vossemeer_2_2</t>
  </si>
  <si>
    <t>VOSSMR_2_3</t>
  </si>
  <si>
    <t>Vossemeer_2_3</t>
  </si>
  <si>
    <t>VOSSMR_2_4</t>
  </si>
  <si>
    <t>Vossemeer_2_4</t>
  </si>
  <si>
    <t>VOSSMR_3_1</t>
  </si>
  <si>
    <t>Vossemeer_3_1</t>
  </si>
  <si>
    <t>VOSSMR_3_2</t>
  </si>
  <si>
    <t>Vossemeer_3_2</t>
  </si>
  <si>
    <t>VOSSMR_3_3</t>
  </si>
  <si>
    <t>Vossemeer_3_3</t>
  </si>
  <si>
    <t>VOSSMR_3_4</t>
  </si>
  <si>
    <t>Vossemeer_3_4</t>
  </si>
  <si>
    <t>VOSSMR_4_1</t>
  </si>
  <si>
    <t>Vossemeer_4_1</t>
  </si>
  <si>
    <t>VOSSMR_4_2</t>
  </si>
  <si>
    <t>Vossemeer_4_2</t>
  </si>
  <si>
    <t>VOSSMR_4_3</t>
  </si>
  <si>
    <t>Vossemeer_4_3</t>
  </si>
  <si>
    <t>VOSSMR_4_4</t>
  </si>
  <si>
    <t>Vossemeer_4_4</t>
  </si>
  <si>
    <t>VOSSMR_5_1</t>
  </si>
  <si>
    <t>Vossemeer_5_1</t>
  </si>
  <si>
    <t>VOSSMR_5_2</t>
  </si>
  <si>
    <t>Vossemeer_5_2</t>
  </si>
  <si>
    <t>VOSSMR_5_3</t>
  </si>
  <si>
    <t>Vossemeer_5_3</t>
  </si>
  <si>
    <t>VOSSMR_5_4</t>
  </si>
  <si>
    <t>Vossemeer_5_4</t>
  </si>
  <si>
    <t>ZOOMDPE_1</t>
  </si>
  <si>
    <t>Zoommeer extra diep_1</t>
  </si>
  <si>
    <t>Zoommeer, Eendracht</t>
  </si>
  <si>
    <t>ZOOMDPE_10</t>
  </si>
  <si>
    <t>Zoommeer extra diep_10</t>
  </si>
  <si>
    <t>ZOOMDPE_11</t>
  </si>
  <si>
    <t>Zoommeer extra diep_11</t>
  </si>
  <si>
    <t>ZOOMDPE_12</t>
  </si>
  <si>
    <t>Zoommeer extra diep_12</t>
  </si>
  <si>
    <t>ZOOMDPE_13</t>
  </si>
  <si>
    <t>Zoommeer extra diep_13</t>
  </si>
  <si>
    <t>ZOOMDPE_14</t>
  </si>
  <si>
    <t>Zoommeer extra diep_14</t>
  </si>
  <si>
    <t>ZOOMDPE_15</t>
  </si>
  <si>
    <t>Zoommeer extra diep_15</t>
  </si>
  <si>
    <t>ZOOMDPE_16</t>
  </si>
  <si>
    <t>Zoommeer extra diep_16</t>
  </si>
  <si>
    <t>ZOOMDPE_17</t>
  </si>
  <si>
    <t>Zoommeer extra diep_17</t>
  </si>
  <si>
    <t>ZOOMDPE_18</t>
  </si>
  <si>
    <t>Zoommeer extra diep_18</t>
  </si>
  <si>
    <t>ZOOMDPE_19</t>
  </si>
  <si>
    <t>Zoommeer extra diep_19</t>
  </si>
  <si>
    <t>ZOOMDPE_2</t>
  </si>
  <si>
    <t>Zoommeer extra diep_2</t>
  </si>
  <si>
    <t>ZOOMDPE_20</t>
  </si>
  <si>
    <t>Zoommeer extra diep_20</t>
  </si>
  <si>
    <t>ZOOMDPE_3</t>
  </si>
  <si>
    <t>Zoommeer extra diep_3</t>
  </si>
  <si>
    <t>ZOOMDPE_4</t>
  </si>
  <si>
    <t>Zoommeer extra diep_4</t>
  </si>
  <si>
    <t>ZOOMDPE_5</t>
  </si>
  <si>
    <t>Zoommeer extra diep_5</t>
  </si>
  <si>
    <t>ZOOMDPE_6</t>
  </si>
  <si>
    <t>Zoommeer extra diep_6</t>
  </si>
  <si>
    <t>ZOOMDPE_7</t>
  </si>
  <si>
    <t>Zoommeer extra diep_7</t>
  </si>
  <si>
    <t>ZOOMDPE_8</t>
  </si>
  <si>
    <t>Zoommeer extra diep_8</t>
  </si>
  <si>
    <t>ZOOMDPE_9</t>
  </si>
  <si>
    <t>Zoommeer extra diep_9</t>
  </si>
  <si>
    <t>ZOOMMDP_10</t>
  </si>
  <si>
    <t>Zoommeer Diep_10</t>
  </si>
  <si>
    <t>ZOOMMDP_100</t>
  </si>
  <si>
    <t>Zoommeer Diep_100</t>
  </si>
  <si>
    <t>ZOOMMDP_102</t>
  </si>
  <si>
    <t>Zoommeer Diep_102</t>
  </si>
  <si>
    <t>ZOOMMDP_104</t>
  </si>
  <si>
    <t>Zoommeer Diep_104</t>
  </si>
  <si>
    <t>ZOOMMDP_106</t>
  </si>
  <si>
    <t>Zoommeer Diep_106</t>
  </si>
  <si>
    <t>ZOOMMDP_108</t>
  </si>
  <si>
    <t>Zoommeer Diep_108</t>
  </si>
  <si>
    <t>ZOOMMDP_110</t>
  </si>
  <si>
    <t>Zoommeer Diep_110</t>
  </si>
  <si>
    <t>ZOOMMDP_112</t>
  </si>
  <si>
    <t>Zoommeer Diep_112</t>
  </si>
  <si>
    <t>ZOOMMDP_114</t>
  </si>
  <si>
    <t>Zoommeer Diep_114</t>
  </si>
  <si>
    <t>ZOOMMDP_116</t>
  </si>
  <si>
    <t>Zoommeer Diep_116</t>
  </si>
  <si>
    <t>ZOOMMDP_118</t>
  </si>
  <si>
    <t>Zoommeer Diep_118</t>
  </si>
  <si>
    <t>ZOOMMDP_12</t>
  </si>
  <si>
    <t>Zoommeer Diep_12</t>
  </si>
  <si>
    <t>ZOOMMDP_120</t>
  </si>
  <si>
    <t>Zoommeer Diep_120</t>
  </si>
  <si>
    <t>ZOOMMDP_122</t>
  </si>
  <si>
    <t>Zoommeer Diep_122</t>
  </si>
  <si>
    <t>ZOOMMDP_124</t>
  </si>
  <si>
    <t>Zoommeer Diep_124</t>
  </si>
  <si>
    <t>ZOOMMDP_126</t>
  </si>
  <si>
    <t>Zoommeer Diep_126</t>
  </si>
  <si>
    <t>ZOOMMDP_128</t>
  </si>
  <si>
    <t>Zoommeer Diep_128</t>
  </si>
  <si>
    <t>ZOOMMDP_130</t>
  </si>
  <si>
    <t>Zoommeer Diep_130</t>
  </si>
  <si>
    <t>ZOOMMDP_132</t>
  </si>
  <si>
    <t>Zoommeer Diep_132</t>
  </si>
  <si>
    <t>ZOOMMDP_134</t>
  </si>
  <si>
    <t>Zoommeer Diep_134</t>
  </si>
  <si>
    <t>ZOOMMDP_136</t>
  </si>
  <si>
    <t>Zoommeer Diep_136</t>
  </si>
  <si>
    <t>ZOOMMDP_138</t>
  </si>
  <si>
    <t>Zoommeer Diep_138</t>
  </si>
  <si>
    <t>ZOOMMDP_14</t>
  </si>
  <si>
    <t>Zoommeer Diep_14</t>
  </si>
  <si>
    <t>ZOOMMDP_140</t>
  </si>
  <si>
    <t>Zoommeer Diep_140</t>
  </si>
  <si>
    <t>ZOOMMDP_142</t>
  </si>
  <si>
    <t>Zoommeer Diep_142</t>
  </si>
  <si>
    <t>ZOOMMDP_144</t>
  </si>
  <si>
    <t>Zoommeer Diep_144</t>
  </si>
  <si>
    <t>ZOOMMDP_146</t>
  </si>
  <si>
    <t>Zoommeer Diep_146</t>
  </si>
  <si>
    <t>ZOOMMDP_148</t>
  </si>
  <si>
    <t>Zoommeer Diep_148</t>
  </si>
  <si>
    <t>ZOOMMDP_150</t>
  </si>
  <si>
    <t>Zoommeer Diep_150</t>
  </si>
  <si>
    <t>ZOOMMDP_152</t>
  </si>
  <si>
    <t>Zoommeer Diep_152</t>
  </si>
  <si>
    <t>ZOOMMDP_154</t>
  </si>
  <si>
    <t>Zoommeer Diep_154</t>
  </si>
  <si>
    <t>ZOOMMDP_156</t>
  </si>
  <si>
    <t>Zoommeer Diep_156</t>
  </si>
  <si>
    <t>ZOOMMDP_158</t>
  </si>
  <si>
    <t>Zoommeer Diep_158</t>
  </si>
  <si>
    <t>ZOOMMDP_16</t>
  </si>
  <si>
    <t>Zoommeer Diep_16</t>
  </si>
  <si>
    <t>ZOOMMDP_160</t>
  </si>
  <si>
    <t>Zoommeer Diep_160</t>
  </si>
  <si>
    <t>ZOOMMDP_18</t>
  </si>
  <si>
    <t>Zoommeer Diep_18</t>
  </si>
  <si>
    <t>ZOOMMDP_2</t>
  </si>
  <si>
    <t>Zoommeer Diep_2</t>
  </si>
  <si>
    <t>ZOOMMDP_20</t>
  </si>
  <si>
    <t>Zoommeer Diep_20</t>
  </si>
  <si>
    <t>ZOOMMDP_22</t>
  </si>
  <si>
    <t>Zoommeer Diep_22</t>
  </si>
  <si>
    <t>ZOOMMDP_24</t>
  </si>
  <si>
    <t>Zoommeer Diep_24</t>
  </si>
  <si>
    <t>ZOOMMDP_26</t>
  </si>
  <si>
    <t>Zoommeer Diep_26</t>
  </si>
  <si>
    <t>ZOOMMDP_28</t>
  </si>
  <si>
    <t>Zoommeer Diep_28</t>
  </si>
  <si>
    <t>ZOOMMDP_30</t>
  </si>
  <si>
    <t>Zoommeer Diep_30</t>
  </si>
  <si>
    <t>ZOOMMDP_32</t>
  </si>
  <si>
    <t>Zoommeer Diep_32</t>
  </si>
  <si>
    <t>ZOOMMDP_34</t>
  </si>
  <si>
    <t>Zoommeer Diep_34</t>
  </si>
  <si>
    <t>ZOOMMDP_36</t>
  </si>
  <si>
    <t>Zoommeer Diep_36</t>
  </si>
  <si>
    <t>ZOOMMDP_38</t>
  </si>
  <si>
    <t>Zoommeer Diep_38</t>
  </si>
  <si>
    <t>ZOOMMDP_4</t>
  </si>
  <si>
    <t>Zoommeer Diep_4</t>
  </si>
  <si>
    <t>ZOOMMDP_40</t>
  </si>
  <si>
    <t>Zoommeer Diep_40</t>
  </si>
  <si>
    <t>ZOOMDPE</t>
  </si>
  <si>
    <t>ZOOMMDP_42</t>
  </si>
  <si>
    <t>Zoommeer Diep_42</t>
  </si>
  <si>
    <t>ZOOMMDP_44</t>
  </si>
  <si>
    <t>Zoommeer Diep_44</t>
  </si>
  <si>
    <t>ZOOMMDP_46</t>
  </si>
  <si>
    <t>Zoommeer Diep_46</t>
  </si>
  <si>
    <t>ZOOMMDP_48</t>
  </si>
  <si>
    <t>Zoommeer Diep_48</t>
  </si>
  <si>
    <t>ZOOMMDP_50</t>
  </si>
  <si>
    <t>Zoommeer Diep_50</t>
  </si>
  <si>
    <t>ZOOMMDP_52</t>
  </si>
  <si>
    <t>Zoommeer Diep_52</t>
  </si>
  <si>
    <t>ZOOMMDP_54</t>
  </si>
  <si>
    <t>Zoommeer Diep_54</t>
  </si>
  <si>
    <t>ZOOMMDP_56</t>
  </si>
  <si>
    <t>Zoommeer Diep_56</t>
  </si>
  <si>
    <t>ZOOMMDP_58</t>
  </si>
  <si>
    <t>Zoommeer Diep_58</t>
  </si>
  <si>
    <t>ZOOMMDP_6</t>
  </si>
  <si>
    <t>Zoommeer Diep_6</t>
  </si>
  <si>
    <t>ZOOMMDP_60</t>
  </si>
  <si>
    <t>Zoommeer Diep_60</t>
  </si>
  <si>
    <t>ZOOMMDP_62</t>
  </si>
  <si>
    <t>Zoommeer Diep_62</t>
  </si>
  <si>
    <t>ZOOMMDP_64</t>
  </si>
  <si>
    <t>Zoommeer Diep_64</t>
  </si>
  <si>
    <t>ZOOMMDP_66</t>
  </si>
  <si>
    <t>Zoommeer Diep_66</t>
  </si>
  <si>
    <t>ZOOMMDP_68</t>
  </si>
  <si>
    <t>Zoommeer Diep_68</t>
  </si>
  <si>
    <t>ZOOMMDP_70</t>
  </si>
  <si>
    <t>Zoommeer Diep_70</t>
  </si>
  <si>
    <t>ZOOMMDP_72</t>
  </si>
  <si>
    <t>Zoommeer Diep_72</t>
  </si>
  <si>
    <t>ZOOMMDP_74</t>
  </si>
  <si>
    <t>Zoommeer Diep_74</t>
  </si>
  <si>
    <t>ZOOMMDP_76</t>
  </si>
  <si>
    <t>Zoommeer Diep_76</t>
  </si>
  <si>
    <t>ZOOMMDP_78</t>
  </si>
  <si>
    <t>Zoommeer Diep_78</t>
  </si>
  <si>
    <t>ZOOMMDP</t>
  </si>
  <si>
    <t>ZOOMMDP_8</t>
  </si>
  <si>
    <t>Zoommeer Diep_8</t>
  </si>
  <si>
    <t>ZOOMMDP_80</t>
  </si>
  <si>
    <t>Zoommeer Diep_80</t>
  </si>
  <si>
    <t>ZOOMMDP_82</t>
  </si>
  <si>
    <t>Zoommeer Diep_82</t>
  </si>
  <si>
    <t>ZOOMMDP_84</t>
  </si>
  <si>
    <t>Zoommeer Diep_84</t>
  </si>
  <si>
    <t>ZOOMMDP_86</t>
  </si>
  <si>
    <t>Zoommeer Diep_86</t>
  </si>
  <si>
    <t>ZOOMMDP_88</t>
  </si>
  <si>
    <t>Zoommeer Diep_88</t>
  </si>
  <si>
    <t>ZOOMMDP_90</t>
  </si>
  <si>
    <t>Zoommeer Diep_90</t>
  </si>
  <si>
    <t>ZOOMMDP_92</t>
  </si>
  <si>
    <t>Zoommeer Diep_92</t>
  </si>
  <si>
    <t>ZOOMMDP_94</t>
  </si>
  <si>
    <t>Zoommeer Diep_94</t>
  </si>
  <si>
    <t>ZOOMMDP_96</t>
  </si>
  <si>
    <t>Zoommeer Diep_96</t>
  </si>
  <si>
    <t>ZOOMMDP_98</t>
  </si>
  <si>
    <t>Zoommeer Diep_98</t>
  </si>
  <si>
    <t>ZOOMMODP_1</t>
  </si>
  <si>
    <t>Zoommeer Ondiep_1</t>
  </si>
  <si>
    <t>ZOOMMODP_101</t>
  </si>
  <si>
    <t>Zoommeer Ondiep_101</t>
  </si>
  <si>
    <t>ZOOMMODP_103</t>
  </si>
  <si>
    <t>Zoommeer Ondiep_103</t>
  </si>
  <si>
    <t>ZOOMMODP_105</t>
  </si>
  <si>
    <t>Zoommeer Ondiep_105</t>
  </si>
  <si>
    <t>ZOOMMODP_107</t>
  </si>
  <si>
    <t>Zoommeer Ondiep_107</t>
  </si>
  <si>
    <t>ZOOMMODP_109</t>
  </si>
  <si>
    <t>Zoommeer Ondiep_109</t>
  </si>
  <si>
    <t>ZOOMMODP_11</t>
  </si>
  <si>
    <t>Zoommeer Ondiep_11</t>
  </si>
  <si>
    <t>ZOOMMODP_111</t>
  </si>
  <si>
    <t>Zoommeer Ondiep_111</t>
  </si>
  <si>
    <t>ZOOMMODP_113</t>
  </si>
  <si>
    <t>Zoommeer Ondiep_113</t>
  </si>
  <si>
    <t>ZOOMMODP_115</t>
  </si>
  <si>
    <t>Zoommeer Ondiep_115</t>
  </si>
  <si>
    <t>ZOOMMODP_117</t>
  </si>
  <si>
    <t>Zoommeer Ondiep_117</t>
  </si>
  <si>
    <t>ZOOMMODP_119</t>
  </si>
  <si>
    <t>Zoommeer Ondiep_119</t>
  </si>
  <si>
    <t>ZOOMMODP_121</t>
  </si>
  <si>
    <t>Zoommeer Ondiep_121</t>
  </si>
  <si>
    <t>ZOOMMODP_123</t>
  </si>
  <si>
    <t>Zoommeer Ondiep_123</t>
  </si>
  <si>
    <t>ZOOMMODP_125</t>
  </si>
  <si>
    <t>Zoommeer Ondiep_125</t>
  </si>
  <si>
    <t>ZOOMMODP_127</t>
  </si>
  <si>
    <t>Zoommeer Ondiep_127</t>
  </si>
  <si>
    <t>ZOOMMODP_129</t>
  </si>
  <si>
    <t>Zoommeer Ondiep_129</t>
  </si>
  <si>
    <t>ZOOMMODP_13</t>
  </si>
  <si>
    <t>Zoommeer Ondiep_13</t>
  </si>
  <si>
    <t>ZOOMMODP_131</t>
  </si>
  <si>
    <t>Zoommeer Ondiep_131</t>
  </si>
  <si>
    <t>ZOOMMODP_133</t>
  </si>
  <si>
    <t>Zoommeer Ondiep_133</t>
  </si>
  <si>
    <t>ZOOMMODP_135</t>
  </si>
  <si>
    <t>Zoommeer Ondiep_135</t>
  </si>
  <si>
    <t>ZOOMMODP_137</t>
  </si>
  <si>
    <t>Zoommeer Ondiep_137</t>
  </si>
  <si>
    <t>ZOOMMODP_139</t>
  </si>
  <si>
    <t>Zoommeer Ondiep_139</t>
  </si>
  <si>
    <t>ZOOMMODP_141</t>
  </si>
  <si>
    <t>Zoommeer Ondiep_141</t>
  </si>
  <si>
    <t>ZOOMMODP_143</t>
  </si>
  <si>
    <t>Zoommeer Ondiep_143</t>
  </si>
  <si>
    <t>ZOOMMODP_145</t>
  </si>
  <si>
    <t>Zoommeer Ondiep_145</t>
  </si>
  <si>
    <t>ZOOMMODP_147</t>
  </si>
  <si>
    <t>Zoommeer Ondiep_147</t>
  </si>
  <si>
    <t>ZOOMMODP_149</t>
  </si>
  <si>
    <t>Zoommeer Ondiep_149</t>
  </si>
  <si>
    <t>ZOOMMODP_15</t>
  </si>
  <si>
    <t>Zoommeer Ondiep_15</t>
  </si>
  <si>
    <t>ZOOMMODP_151</t>
  </si>
  <si>
    <t>Zoommeer Ondiep_151</t>
  </si>
  <si>
    <t>ZOOMMODP_153</t>
  </si>
  <si>
    <t>Zoommeer Ondiep_153</t>
  </si>
  <si>
    <t>ZOOMMODP_155</t>
  </si>
  <si>
    <t>Zoommeer Ondiep_155</t>
  </si>
  <si>
    <t>ZOOMMODP_157</t>
  </si>
  <si>
    <t>Zoommeer Ondiep_157</t>
  </si>
  <si>
    <t>ZOOMMODP_159</t>
  </si>
  <si>
    <t>Zoommeer Ondiep_159</t>
  </si>
  <si>
    <t>ZOOMMODP_17</t>
  </si>
  <si>
    <t>Zoommeer Ondiep_17</t>
  </si>
  <si>
    <t>ZOOMMODP_19</t>
  </si>
  <si>
    <t>Zoommeer Ondiep_19</t>
  </si>
  <si>
    <t>ZOOMMODP_21</t>
  </si>
  <si>
    <t>Zoommeer Ondiep_21</t>
  </si>
  <si>
    <t>ZOOMMODP_23</t>
  </si>
  <si>
    <t>Zoommeer Ondiep_23</t>
  </si>
  <si>
    <t>ZOOMMODP_25</t>
  </si>
  <si>
    <t>Zoommeer Ondiep_25</t>
  </si>
  <si>
    <t>ZOOMMODP_27</t>
  </si>
  <si>
    <t>Zoommeer Ondiep_27</t>
  </si>
  <si>
    <t>ZOOMMODP_29</t>
  </si>
  <si>
    <t>Zoommeer Ondiep_29</t>
  </si>
  <si>
    <t>ZOOMMODP_3</t>
  </si>
  <si>
    <t>Zoommeer Ondiep_3</t>
  </si>
  <si>
    <t>ZOOMMODP_31</t>
  </si>
  <si>
    <t>Zoommeer Ondiep_31</t>
  </si>
  <si>
    <t>ZOOMMODP_33</t>
  </si>
  <si>
    <t>Zoommeer Ondiep_33</t>
  </si>
  <si>
    <t>ZOOMMODP_35</t>
  </si>
  <si>
    <t>Zoommeer Ondiep_35</t>
  </si>
  <si>
    <t>ZOOMMODP_37</t>
  </si>
  <si>
    <t>Zoommeer Ondiep_37</t>
  </si>
  <si>
    <t>ZOOMMODP_39</t>
  </si>
  <si>
    <t>Zoommeer Ondiep_39</t>
  </si>
  <si>
    <t>ZOOMMODP_41</t>
  </si>
  <si>
    <t>Zoommeer Ondiep_41</t>
  </si>
  <si>
    <t>ZOOMMODP_43</t>
  </si>
  <si>
    <t>Zoommeer Ondiep_43</t>
  </si>
  <si>
    <t>ZOOMMODP_45</t>
  </si>
  <si>
    <t>Zoommeer Ondiep_45</t>
  </si>
  <si>
    <t>ZOOMMODP_47</t>
  </si>
  <si>
    <t>Zoommeer Ondiep_47</t>
  </si>
  <si>
    <t>ZOOMMODP_49</t>
  </si>
  <si>
    <t>Zoommeer Ondiep_49</t>
  </si>
  <si>
    <t>ZOOMMODP_5</t>
  </si>
  <si>
    <t>Zoommeer Ondiep_5</t>
  </si>
  <si>
    <t>ZOOMMODP_51</t>
  </si>
  <si>
    <t>Zoommeer Ondiep_51</t>
  </si>
  <si>
    <t>ZOOMMODP_53</t>
  </si>
  <si>
    <t>Zoommeer Ondiep_53</t>
  </si>
  <si>
    <t>ZOOMMODP_55</t>
  </si>
  <si>
    <t>Zoommeer Ondiep_55</t>
  </si>
  <si>
    <t>ZOOMMODP_57</t>
  </si>
  <si>
    <t>Zoommeer Ondiep_57</t>
  </si>
  <si>
    <t>ZOOMMODP_59</t>
  </si>
  <si>
    <t>Zoommeer Ondiep_59</t>
  </si>
  <si>
    <t>ZOOMMODP_61</t>
  </si>
  <si>
    <t>Zoommeer Ondiep_61</t>
  </si>
  <si>
    <t>ZOOMMODP_63</t>
  </si>
  <si>
    <t>Zoommeer Ondiep_63</t>
  </si>
  <si>
    <t>ZOOMMODP_65</t>
  </si>
  <si>
    <t>Zoommeer Ondiep_65</t>
  </si>
  <si>
    <t>ZOOMMODP_67</t>
  </si>
  <si>
    <t>Zoommeer Ondiep_67</t>
  </si>
  <si>
    <t>ZOOMMODP_69</t>
  </si>
  <si>
    <t>Zoommeer Ondiep_69</t>
  </si>
  <si>
    <t>ZOOMMODP_7</t>
  </si>
  <si>
    <t>Zoommeer Ondiep_7</t>
  </si>
  <si>
    <t>ZOOMMODP_71</t>
  </si>
  <si>
    <t>Zoommeer Ondiep_71</t>
  </si>
  <si>
    <t>ZOOMMODP_73</t>
  </si>
  <si>
    <t>Zoommeer Ondiep_73</t>
  </si>
  <si>
    <t>ZOOMMODP_75</t>
  </si>
  <si>
    <t>Zoommeer Ondiep_75</t>
  </si>
  <si>
    <t>ZOOMMODP_77</t>
  </si>
  <si>
    <t>Zoommeer Ondiep_77</t>
  </si>
  <si>
    <t>ZOOMMEER</t>
  </si>
  <si>
    <t>Oostoev</t>
  </si>
  <si>
    <t>ZOOMMODP_79</t>
  </si>
  <si>
    <t>Zoommeer Ondiep_79</t>
  </si>
  <si>
    <t>Westoev</t>
  </si>
  <si>
    <t>ZOOMMODP_81</t>
  </si>
  <si>
    <t>Zoommeer Ondiep_81</t>
  </si>
  <si>
    <t>ZOOMMODP</t>
  </si>
  <si>
    <t>ZOOMMODP_83</t>
  </si>
  <si>
    <t>Zoommeer Ondiep_83</t>
  </si>
  <si>
    <t>ZOOMMODP_85</t>
  </si>
  <si>
    <t>Zoommeer Ondiep_85</t>
  </si>
  <si>
    <t>ZOOMMODP_87</t>
  </si>
  <si>
    <t>Zoommeer Ondiep_87</t>
  </si>
  <si>
    <t>ZOOMMODP_89</t>
  </si>
  <si>
    <t>Zoommeer Ondiep_89</t>
  </si>
  <si>
    <t>ZOOMMODP_9</t>
  </si>
  <si>
    <t>Zoommeer Ondiep_9</t>
  </si>
  <si>
    <t>ZOOMMODP_91</t>
  </si>
  <si>
    <t>Zoommeer Ondiep_91</t>
  </si>
  <si>
    <t>ZOOMMODP_93</t>
  </si>
  <si>
    <t>Zoommeer Ondiep_93</t>
  </si>
  <si>
    <t>ZOOMMODP_95</t>
  </si>
  <si>
    <t>Zoommeer Ondiep_95</t>
  </si>
  <si>
    <t>ZOOMMODP_97</t>
  </si>
  <si>
    <t>Zoommeer Ondiep_97</t>
  </si>
  <si>
    <t>ZOOMMODP_99</t>
  </si>
  <si>
    <t>Zoommeer Ondiep_99</t>
  </si>
  <si>
    <t>ZWATMR_19_1</t>
  </si>
  <si>
    <t>Zwartemeer_19_1</t>
  </si>
  <si>
    <t>Zwartemeer</t>
  </si>
  <si>
    <t>ZWATMR_19_2</t>
  </si>
  <si>
    <t>Zwartemeer_19_2</t>
  </si>
  <si>
    <t>ZWATMR_19_3</t>
  </si>
  <si>
    <t>Zwartemeer_19_3</t>
  </si>
  <si>
    <t>ZWATMR_19_4</t>
  </si>
  <si>
    <t>Zwartemeer_19_4</t>
  </si>
  <si>
    <t>ZWATMR_21_1</t>
  </si>
  <si>
    <t>Zwartemeer_21_1</t>
  </si>
  <si>
    <t>ZWATMR_21_2</t>
  </si>
  <si>
    <t>Zwartemeer_21_2</t>
  </si>
  <si>
    <t>ZWATMR_21_3</t>
  </si>
  <si>
    <t>Zwartemeer_21_3</t>
  </si>
  <si>
    <t>ZWATMR_21_4</t>
  </si>
  <si>
    <t>Zwartemeer_21_4</t>
  </si>
  <si>
    <t>ZWATMR_23_1</t>
  </si>
  <si>
    <t>Zwartemeer_23_1</t>
  </si>
  <si>
    <t>ZWATMR_23_2</t>
  </si>
  <si>
    <t>Zwartemeer_23_2</t>
  </si>
  <si>
    <t>ZWATMR_23_3</t>
  </si>
  <si>
    <t>Zwartemeer_23_3</t>
  </si>
  <si>
    <t>ZWATMR_23_4</t>
  </si>
  <si>
    <t>Zwartemeer_23_4</t>
  </si>
  <si>
    <t>ZWATMR_24_1</t>
  </si>
  <si>
    <t>Zwartemeer_24_1</t>
  </si>
  <si>
    <t>ZWATMR_24_2</t>
  </si>
  <si>
    <t>Zwartemeer_24_2</t>
  </si>
  <si>
    <t>ZWATMR_24_3</t>
  </si>
  <si>
    <t>Zwartemeer_24_3</t>
  </si>
  <si>
    <t>ZWATMR_24_4</t>
  </si>
  <si>
    <t>Zwartemeer_24_4</t>
  </si>
  <si>
    <t>ZWATMR_25_1</t>
  </si>
  <si>
    <t>Zwartemeer_25_1</t>
  </si>
  <si>
    <t>ZWATMR_25_2</t>
  </si>
  <si>
    <t>Zwartemeer_25_2</t>
  </si>
  <si>
    <t>ZWATMR_25_3</t>
  </si>
  <si>
    <t>Zwartemeer_25_3</t>
  </si>
  <si>
    <t>ZWATMR_25_4</t>
  </si>
  <si>
    <t>Zwartemeer_25_4</t>
  </si>
  <si>
    <t>ZWATMR_26_1</t>
  </si>
  <si>
    <t>Zwartemeer_26_1</t>
  </si>
  <si>
    <t>ZWATMR_26_2</t>
  </si>
  <si>
    <t>Zwartemeer_26_2</t>
  </si>
  <si>
    <t>ZWATMR_26_3</t>
  </si>
  <si>
    <t>Zwartemeer_26_3</t>
  </si>
  <si>
    <t>ZWATMR_26_4</t>
  </si>
  <si>
    <t>Zwartemeer_26_4</t>
  </si>
  <si>
    <t>ZWATMR_27_1</t>
  </si>
  <si>
    <t>Zwartemeer_27_1</t>
  </si>
  <si>
    <t>ZWATMR_27_2</t>
  </si>
  <si>
    <t>Zwartemeer_27_2</t>
  </si>
  <si>
    <t>ZWATMR_27_3</t>
  </si>
  <si>
    <t>Zwartemeer_27_3</t>
  </si>
  <si>
    <t>ZWATMR_27_4</t>
  </si>
  <si>
    <t>Zwartemeer_27_4</t>
  </si>
  <si>
    <t>ZWATMR_28_1</t>
  </si>
  <si>
    <t>Zwartemeer_28_1</t>
  </si>
  <si>
    <t>ZWATMR_28_2</t>
  </si>
  <si>
    <t>Zwartemeer_28_2</t>
  </si>
  <si>
    <t>ZWATMR_28_3</t>
  </si>
  <si>
    <t>Zwartemeer_28_3</t>
  </si>
  <si>
    <t>ZWATMR_28_4</t>
  </si>
  <si>
    <t>Zwartemeer_28_4</t>
  </si>
  <si>
    <t>ZWATMR_29_1</t>
  </si>
  <si>
    <t>Zwartemeer_29_1</t>
  </si>
  <si>
    <t>ZWATMR_29_2</t>
  </si>
  <si>
    <t>Zwartemeer_29_2</t>
  </si>
  <si>
    <t>ZWATMR_29_3</t>
  </si>
  <si>
    <t>Zwartemeer_29_3</t>
  </si>
  <si>
    <t>ZWATMR_29_4</t>
  </si>
  <si>
    <t>Zwartemeer_29_4</t>
  </si>
  <si>
    <t>ZWATMR_30_1</t>
  </si>
  <si>
    <t>Zwartemeer_30_1</t>
  </si>
  <si>
    <t>ZWATMR_30_2</t>
  </si>
  <si>
    <t>Zwartemeer_30_2</t>
  </si>
  <si>
    <t>ZWATMR_30_3</t>
  </si>
  <si>
    <t>Zwartemeer_30_3</t>
  </si>
  <si>
    <t>ZWATMR_30_4</t>
  </si>
  <si>
    <t>Zwartemeer_30_4</t>
  </si>
  <si>
    <t>ZWATMR_31_1</t>
  </si>
  <si>
    <t>Zwartemeer_31_1</t>
  </si>
  <si>
    <t>ZWATMR_31_2</t>
  </si>
  <si>
    <t>Zwartemeer_31_2</t>
  </si>
  <si>
    <t>ZWATMR_31_3</t>
  </si>
  <si>
    <t>Zwartemeer_31_3</t>
  </si>
  <si>
    <t>ZWATMR_31_4</t>
  </si>
  <si>
    <t>Zwartemeer_31_4</t>
  </si>
  <si>
    <t>ZWATMR_32_1</t>
  </si>
  <si>
    <t>Zwartemeer_32_1</t>
  </si>
  <si>
    <t>ZWATMR_32_2</t>
  </si>
  <si>
    <t>Zwartemeer_32_2</t>
  </si>
  <si>
    <t>ZWATMR_32_3</t>
  </si>
  <si>
    <t>Zwartemeer_32_3</t>
  </si>
  <si>
    <t>ZWATMR_32_4</t>
  </si>
  <si>
    <t>Zwartemeer_32_4</t>
  </si>
  <si>
    <t>ZWATMR_33_1</t>
  </si>
  <si>
    <t>Zwartemeer_33_1</t>
  </si>
  <si>
    <t>ZWATMR_33_2</t>
  </si>
  <si>
    <t>Zwartemeer_33_2</t>
  </si>
  <si>
    <t>ZWATMR_33_3</t>
  </si>
  <si>
    <t>Zwartemeer_33_3</t>
  </si>
  <si>
    <t>ZWATMR_33_4</t>
  </si>
  <si>
    <t>Zwartemeer_33_4</t>
  </si>
  <si>
    <t>ZWATMR_34_1</t>
  </si>
  <si>
    <t>Zwartemeer_34_1</t>
  </si>
  <si>
    <t>ZWATMR_34_2</t>
  </si>
  <si>
    <t>Zwartemeer_34_2</t>
  </si>
  <si>
    <t>ZWATMR_34_3</t>
  </si>
  <si>
    <t>Zwartemeer_34_3</t>
  </si>
  <si>
    <t>ZWATMR_34_4</t>
  </si>
  <si>
    <t>Zwartemeer_34_4</t>
  </si>
  <si>
    <t>ZWATMR_35_1</t>
  </si>
  <si>
    <t>Zwartemeer_35_1</t>
  </si>
  <si>
    <t>ZWATMR_35_2</t>
  </si>
  <si>
    <t>Zwartemeer_35_2</t>
  </si>
  <si>
    <t>ZWATMR_35_3</t>
  </si>
  <si>
    <t>Zwartemeer_35_3</t>
  </si>
  <si>
    <t>ZWATMR_35_4</t>
  </si>
  <si>
    <t>Zwartemeer_35_4</t>
  </si>
  <si>
    <t>ZWATMR_36_1</t>
  </si>
  <si>
    <t>Zwartemeer_36_1</t>
  </si>
  <si>
    <t>ZWATMR_36_2</t>
  </si>
  <si>
    <t>Zwartemeer_36_2</t>
  </si>
  <si>
    <t>ZWATMR_36_3</t>
  </si>
  <si>
    <t>Zwartemeer_36_3</t>
  </si>
  <si>
    <t>ZWATMR_36_4</t>
  </si>
  <si>
    <t>Zwartemeer_36_4</t>
  </si>
  <si>
    <t>ZWATMR_37_1</t>
  </si>
  <si>
    <t>Zwartemeer_37_1</t>
  </si>
  <si>
    <t>ZWATMR_37_2</t>
  </si>
  <si>
    <t>Zwartemeer_37_2</t>
  </si>
  <si>
    <t>ZWATMR_37_3</t>
  </si>
  <si>
    <t>Zwartemeer_37_3</t>
  </si>
  <si>
    <t>ZWATMR_37_4</t>
  </si>
  <si>
    <t>Zwartemeer_37_4</t>
  </si>
  <si>
    <t>ZWATMR_38_1</t>
  </si>
  <si>
    <t>Zwartemeer_38_1</t>
  </si>
  <si>
    <t>ZWATMR_38_2</t>
  </si>
  <si>
    <t>Zwartemeer_38_2</t>
  </si>
  <si>
    <t>ZWATMR_38_3</t>
  </si>
  <si>
    <t>Zwartemeer_38_3</t>
  </si>
  <si>
    <t>ZWATMR_38_4</t>
  </si>
  <si>
    <t>Zwartemeer_38_4</t>
  </si>
  <si>
    <t>ZWATMR_39_1</t>
  </si>
  <si>
    <t>Zwartemeer_39_1</t>
  </si>
  <si>
    <t>ZWATMR_39_2</t>
  </si>
  <si>
    <t>Zwartemeer_39_2</t>
  </si>
  <si>
    <t>ZWATMR_39_3</t>
  </si>
  <si>
    <t>Zwartemeer_39_3</t>
  </si>
  <si>
    <t>ZWATMR_39_4</t>
  </si>
  <si>
    <t>Zwartemeer_39_4</t>
  </si>
  <si>
    <t>ZWATMR_40_1</t>
  </si>
  <si>
    <t>Zwartemeer_40_1</t>
  </si>
  <si>
    <t>ZWATMR_40_2</t>
  </si>
  <si>
    <t>Zwartemeer_40_2</t>
  </si>
  <si>
    <t>ZWATMR_40_3</t>
  </si>
  <si>
    <t>Zwartemeer_40_3</t>
  </si>
  <si>
    <t>ZWATMR_40_4</t>
  </si>
  <si>
    <t>Zwartemeer_40_4</t>
  </si>
  <si>
    <t>ZWATMR_41_1</t>
  </si>
  <si>
    <t>Zwartemeer_41_1</t>
  </si>
  <si>
    <t>ZWATMR_41_2</t>
  </si>
  <si>
    <t>Zwartemeer_41_2</t>
  </si>
  <si>
    <t>ZWATMR_41_3</t>
  </si>
  <si>
    <t>Zwartemeer_41_3</t>
  </si>
  <si>
    <t>ZWATMR_41_4</t>
  </si>
  <si>
    <t>Zwartemeer_41_4</t>
  </si>
  <si>
    <t>ZWATMR_42_1</t>
  </si>
  <si>
    <t>Zwartemeer_42_1</t>
  </si>
  <si>
    <t>ZWATMR_42_2</t>
  </si>
  <si>
    <t>Zwartemeer_42_2</t>
  </si>
  <si>
    <t>ZWATMR_42_3</t>
  </si>
  <si>
    <t>Zwartemeer_42_3</t>
  </si>
  <si>
    <t>ZWATMR_42_4</t>
  </si>
  <si>
    <t>Zwartemeer_42_4</t>
  </si>
  <si>
    <t>ZWATMR_43_1</t>
  </si>
  <si>
    <t>Zwartemeer_43_1</t>
  </si>
  <si>
    <t>ZWATMR_43_2</t>
  </si>
  <si>
    <t>Zwartemeer_43_2</t>
  </si>
  <si>
    <t>ZWATMR_43_3</t>
  </si>
  <si>
    <t>Zwartemeer_43_3</t>
  </si>
  <si>
    <t>ZWATMR_43_4</t>
  </si>
  <si>
    <t>Zwartemeer_43_4</t>
  </si>
  <si>
    <t>ZWATMR_45_1</t>
  </si>
  <si>
    <t>Zwartemeer_45_1</t>
  </si>
  <si>
    <t>ZWATMR_45_2</t>
  </si>
  <si>
    <t>Zwartemeer_45_2</t>
  </si>
  <si>
    <t>ZWATMR_45_3</t>
  </si>
  <si>
    <t>Zwartemeer_45_3</t>
  </si>
  <si>
    <t>ZWATMR_45_4</t>
  </si>
  <si>
    <t>Zwartemeer_45_4</t>
  </si>
  <si>
    <t>ZWATMR_47_1</t>
  </si>
  <si>
    <t>Zwartemeer_47_1</t>
  </si>
  <si>
    <t>ZWATMR_47_2</t>
  </si>
  <si>
    <t>Zwartemeer_47_2</t>
  </si>
  <si>
    <t>ZWATMR_47_3</t>
  </si>
  <si>
    <t>Zwartemeer_47_3</t>
  </si>
  <si>
    <t>ZWATMR_47_4</t>
  </si>
  <si>
    <t>Zwartemeer_47_4</t>
  </si>
  <si>
    <t>ZWATMR_49_1</t>
  </si>
  <si>
    <t>Zwartemeer_49_1</t>
  </si>
  <si>
    <t>ZWATMR_49_2</t>
  </si>
  <si>
    <t>Zwartemeer_49_2</t>
  </si>
  <si>
    <t>ZWATMR_49_3</t>
  </si>
  <si>
    <t>Zwartemeer_49_3</t>
  </si>
  <si>
    <t>ZWATMR_49_4</t>
  </si>
  <si>
    <t>Zwartemeer_49_4</t>
  </si>
  <si>
    <t>ZWATMR_51_1</t>
  </si>
  <si>
    <t>Zwartemeer_51_1</t>
  </si>
  <si>
    <t>ZWATMR_51_2</t>
  </si>
  <si>
    <t>Zwartemeer_51_2</t>
  </si>
  <si>
    <t>ZWATMR_51_3</t>
  </si>
  <si>
    <t>Zwartemeer_51_3</t>
  </si>
  <si>
    <t>ZWATMR_51_4</t>
  </si>
  <si>
    <t>Zwartemeer_51_4</t>
  </si>
  <si>
    <t>ZWATMR_53_1</t>
  </si>
  <si>
    <t>Zwartemeer_53_1</t>
  </si>
  <si>
    <t>ZWATMR_53_2</t>
  </si>
  <si>
    <t>Zwartemeer_53_2</t>
  </si>
  <si>
    <t>ZWATMR_53_3</t>
  </si>
  <si>
    <t>Zwartemeer_53_3</t>
  </si>
  <si>
    <t>ZWATMR_53_4</t>
  </si>
  <si>
    <t>Zwartemeer_53_4</t>
  </si>
  <si>
    <t>ZWATMR_55_1</t>
  </si>
  <si>
    <t>Zwartemeer_55_1</t>
  </si>
  <si>
    <t>ZWATMR_55_2</t>
  </si>
  <si>
    <t>Zwartemeer_55_2</t>
  </si>
  <si>
    <t>ZWATMR_55_3</t>
  </si>
  <si>
    <t>Zwartemeer_55_3</t>
  </si>
  <si>
    <t>ZWATMR_55_4</t>
  </si>
  <si>
    <t>Zwartemeer_55_4</t>
  </si>
  <si>
    <t>ZWATMR_57_1</t>
  </si>
  <si>
    <t>Zwartemeer_57_1</t>
  </si>
  <si>
    <t>ZWATMR_57_2</t>
  </si>
  <si>
    <t>Zwartemeer_57_2</t>
  </si>
  <si>
    <t>ZWATMR_57_3</t>
  </si>
  <si>
    <t>Zwartemeer_57_3</t>
  </si>
  <si>
    <t>ZWATMR_57_4</t>
  </si>
  <si>
    <t>Zwartemeer_57_4</t>
  </si>
  <si>
    <t>ZWATMR_59_1</t>
  </si>
  <si>
    <t>Zwartemeer_59_1</t>
  </si>
  <si>
    <t>ZWATMR_59_2</t>
  </si>
  <si>
    <t>Zwartemeer_59_2</t>
  </si>
  <si>
    <t>ZWATMR_59_3</t>
  </si>
  <si>
    <t>Zwartemeer_59_3</t>
  </si>
  <si>
    <t>ZWATMR_59_4</t>
  </si>
  <si>
    <t>Zwartemeer_59_4</t>
  </si>
  <si>
    <t>Soortnaam</t>
  </si>
  <si>
    <t>IAWM</t>
  </si>
  <si>
    <t>combi_naam</t>
  </si>
  <si>
    <t>Srtgrp</t>
  </si>
  <si>
    <t>Aarvederkruid_7337310851</t>
  </si>
  <si>
    <t>Myriophyllide</t>
  </si>
  <si>
    <t>Boomglanswier_5131104030</t>
  </si>
  <si>
    <t>Brede waterpest_7411340441</t>
  </si>
  <si>
    <t>Darmwier_99999X0019</t>
  </si>
  <si>
    <t>draadwier*</t>
  </si>
  <si>
    <t>Doorgroeid fonteinkruid_74116109</t>
  </si>
  <si>
    <t>Magnopotamide</t>
  </si>
  <si>
    <t>Draadwier_7900000064</t>
  </si>
  <si>
    <t>Dwergkroos_7415222426</t>
  </si>
  <si>
    <t>Lemnide</t>
  </si>
  <si>
    <t>Fijn hoornblad</t>
  </si>
  <si>
    <t>Fijn hoornblad_7319210300</t>
  </si>
  <si>
    <t>Fioringras</t>
  </si>
  <si>
    <t>Fioringras_7414520018</t>
  </si>
  <si>
    <t>geen waterplant</t>
  </si>
  <si>
    <t>Gekroesd fonteinkruid_7411610990</t>
  </si>
  <si>
    <t>Gele plomp_7319120865</t>
  </si>
  <si>
    <t>Nymphaeide</t>
  </si>
  <si>
    <t>Gele waterkers</t>
  </si>
  <si>
    <t>Gele waterkers_7321331074</t>
  </si>
  <si>
    <t>Glanswier_geen IAWN10</t>
  </si>
  <si>
    <t>geen IAWN10</t>
  </si>
  <si>
    <t>Grof hoornblad_7319210299</t>
  </si>
  <si>
    <t>Groot nimfkruid_7411710854</t>
  </si>
  <si>
    <t>overige</t>
  </si>
  <si>
    <t>Grote lisdodde_7416211318</t>
  </si>
  <si>
    <t>Helofyt</t>
  </si>
  <si>
    <t>Heen_7417111156</t>
  </si>
  <si>
    <t>Kalmoes_7415110007</t>
  </si>
  <si>
    <t>Klein kroos_7415220723</t>
  </si>
  <si>
    <t>Kleine lisdodde_7416211317</t>
  </si>
  <si>
    <t>Kransblad_5131101000</t>
  </si>
  <si>
    <t>Kribbenmos</t>
  </si>
  <si>
    <t>Kribbenmos_7538399999</t>
  </si>
  <si>
    <t>Liesgras</t>
  </si>
  <si>
    <t>Liesgras_7414280585</t>
  </si>
  <si>
    <t>Mattenbies_7417111949</t>
  </si>
  <si>
    <t>Pijlkruid_7411111114</t>
  </si>
  <si>
    <t>Vallisneride</t>
  </si>
  <si>
    <t>Puntig fonteinkruid_7411610992</t>
  </si>
  <si>
    <t>Parvopotamide</t>
  </si>
  <si>
    <t>Puntkroos_7415220724</t>
  </si>
  <si>
    <t>Ricciellide</t>
  </si>
  <si>
    <t>Riet_7414630933</t>
  </si>
  <si>
    <t>Rivierfonteinkruid_7411610996</t>
  </si>
  <si>
    <t>Schedefonteinkruid_7411610998</t>
  </si>
  <si>
    <t>Smalle waterpest_7411340442</t>
  </si>
  <si>
    <t>Smalle waterweegbree_7411140026</t>
  </si>
  <si>
    <t>Snavelruppia_7411621107</t>
  </si>
  <si>
    <t>Sterkranswier_5131102010</t>
  </si>
  <si>
    <t>Sterrekroos_7346816097</t>
  </si>
  <si>
    <t>Peplide</t>
  </si>
  <si>
    <t>Stijve waterranonkel_7319431046</t>
  </si>
  <si>
    <t>Batrachiide</t>
  </si>
  <si>
    <t>Stomphoekig sterrekroos</t>
  </si>
  <si>
    <t>Stomphoekig sterrekroos_73468101</t>
  </si>
  <si>
    <t>Tenger fonteinkruid_7411611002</t>
  </si>
  <si>
    <t>Veelwortelig kroos_7415231241</t>
  </si>
  <si>
    <t>Watergentiaan_7345220867</t>
  </si>
  <si>
    <t>Waternetje_99999X0033</t>
  </si>
  <si>
    <t>Witte waterlelie_7319110866</t>
  </si>
  <si>
    <t>Zannichellia_7411631964</t>
  </si>
  <si>
    <t>zwanenbloem_7411210171</t>
  </si>
  <si>
    <t>glanzig fonteinkruid</t>
  </si>
  <si>
    <t>doorschijnend sterrenkroos</t>
  </si>
  <si>
    <t>Totaal (draad)wieren</t>
  </si>
  <si>
    <t/>
  </si>
  <si>
    <t>Gewoon watervorkje</t>
  </si>
  <si>
    <t>aanname, gelijk aan puntkroos</t>
  </si>
  <si>
    <t>Middelste waterranonkel</t>
  </si>
  <si>
    <t>aanname, gelijk aan stijve waterranonkel</t>
  </si>
  <si>
    <t>Waterpluisdraadmos</t>
  </si>
  <si>
    <t>*voor draadwieren de totale bedekking draadwier gebruiken i.p.v. de optelsom van de groepen</t>
  </si>
  <si>
    <t>niet meenemen in dataset want deze worden al vertegenwoordigd door kransblad</t>
  </si>
  <si>
    <t>A_KRW meetpunten</t>
  </si>
  <si>
    <t>A_soortgroepen</t>
  </si>
  <si>
    <t>4 - Trends van groeivormen KRW</t>
  </si>
  <si>
    <t>Gewoon kransblad</t>
  </si>
  <si>
    <t>Amblystegium tenax</t>
  </si>
  <si>
    <t>Riccia fluitans</t>
  </si>
  <si>
    <t>Zwart Meer</t>
  </si>
  <si>
    <t>EXOTEN IN 2020</t>
  </si>
  <si>
    <t>16 (16)</t>
  </si>
  <si>
    <t>21 (28)</t>
  </si>
  <si>
    <t>- (2)</t>
  </si>
  <si>
    <t>39 (nvt)</t>
  </si>
  <si>
    <t>Samenvattende gegevens water- en oeverplanten, meetjaren 2005-2020</t>
  </si>
  <si>
    <t>Heen of Oeverbies</t>
  </si>
  <si>
    <t>overige vegetaties</t>
  </si>
  <si>
    <t>vegetatieloos</t>
  </si>
  <si>
    <t>Aantal</t>
  </si>
  <si>
    <t>complex Kranswier / Doorgroeid fonteinkruid</t>
  </si>
  <si>
    <t xml:space="preserve">complex Drijfbladvegetatie / Kranswier </t>
  </si>
  <si>
    <t>Spits fonteinkruid</t>
  </si>
  <si>
    <t>bedekkingen zijn aangepast, bij de berekening zijn mogelijk de diepe punten meegenomen, dit zijn bij berekening in 2020 buiten beschouding gelaten (Areaal diepe zone is niet bekend)</t>
  </si>
  <si>
    <t>Datum vastgesteld: ??</t>
  </si>
  <si>
    <t>Elodeide in 2020 toegevoegd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</si>
</sst>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809]General"/>
    <numFmt numFmtId="165" formatCode="[$-809]0"/>
    <numFmt numFmtId="166" formatCode="[$-809]0.00"/>
    <numFmt numFmtId="167" formatCode="[$-413]General"/>
    <numFmt numFmtId="168" formatCode="[$€-413]&quot; &quot;#,##0.00;[Red][$€-413]&quot; &quot;#,##0.00&quot;-&quot;"/>
    <numFmt numFmtId="169" formatCode="0.000"/>
    <numFmt numFmtId="170" formatCode="0.0000"/>
  </numFmts>
  <fonts count="39" x14ac:knownFonts="1">
    <font>
      <sz val="11"/>
      <color theme="1"/>
      <name val="Arial"/>
      <family val="2"/>
    </font>
    <font>
      <sz val="11"/>
      <color theme="1"/>
      <name val="Calibri"/>
      <family val="2"/>
      <scheme val="minor"/>
    </font>
    <font>
      <sz val="11"/>
      <color theme="1"/>
      <name val="Calibri"/>
      <family val="2"/>
      <scheme val="minor"/>
    </font>
    <font>
      <sz val="11"/>
      <color rgb="FF000000"/>
      <name val="Calibri"/>
      <family val="2"/>
    </font>
    <font>
      <b/>
      <i/>
      <sz val="16"/>
      <color theme="1"/>
      <name val="Arial"/>
      <family val="2"/>
    </font>
    <font>
      <b/>
      <i/>
      <u/>
      <sz val="11"/>
      <color theme="1"/>
      <name val="Arial"/>
      <family val="2"/>
    </font>
    <font>
      <b/>
      <sz val="11"/>
      <color theme="1"/>
      <name val="Arial"/>
      <family val="2"/>
    </font>
    <font>
      <b/>
      <i/>
      <sz val="11"/>
      <color theme="1"/>
      <name val="Arial"/>
      <family val="2"/>
    </font>
    <font>
      <i/>
      <sz val="11"/>
      <color theme="1"/>
      <name val="Arial"/>
      <family val="2"/>
    </font>
    <font>
      <sz val="10"/>
      <color theme="1"/>
      <name val="Arial"/>
      <family val="2"/>
    </font>
    <font>
      <b/>
      <sz val="12"/>
      <color theme="1"/>
      <name val="Arial"/>
      <family val="2"/>
    </font>
    <font>
      <sz val="12"/>
      <color theme="1"/>
      <name val="Arial"/>
      <family val="2"/>
    </font>
    <font>
      <sz val="12"/>
      <color rgb="FF000000"/>
      <name val="Calibri"/>
      <family val="2"/>
    </font>
    <font>
      <sz val="10"/>
      <color theme="1"/>
      <name val="Calibri"/>
      <family val="2"/>
      <scheme val="minor"/>
    </font>
    <font>
      <b/>
      <sz val="10"/>
      <color theme="1"/>
      <name val="Calibri"/>
      <family val="2"/>
      <scheme val="minor"/>
    </font>
    <font>
      <b/>
      <i/>
      <sz val="12"/>
      <color theme="1"/>
      <name val="Arial"/>
      <family val="2"/>
    </font>
    <font>
      <i/>
      <sz val="12"/>
      <color theme="1"/>
      <name val="Arial"/>
      <family val="2"/>
    </font>
    <font>
      <b/>
      <sz val="10"/>
      <color theme="1"/>
      <name val="Arial"/>
      <family val="2"/>
    </font>
    <font>
      <i/>
      <sz val="10"/>
      <color theme="1"/>
      <name val="Arial"/>
      <family val="2"/>
    </font>
    <font>
      <b/>
      <i/>
      <sz val="10"/>
      <color theme="1"/>
      <name val="Arial"/>
      <family val="2"/>
    </font>
    <font>
      <sz val="10"/>
      <color rgb="FF000000"/>
      <name val="Calibri"/>
      <family val="2"/>
    </font>
    <font>
      <i/>
      <sz val="9"/>
      <color rgb="FFFFFFFF"/>
      <name val="Calibri Light"/>
      <family val="2"/>
    </font>
    <font>
      <sz val="9"/>
      <color rgb="FF282828"/>
      <name val="Calibri Light"/>
      <family val="2"/>
    </font>
    <font>
      <sz val="10"/>
      <color theme="1"/>
      <name val="Calibri Light"/>
      <family val="2"/>
      <scheme val="major"/>
    </font>
    <font>
      <sz val="9"/>
      <color indexed="81"/>
      <name val="Tahoma"/>
      <family val="2"/>
    </font>
    <font>
      <b/>
      <sz val="9"/>
      <color indexed="81"/>
      <name val="Tahoma"/>
      <family val="2"/>
    </font>
    <font>
      <sz val="11"/>
      <color theme="1"/>
      <name val="Calibri Light"/>
      <family val="2"/>
      <scheme val="major"/>
    </font>
    <font>
      <sz val="10"/>
      <color theme="1"/>
      <name val="Calibri"/>
      <family val="2"/>
    </font>
    <font>
      <b/>
      <sz val="12"/>
      <color theme="1"/>
      <name val="Calibri Light"/>
      <family val="2"/>
      <scheme val="major"/>
    </font>
    <font>
      <sz val="12"/>
      <color theme="1"/>
      <name val="Calibri Light"/>
      <family val="2"/>
      <scheme val="major"/>
    </font>
    <font>
      <sz val="9"/>
      <color indexed="81"/>
      <name val="Tahoma"/>
      <charset val="1"/>
    </font>
    <font>
      <b/>
      <sz val="9"/>
      <color indexed="81"/>
      <name val="Tahoma"/>
      <charset val="1"/>
    </font>
    <font>
      <b/>
      <sz val="11"/>
      <color rgb="FF0070C0"/>
      <name val="Arial"/>
      <family val="2"/>
    </font>
    <font>
      <sz val="11"/>
      <name val="Arial"/>
      <family val="2"/>
    </font>
    <font>
      <sz val="11"/>
      <color rgb="FFFF0000"/>
      <name val="Calibri"/>
      <family val="2"/>
      <scheme val="minor"/>
    </font>
    <font>
      <b/>
      <sz val="11"/>
      <name val="Arial"/>
      <family val="2"/>
    </font>
    <font>
      <sz val="10"/>
      <color indexed="8"/>
      <name val="Arial"/>
      <family val="2"/>
    </font>
    <font>
      <sz val="11"/>
      <color indexed="8"/>
      <name val="Segoe UI"/>
      <family val="2"/>
    </font>
    <font>
      <sz val="9"/>
      <color theme="1"/>
      <name val="Calibri"/>
      <family val="2"/>
      <scheme val="minor"/>
    </font>
  </fonts>
  <fills count="29">
    <fill>
      <patternFill patternType="none"/>
    </fill>
    <fill>
      <patternFill patternType="gray125"/>
    </fill>
    <fill>
      <patternFill patternType="solid">
        <fgColor rgb="FFFFFF00"/>
        <bgColor rgb="FFFFFF00"/>
      </patternFill>
    </fill>
    <fill>
      <patternFill patternType="solid">
        <fgColor rgb="FFB3B3B3"/>
        <bgColor rgb="FFB3B3B3"/>
      </patternFill>
    </fill>
    <fill>
      <patternFill patternType="solid">
        <fgColor theme="0" tint="-0.249977111117893"/>
        <bgColor indexed="64"/>
      </patternFill>
    </fill>
    <fill>
      <patternFill patternType="solid">
        <fgColor theme="0" tint="-0.249977111117893"/>
        <bgColor rgb="FFB3B3B3"/>
      </patternFill>
    </fill>
    <fill>
      <patternFill patternType="solid">
        <fgColor theme="0" tint="-0.249977111117893"/>
        <bgColor rgb="FFB2B2B2"/>
      </patternFill>
    </fill>
    <fill>
      <patternFill patternType="solid">
        <fgColor theme="6" tint="0.39997558519241921"/>
        <bgColor rgb="FF00FFFF"/>
      </patternFill>
    </fill>
    <fill>
      <patternFill patternType="solid">
        <fgColor theme="8" tint="-0.249977111117893"/>
        <bgColor rgb="FF0047FF"/>
      </patternFill>
    </fill>
    <fill>
      <patternFill patternType="solid">
        <fgColor theme="9" tint="-0.249977111117893"/>
        <bgColor rgb="FF808000"/>
      </patternFill>
    </fill>
    <fill>
      <patternFill patternType="solid">
        <fgColor theme="5" tint="-0.249977111117893"/>
        <bgColor rgb="FFFF0000"/>
      </patternFill>
    </fill>
    <fill>
      <patternFill patternType="solid">
        <fgColor theme="7" tint="0.39997558519241921"/>
        <bgColor rgb="FFFFFF99"/>
      </patternFill>
    </fill>
    <fill>
      <patternFill patternType="solid">
        <fgColor rgb="FF92D050"/>
        <bgColor rgb="FF00FF00"/>
      </patternFill>
    </fill>
    <fill>
      <patternFill patternType="solid">
        <fgColor theme="7" tint="-0.249977111117893"/>
        <bgColor rgb="FFFFFF66"/>
      </patternFill>
    </fill>
    <fill>
      <patternFill patternType="solid">
        <fgColor theme="3" tint="-0.249977111117893"/>
        <bgColor rgb="FF004A4A"/>
      </patternFill>
    </fill>
    <fill>
      <patternFill patternType="solid">
        <fgColor theme="5" tint="0.39997558519241921"/>
        <bgColor rgb="FFFF8080"/>
      </patternFill>
    </fill>
    <fill>
      <patternFill patternType="solid">
        <fgColor rgb="FF7030A0"/>
        <bgColor rgb="FF800080"/>
      </patternFill>
    </fill>
    <fill>
      <patternFill patternType="solid">
        <fgColor theme="0" tint="-0.14999847407452621"/>
        <bgColor rgb="FFCCCCCC"/>
      </patternFill>
    </fill>
    <fill>
      <patternFill patternType="solid">
        <fgColor rgb="FFFF0000"/>
        <bgColor rgb="FF198A8A"/>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1B61A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mediumDashed">
        <color rgb="FF1B61A2"/>
      </right>
      <top style="medium">
        <color rgb="FF1B61A2"/>
      </top>
      <bottom style="medium">
        <color rgb="FF1B61A2"/>
      </bottom>
      <diagonal/>
    </border>
    <border>
      <left/>
      <right/>
      <top style="medium">
        <color rgb="FF1B61A2"/>
      </top>
      <bottom style="medium">
        <color rgb="FF1B61A2"/>
      </bottom>
      <diagonal/>
    </border>
    <border>
      <left/>
      <right style="mediumDashed">
        <color rgb="FF1B61A2"/>
      </right>
      <top/>
      <bottom/>
      <diagonal/>
    </border>
    <border>
      <left/>
      <right style="mediumDashed">
        <color rgb="FF1B61A2"/>
      </right>
      <top/>
      <bottom style="medium">
        <color rgb="FF1B61A2"/>
      </bottom>
      <diagonal/>
    </border>
    <border>
      <left/>
      <right/>
      <top/>
      <bottom style="medium">
        <color rgb="FF1B61A2"/>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22"/>
      </left>
      <right style="thin">
        <color indexed="22"/>
      </right>
      <top style="thin">
        <color indexed="22"/>
      </top>
      <bottom style="thin">
        <color indexed="22"/>
      </bottom>
      <diagonal/>
    </border>
    <border>
      <left style="medium">
        <color indexed="64"/>
      </left>
      <right/>
      <top/>
      <bottom/>
      <diagonal/>
    </border>
  </borders>
  <cellStyleXfs count="12">
    <xf numFmtId="0" fontId="0" fillId="0" borderId="0"/>
    <xf numFmtId="167" fontId="3" fillId="0" borderId="0"/>
    <xf numFmtId="0" fontId="4" fillId="0" borderId="0">
      <alignment horizontal="center"/>
    </xf>
    <xf numFmtId="0" fontId="4" fillId="0" borderId="0">
      <alignment horizontal="center" textRotation="90"/>
    </xf>
    <xf numFmtId="0" fontId="5" fillId="0" borderId="0"/>
    <xf numFmtId="168" fontId="5" fillId="0" borderId="0"/>
    <xf numFmtId="0" fontId="2" fillId="0" borderId="0"/>
    <xf numFmtId="0" fontId="1" fillId="0" borderId="0"/>
    <xf numFmtId="0" fontId="36" fillId="0" borderId="0"/>
    <xf numFmtId="0" fontId="36" fillId="0" borderId="0"/>
    <xf numFmtId="0" fontId="36" fillId="0" borderId="0"/>
    <xf numFmtId="0" fontId="36" fillId="0" borderId="0"/>
  </cellStyleXfs>
  <cellXfs count="276">
    <xf numFmtId="0" fontId="0" fillId="0" borderId="0" xfId="0"/>
    <xf numFmtId="0" fontId="6" fillId="0" borderId="0" xfId="0" applyFont="1"/>
    <xf numFmtId="0" fontId="0" fillId="0" borderId="0" xfId="0" applyAlignment="1">
      <alignment horizontal="center"/>
    </xf>
    <xf numFmtId="0" fontId="6" fillId="0" borderId="0" xfId="0" applyFont="1" applyFill="1"/>
    <xf numFmtId="0" fontId="0" fillId="0" borderId="0" xfId="0" applyFill="1"/>
    <xf numFmtId="2" fontId="0" fillId="0" borderId="0" xfId="0" applyNumberFormat="1" applyAlignment="1">
      <alignment horizontal="center"/>
    </xf>
    <xf numFmtId="0" fontId="0" fillId="0" borderId="0" xfId="0" applyFont="1"/>
    <xf numFmtId="0" fontId="7" fillId="0" borderId="0" xfId="0" applyFont="1" applyFill="1"/>
    <xf numFmtId="0" fontId="7" fillId="0" borderId="0" xfId="0" applyFont="1" applyFill="1" applyAlignment="1">
      <alignment horizontal="center"/>
    </xf>
    <xf numFmtId="0" fontId="8" fillId="0" borderId="0" xfId="0" applyFont="1"/>
    <xf numFmtId="2" fontId="7" fillId="0" borderId="0" xfId="0" applyNumberFormat="1" applyFont="1" applyFill="1" applyAlignment="1">
      <alignment horizontal="center"/>
    </xf>
    <xf numFmtId="0" fontId="0" fillId="0" borderId="0" xfId="0" applyFill="1" applyAlignment="1">
      <alignment horizontal="center"/>
    </xf>
    <xf numFmtId="2" fontId="0" fillId="0" borderId="0" xfId="0" applyNumberFormat="1" applyFill="1" applyAlignment="1">
      <alignment horizontal="center"/>
    </xf>
    <xf numFmtId="0" fontId="0" fillId="0" borderId="0" xfId="0" applyFont="1" applyFill="1" applyAlignment="1">
      <alignment horizontal="center"/>
    </xf>
    <xf numFmtId="2" fontId="0" fillId="0" borderId="0" xfId="0" applyNumberFormat="1" applyFont="1" applyFill="1" applyAlignment="1">
      <alignment horizontal="center"/>
    </xf>
    <xf numFmtId="0" fontId="6" fillId="0" borderId="0" xfId="0" applyFont="1" applyAlignment="1">
      <alignment horizontal="center"/>
    </xf>
    <xf numFmtId="0" fontId="0" fillId="0" borderId="0" xfId="0" applyFont="1" applyAlignment="1">
      <alignment horizontal="center"/>
    </xf>
    <xf numFmtId="0" fontId="0" fillId="0" borderId="0" xfId="0" applyFont="1" applyFill="1"/>
    <xf numFmtId="0" fontId="9" fillId="0" borderId="0" xfId="0" applyFont="1"/>
    <xf numFmtId="0" fontId="9" fillId="0" borderId="0" xfId="0" applyFont="1" applyAlignment="1">
      <alignment horizontal="center"/>
    </xf>
    <xf numFmtId="0" fontId="0" fillId="20" borderId="0" xfId="0" applyFill="1"/>
    <xf numFmtId="0" fontId="0" fillId="21" borderId="0" xfId="0" applyFill="1"/>
    <xf numFmtId="0" fontId="0" fillId="22" borderId="0" xfId="0" applyFill="1"/>
    <xf numFmtId="0" fontId="0" fillId="23" borderId="0" xfId="0" applyFill="1"/>
    <xf numFmtId="0" fontId="10" fillId="0" borderId="0" xfId="0" applyFont="1" applyFill="1"/>
    <xf numFmtId="0" fontId="11" fillId="0" borderId="0" xfId="0" applyFont="1" applyFill="1"/>
    <xf numFmtId="0" fontId="11" fillId="7" borderId="0" xfId="0" applyFont="1" applyFill="1"/>
    <xf numFmtId="0" fontId="11" fillId="0" borderId="0" xfId="0" applyFont="1"/>
    <xf numFmtId="0" fontId="11" fillId="8" borderId="0" xfId="0" applyFont="1" applyFill="1"/>
    <xf numFmtId="0" fontId="11" fillId="9" borderId="0" xfId="0" applyFont="1" applyFill="1"/>
    <xf numFmtId="0" fontId="11" fillId="10" borderId="0" xfId="0" applyFont="1" applyFill="1"/>
    <xf numFmtId="0" fontId="11" fillId="11" borderId="0" xfId="0" applyFont="1" applyFill="1"/>
    <xf numFmtId="0" fontId="11" fillId="12" borderId="0" xfId="0" applyFont="1" applyFill="1"/>
    <xf numFmtId="0" fontId="11" fillId="13" borderId="0" xfId="0" applyFont="1" applyFill="1"/>
    <xf numFmtId="0" fontId="11" fillId="14" borderId="0" xfId="0" applyFont="1" applyFill="1"/>
    <xf numFmtId="0" fontId="11" fillId="15" borderId="0" xfId="0" applyFont="1" applyFill="1"/>
    <xf numFmtId="0" fontId="11" fillId="2" borderId="0" xfId="0" applyFont="1" applyFill="1"/>
    <xf numFmtId="0" fontId="11" fillId="16" borderId="0" xfId="0" applyFont="1" applyFill="1"/>
    <xf numFmtId="0" fontId="11" fillId="17" borderId="0" xfId="0" applyFont="1" applyFill="1"/>
    <xf numFmtId="0" fontId="11" fillId="18" borderId="0" xfId="0" applyFont="1" applyFill="1"/>
    <xf numFmtId="0" fontId="10" fillId="0" borderId="0" xfId="0" applyFont="1"/>
    <xf numFmtId="167" fontId="12" fillId="0" borderId="0" xfId="1" applyFont="1" applyBorder="1"/>
    <xf numFmtId="167" fontId="12" fillId="0" borderId="0" xfId="1" applyFont="1"/>
    <xf numFmtId="167" fontId="12" fillId="0" borderId="0" xfId="1" applyFont="1" applyFill="1" applyBorder="1"/>
    <xf numFmtId="2" fontId="11" fillId="0" borderId="0" xfId="0" applyNumberFormat="1" applyFont="1" applyAlignment="1">
      <alignment horizontal="center"/>
    </xf>
    <xf numFmtId="2" fontId="11" fillId="0" borderId="0" xfId="0" applyNumberFormat="1" applyFont="1"/>
    <xf numFmtId="0" fontId="8" fillId="0" borderId="0" xfId="0" applyFont="1" applyFill="1"/>
    <xf numFmtId="164" fontId="6" fillId="0" borderId="0" xfId="0" applyNumberFormat="1" applyFont="1" applyAlignment="1">
      <alignment horizontal="right"/>
    </xf>
    <xf numFmtId="164" fontId="0" fillId="0" borderId="0" xfId="0" applyNumberFormat="1" applyFont="1" applyFill="1" applyAlignment="1">
      <alignment horizontal="right"/>
    </xf>
    <xf numFmtId="0" fontId="0" fillId="0" borderId="0" xfId="0" applyFill="1" applyAlignment="1">
      <alignment horizontal="left"/>
    </xf>
    <xf numFmtId="0" fontId="6" fillId="19" borderId="0" xfId="0" applyFont="1" applyFill="1"/>
    <xf numFmtId="0" fontId="0" fillId="19" borderId="0" xfId="0" applyFill="1"/>
    <xf numFmtId="0" fontId="8" fillId="0" borderId="0" xfId="0" applyFont="1" applyFill="1" applyAlignment="1">
      <alignment horizontal="center"/>
    </xf>
    <xf numFmtId="0" fontId="8" fillId="19" borderId="0" xfId="0" applyFont="1" applyFill="1"/>
    <xf numFmtId="0" fontId="0" fillId="19" borderId="0" xfId="0" applyFont="1" applyFill="1"/>
    <xf numFmtId="0" fontId="0" fillId="19" borderId="1" xfId="0" applyFont="1" applyFill="1" applyBorder="1" applyAlignment="1">
      <alignment horizontal="center"/>
    </xf>
    <xf numFmtId="0" fontId="0" fillId="19" borderId="1" xfId="0" applyFont="1" applyFill="1" applyBorder="1"/>
    <xf numFmtId="0" fontId="8" fillId="19" borderId="1" xfId="0" applyFont="1" applyFill="1" applyBorder="1"/>
    <xf numFmtId="0" fontId="13" fillId="0" borderId="0" xfId="0" applyFont="1" applyFill="1"/>
    <xf numFmtId="0" fontId="13" fillId="0" borderId="0" xfId="0" applyFont="1" applyFill="1" applyAlignment="1"/>
    <xf numFmtId="0" fontId="0" fillId="19" borderId="1" xfId="0" applyFill="1" applyBorder="1" applyAlignment="1">
      <alignment horizontal="center"/>
    </xf>
    <xf numFmtId="0" fontId="14" fillId="0" borderId="0" xfId="0" applyFont="1" applyFill="1"/>
    <xf numFmtId="0" fontId="13" fillId="0" borderId="0" xfId="0" applyFont="1" applyFill="1" applyAlignment="1">
      <alignment horizontal="left"/>
    </xf>
    <xf numFmtId="0" fontId="13" fillId="0" borderId="0" xfId="0" applyFont="1" applyFill="1" applyAlignment="1">
      <alignment horizontal="center"/>
    </xf>
    <xf numFmtId="0" fontId="0" fillId="0" borderId="1" xfId="0" applyFont="1" applyFill="1" applyBorder="1" applyAlignment="1">
      <alignment horizontal="center"/>
    </xf>
    <xf numFmtId="0" fontId="0" fillId="0" borderId="1" xfId="0" applyFont="1" applyFill="1" applyBorder="1"/>
    <xf numFmtId="0" fontId="8" fillId="0" borderId="1" xfId="0" applyFont="1" applyFill="1" applyBorder="1"/>
    <xf numFmtId="0" fontId="0" fillId="0" borderId="0" xfId="0" applyBorder="1"/>
    <xf numFmtId="0" fontId="11" fillId="0" borderId="0" xfId="0" applyFont="1" applyAlignment="1">
      <alignment horizontal="center"/>
    </xf>
    <xf numFmtId="0" fontId="11" fillId="4" borderId="0" xfId="0" applyFont="1" applyFill="1" applyAlignment="1">
      <alignment horizontal="center"/>
    </xf>
    <xf numFmtId="0" fontId="11" fillId="0" borderId="0" xfId="0" applyFont="1" applyFill="1" applyAlignment="1">
      <alignment horizontal="center"/>
    </xf>
    <xf numFmtId="0" fontId="15" fillId="0" borderId="0" xfId="0" applyFont="1" applyFill="1"/>
    <xf numFmtId="0" fontId="10" fillId="0" borderId="0" xfId="0" applyFont="1" applyFill="1" applyAlignment="1">
      <alignment horizontal="center"/>
    </xf>
    <xf numFmtId="0" fontId="10" fillId="4" borderId="0" xfId="0" applyFont="1" applyFill="1" applyAlignment="1">
      <alignment horizontal="center"/>
    </xf>
    <xf numFmtId="0" fontId="15" fillId="0" borderId="0" xfId="0" applyFont="1" applyFill="1" applyAlignment="1">
      <alignment horizontal="center"/>
    </xf>
    <xf numFmtId="0" fontId="15" fillId="4" borderId="0" xfId="0" applyFont="1" applyFill="1" applyAlignment="1">
      <alignment horizontal="center"/>
    </xf>
    <xf numFmtId="0" fontId="10" fillId="0" borderId="0" xfId="0" applyFont="1" applyAlignment="1">
      <alignment horizontal="center"/>
    </xf>
    <xf numFmtId="0" fontId="11" fillId="5" borderId="0" xfId="0" applyFont="1" applyFill="1" applyAlignment="1">
      <alignment horizontal="center"/>
    </xf>
    <xf numFmtId="0" fontId="11" fillId="6" borderId="0" xfId="0" applyFont="1" applyFill="1" applyAlignment="1">
      <alignment horizontal="center"/>
    </xf>
    <xf numFmtId="0" fontId="16" fillId="0" borderId="0" xfId="0" applyFont="1"/>
    <xf numFmtId="164" fontId="16" fillId="0" borderId="0" xfId="0" applyNumberFormat="1" applyFont="1"/>
    <xf numFmtId="0" fontId="16" fillId="0" borderId="0" xfId="0" applyFont="1" applyAlignment="1">
      <alignment horizontal="center"/>
    </xf>
    <xf numFmtId="0" fontId="16" fillId="5" borderId="0" xfId="0" applyFont="1" applyFill="1" applyAlignment="1">
      <alignment horizontal="center"/>
    </xf>
    <xf numFmtId="0" fontId="16" fillId="6" borderId="0" xfId="0" applyFont="1" applyFill="1" applyAlignment="1">
      <alignment horizontal="center"/>
    </xf>
    <xf numFmtId="0" fontId="16" fillId="4" borderId="0" xfId="0" applyFont="1" applyFill="1" applyAlignment="1">
      <alignment horizontal="center"/>
    </xf>
    <xf numFmtId="0" fontId="11" fillId="0" borderId="0" xfId="0" quotePrefix="1" applyFont="1"/>
    <xf numFmtId="0" fontId="11" fillId="4" borderId="0" xfId="0" applyFont="1" applyFill="1"/>
    <xf numFmtId="0" fontId="16" fillId="0" borderId="0" xfId="0" quotePrefix="1" applyFont="1"/>
    <xf numFmtId="2" fontId="15" fillId="0" borderId="0" xfId="0" applyNumberFormat="1" applyFont="1" applyFill="1" applyAlignment="1">
      <alignment horizontal="center"/>
    </xf>
    <xf numFmtId="2" fontId="15" fillId="4" borderId="0" xfId="0" applyNumberFormat="1" applyFont="1" applyFill="1" applyAlignment="1">
      <alignment horizontal="center"/>
    </xf>
    <xf numFmtId="0" fontId="10" fillId="5" borderId="0" xfId="0" applyFont="1" applyFill="1" applyAlignment="1">
      <alignment horizontal="center"/>
    </xf>
    <xf numFmtId="0" fontId="10" fillId="6" borderId="0" xfId="0" applyFont="1" applyFill="1" applyAlignment="1">
      <alignment horizontal="center"/>
    </xf>
    <xf numFmtId="2" fontId="11" fillId="4" borderId="0" xfId="0" applyNumberFormat="1" applyFont="1" applyFill="1" applyAlignment="1">
      <alignment horizontal="center"/>
    </xf>
    <xf numFmtId="2" fontId="11" fillId="0" borderId="0" xfId="0" applyNumberFormat="1" applyFont="1" applyFill="1" applyAlignment="1">
      <alignment horizontal="center"/>
    </xf>
    <xf numFmtId="0" fontId="16" fillId="0" borderId="0" xfId="0" applyFont="1" applyFill="1"/>
    <xf numFmtId="0" fontId="16" fillId="0" borderId="0" xfId="0" applyFont="1" applyFill="1" applyAlignment="1">
      <alignment horizontal="center"/>
    </xf>
    <xf numFmtId="0" fontId="17" fillId="0" borderId="0" xfId="0" applyFont="1"/>
    <xf numFmtId="0" fontId="9" fillId="0" borderId="0" xfId="0" applyFont="1" applyFill="1" applyAlignment="1">
      <alignment horizontal="center"/>
    </xf>
    <xf numFmtId="0" fontId="9" fillId="0" borderId="0" xfId="0" applyFont="1" applyFill="1"/>
    <xf numFmtId="0" fontId="18" fillId="0" borderId="0" xfId="0" applyFont="1" applyFill="1"/>
    <xf numFmtId="0" fontId="17" fillId="0" borderId="0" xfId="0" applyFont="1" applyFill="1"/>
    <xf numFmtId="0" fontId="19" fillId="0" borderId="0" xfId="0" applyFont="1" applyFill="1"/>
    <xf numFmtId="0" fontId="17" fillId="4" borderId="0" xfId="0" applyFont="1" applyFill="1" applyAlignment="1">
      <alignment horizontal="center"/>
    </xf>
    <xf numFmtId="0" fontId="17" fillId="0" borderId="0" xfId="0" applyFont="1" applyFill="1" applyAlignment="1">
      <alignment horizontal="center"/>
    </xf>
    <xf numFmtId="1" fontId="17" fillId="0" borderId="0" xfId="0" applyNumberFormat="1" applyFont="1" applyAlignment="1">
      <alignment horizontal="center"/>
    </xf>
    <xf numFmtId="2" fontId="9" fillId="5" borderId="0" xfId="0" applyNumberFormat="1" applyFont="1" applyFill="1" applyAlignment="1">
      <alignment horizontal="center"/>
    </xf>
    <xf numFmtId="2" fontId="9" fillId="0" borderId="0" xfId="0" applyNumberFormat="1" applyFont="1" applyAlignment="1">
      <alignment horizontal="center"/>
    </xf>
    <xf numFmtId="1" fontId="9" fillId="5" borderId="0" xfId="0" applyNumberFormat="1" applyFont="1" applyFill="1" applyAlignment="1">
      <alignment horizontal="center"/>
    </xf>
    <xf numFmtId="1" fontId="9" fillId="6" borderId="0" xfId="0" applyNumberFormat="1" applyFont="1" applyFill="1" applyAlignment="1">
      <alignment horizontal="center"/>
    </xf>
    <xf numFmtId="1" fontId="9" fillId="4" borderId="0" xfId="0" applyNumberFormat="1" applyFont="1" applyFill="1" applyAlignment="1">
      <alignment horizontal="center"/>
    </xf>
    <xf numFmtId="1" fontId="9" fillId="0" borderId="0" xfId="0" applyNumberFormat="1" applyFont="1" applyAlignment="1">
      <alignment horizontal="center"/>
    </xf>
    <xf numFmtId="0" fontId="18" fillId="0" borderId="0" xfId="0" applyFont="1"/>
    <xf numFmtId="0" fontId="9" fillId="5" borderId="0" xfId="0" applyFont="1" applyFill="1" applyAlignment="1">
      <alignment horizontal="center"/>
    </xf>
    <xf numFmtId="0" fontId="9" fillId="6" borderId="0" xfId="0" applyFont="1" applyFill="1" applyAlignment="1">
      <alignment horizontal="center"/>
    </xf>
    <xf numFmtId="0" fontId="9" fillId="4" borderId="0" xfId="0" applyFont="1" applyFill="1" applyAlignment="1">
      <alignment horizontal="center"/>
    </xf>
    <xf numFmtId="0" fontId="18" fillId="0" borderId="0" xfId="0" quotePrefix="1" applyFont="1"/>
    <xf numFmtId="0" fontId="9" fillId="0" borderId="0" xfId="0" quotePrefix="1" applyFont="1"/>
    <xf numFmtId="0" fontId="17" fillId="0" borderId="0" xfId="0" applyFont="1" applyAlignment="1">
      <alignment horizontal="center"/>
    </xf>
    <xf numFmtId="0" fontId="19" fillId="0" borderId="0" xfId="0" applyFont="1"/>
    <xf numFmtId="0" fontId="17" fillId="5" borderId="0" xfId="0" applyFont="1" applyFill="1" applyAlignment="1">
      <alignment horizontal="center"/>
    </xf>
    <xf numFmtId="2" fontId="9" fillId="0" borderId="0" xfId="0" applyNumberFormat="1" applyFont="1" applyFill="1" applyAlignment="1">
      <alignment horizontal="center"/>
    </xf>
    <xf numFmtId="0" fontId="9" fillId="0" borderId="0" xfId="0" applyFont="1" applyBorder="1"/>
    <xf numFmtId="0" fontId="18" fillId="0" borderId="0" xfId="0" applyFont="1" applyBorder="1"/>
    <xf numFmtId="0" fontId="9" fillId="0" borderId="0" xfId="0" applyFont="1" applyBorder="1" applyAlignment="1">
      <alignment horizontal="center"/>
    </xf>
    <xf numFmtId="0" fontId="9" fillId="5" borderId="0" xfId="0" applyFont="1" applyFill="1" applyBorder="1" applyAlignment="1">
      <alignment horizontal="center"/>
    </xf>
    <xf numFmtId="0" fontId="9" fillId="6" borderId="0" xfId="0" applyFont="1" applyFill="1" applyBorder="1" applyAlignment="1">
      <alignment horizontal="center"/>
    </xf>
    <xf numFmtId="0" fontId="9" fillId="4" borderId="0" xfId="0" applyFont="1" applyFill="1" applyBorder="1" applyAlignment="1">
      <alignment horizontal="center"/>
    </xf>
    <xf numFmtId="0" fontId="9" fillId="3" borderId="0" xfId="0" applyFont="1" applyFill="1" applyAlignment="1">
      <alignment horizontal="center"/>
    </xf>
    <xf numFmtId="1" fontId="9" fillId="0" borderId="0" xfId="0" applyNumberFormat="1" applyFont="1" applyFill="1" applyAlignment="1">
      <alignment horizontal="center"/>
    </xf>
    <xf numFmtId="164" fontId="9" fillId="0" borderId="0" xfId="0" applyNumberFormat="1" applyFont="1"/>
    <xf numFmtId="164" fontId="18" fillId="0" borderId="0" xfId="0" applyNumberFormat="1" applyFont="1"/>
    <xf numFmtId="164" fontId="9" fillId="0" borderId="0" xfId="0" applyNumberFormat="1" applyFont="1" applyAlignment="1">
      <alignment horizontal="center"/>
    </xf>
    <xf numFmtId="166" fontId="9" fillId="0" borderId="0" xfId="0" applyNumberFormat="1" applyFont="1" applyAlignment="1">
      <alignment horizontal="center"/>
    </xf>
    <xf numFmtId="164" fontId="9" fillId="0" borderId="0" xfId="0" applyNumberFormat="1" applyFont="1" applyFill="1" applyAlignment="1">
      <alignment horizontal="center"/>
    </xf>
    <xf numFmtId="164" fontId="17" fillId="0" borderId="0" xfId="0" applyNumberFormat="1" applyFont="1" applyFill="1"/>
    <xf numFmtId="164" fontId="19" fillId="0" borderId="0" xfId="0" applyNumberFormat="1" applyFont="1" applyFill="1"/>
    <xf numFmtId="164" fontId="17" fillId="0" borderId="0" xfId="0" applyNumberFormat="1" applyFont="1" applyFill="1" applyAlignment="1">
      <alignment horizontal="center"/>
    </xf>
    <xf numFmtId="164" fontId="17" fillId="4" borderId="0" xfId="0" applyNumberFormat="1" applyFont="1" applyFill="1" applyAlignment="1">
      <alignment horizontal="center"/>
    </xf>
    <xf numFmtId="164" fontId="19" fillId="0" borderId="0" xfId="0" applyNumberFormat="1" applyFont="1" applyFill="1" applyAlignment="1">
      <alignment horizontal="center"/>
    </xf>
    <xf numFmtId="164" fontId="19" fillId="4" borderId="0" xfId="0" applyNumberFormat="1" applyFont="1" applyFill="1" applyAlignment="1">
      <alignment horizontal="center"/>
    </xf>
    <xf numFmtId="165" fontId="17" fillId="0" borderId="0" xfId="0" applyNumberFormat="1" applyFont="1" applyAlignment="1">
      <alignment horizontal="center"/>
    </xf>
    <xf numFmtId="165" fontId="17" fillId="0" borderId="0" xfId="0" applyNumberFormat="1" applyFont="1"/>
    <xf numFmtId="165" fontId="19" fillId="0" borderId="0" xfId="0" applyNumberFormat="1" applyFont="1"/>
    <xf numFmtId="165" fontId="9" fillId="0" borderId="0" xfId="0" applyNumberFormat="1" applyFont="1"/>
    <xf numFmtId="165" fontId="9" fillId="4" borderId="0" xfId="0" applyNumberFormat="1" applyFont="1" applyFill="1" applyAlignment="1">
      <alignment horizontal="center"/>
    </xf>
    <xf numFmtId="165" fontId="9" fillId="0" borderId="0" xfId="0" applyNumberFormat="1" applyFont="1" applyAlignment="1">
      <alignment horizontal="center"/>
    </xf>
    <xf numFmtId="166" fontId="20" fillId="0" borderId="0" xfId="1" applyNumberFormat="1" applyFont="1" applyFill="1" applyBorder="1" applyAlignment="1">
      <alignment horizontal="center"/>
    </xf>
    <xf numFmtId="164" fontId="9" fillId="4" borderId="0" xfId="0" applyNumberFormat="1" applyFont="1" applyFill="1" applyAlignment="1">
      <alignment horizontal="center"/>
    </xf>
    <xf numFmtId="164" fontId="18" fillId="0" borderId="0" xfId="0" applyNumberFormat="1" applyFont="1" applyAlignment="1">
      <alignment horizontal="center"/>
    </xf>
    <xf numFmtId="165" fontId="18" fillId="0" borderId="0" xfId="0" applyNumberFormat="1" applyFont="1" applyAlignment="1">
      <alignment horizontal="center"/>
    </xf>
    <xf numFmtId="164" fontId="18" fillId="4" borderId="0" xfId="0" applyNumberFormat="1" applyFont="1" applyFill="1" applyAlignment="1">
      <alignment horizontal="center"/>
    </xf>
    <xf numFmtId="166" fontId="9" fillId="0" borderId="0" xfId="0" applyNumberFormat="1" applyFont="1" applyFill="1" applyAlignment="1">
      <alignment horizontal="center"/>
    </xf>
    <xf numFmtId="166" fontId="19" fillId="0" borderId="0" xfId="0" applyNumberFormat="1" applyFont="1" applyFill="1" applyAlignment="1">
      <alignment horizontal="center"/>
    </xf>
    <xf numFmtId="164" fontId="9" fillId="0" borderId="0" xfId="0" applyNumberFormat="1" applyFont="1" applyFill="1"/>
    <xf numFmtId="164" fontId="0" fillId="0" borderId="0" xfId="0" applyNumberFormat="1" applyFill="1"/>
    <xf numFmtId="0" fontId="16" fillId="4" borderId="0" xfId="0" applyFont="1" applyFill="1"/>
    <xf numFmtId="0" fontId="0" fillId="19" borderId="1" xfId="0" applyFont="1" applyFill="1" applyBorder="1" applyAlignment="1">
      <alignment horizontal="left"/>
    </xf>
    <xf numFmtId="0" fontId="8" fillId="19" borderId="1" xfId="0" applyFont="1" applyFill="1" applyBorder="1" applyAlignment="1">
      <alignment horizontal="left"/>
    </xf>
    <xf numFmtId="0" fontId="0" fillId="19" borderId="1" xfId="0" applyFill="1" applyBorder="1" applyAlignment="1">
      <alignment horizontal="left"/>
    </xf>
    <xf numFmtId="164" fontId="0" fillId="0" borderId="0" xfId="0" applyNumberFormat="1" applyFont="1" applyFill="1" applyAlignment="1">
      <alignment horizontal="center"/>
    </xf>
    <xf numFmtId="164" fontId="6" fillId="0" borderId="0" xfId="0" applyNumberFormat="1" applyFont="1" applyFill="1" applyAlignment="1">
      <alignment horizontal="center"/>
    </xf>
    <xf numFmtId="0" fontId="0" fillId="0" borderId="0" xfId="0" applyFont="1" applyBorder="1"/>
    <xf numFmtId="165" fontId="9" fillId="0" borderId="0" xfId="0" applyNumberFormat="1" applyFont="1" applyFill="1" applyAlignment="1">
      <alignment horizontal="center"/>
    </xf>
    <xf numFmtId="164" fontId="18" fillId="0" borderId="0" xfId="0" applyNumberFormat="1" applyFont="1" applyFill="1" applyAlignment="1">
      <alignment horizontal="center"/>
    </xf>
    <xf numFmtId="0" fontId="9" fillId="0" borderId="0" xfId="0" applyFont="1" applyFill="1" applyBorder="1" applyAlignment="1">
      <alignment horizontal="center"/>
    </xf>
    <xf numFmtId="167" fontId="11" fillId="0" borderId="0" xfId="0" applyNumberFormat="1" applyFont="1"/>
    <xf numFmtId="0" fontId="1" fillId="0" borderId="0" xfId="0" applyFont="1"/>
    <xf numFmtId="0" fontId="21" fillId="28" borderId="2" xfId="0" applyFont="1" applyFill="1" applyBorder="1" applyAlignment="1">
      <alignment vertical="center" wrapText="1"/>
    </xf>
    <xf numFmtId="0" fontId="21" fillId="28" borderId="3" xfId="0" applyFont="1" applyFill="1" applyBorder="1" applyAlignment="1">
      <alignment vertical="center" wrapText="1"/>
    </xf>
    <xf numFmtId="0" fontId="22" fillId="0" borderId="4" xfId="0" applyFont="1" applyBorder="1" applyAlignment="1">
      <alignment vertical="center" wrapText="1"/>
    </xf>
    <xf numFmtId="0" fontId="22" fillId="0" borderId="0" xfId="0" applyFont="1" applyAlignment="1">
      <alignment vertical="center" wrapText="1"/>
    </xf>
    <xf numFmtId="0" fontId="22" fillId="0" borderId="5" xfId="0" applyFont="1" applyBorder="1" applyAlignment="1">
      <alignment vertical="center" wrapText="1"/>
    </xf>
    <xf numFmtId="0" fontId="22" fillId="0" borderId="6" xfId="0" applyFont="1" applyBorder="1" applyAlignment="1">
      <alignment vertical="center" wrapText="1"/>
    </xf>
    <xf numFmtId="0" fontId="22" fillId="25" borderId="4" xfId="0" applyFont="1" applyFill="1" applyBorder="1" applyAlignment="1">
      <alignment vertical="center" wrapText="1"/>
    </xf>
    <xf numFmtId="0" fontId="22" fillId="24" borderId="4" xfId="0" applyFont="1" applyFill="1" applyBorder="1" applyAlignment="1">
      <alignment vertical="center" wrapText="1"/>
    </xf>
    <xf numFmtId="0" fontId="22" fillId="27" borderId="4" xfId="0" applyFont="1" applyFill="1" applyBorder="1" applyAlignment="1">
      <alignment vertical="center" wrapText="1"/>
    </xf>
    <xf numFmtId="0" fontId="22" fillId="26" borderId="4" xfId="0" applyFont="1" applyFill="1" applyBorder="1" applyAlignment="1">
      <alignment vertical="center" wrapText="1"/>
    </xf>
    <xf numFmtId="0" fontId="22" fillId="26" borderId="5" xfId="0" applyFont="1" applyFill="1" applyBorder="1" applyAlignment="1">
      <alignment vertical="center" wrapText="1"/>
    </xf>
    <xf numFmtId="0" fontId="22" fillId="27" borderId="5" xfId="0" applyFont="1" applyFill="1" applyBorder="1" applyAlignment="1">
      <alignment vertical="center" wrapText="1"/>
    </xf>
    <xf numFmtId="0" fontId="22" fillId="25" borderId="5" xfId="0" applyFont="1" applyFill="1" applyBorder="1" applyAlignment="1">
      <alignment vertical="center" wrapText="1"/>
    </xf>
    <xf numFmtId="0" fontId="22" fillId="24" borderId="5" xfId="0" applyFont="1" applyFill="1" applyBorder="1" applyAlignment="1">
      <alignment vertical="center" wrapText="1"/>
    </xf>
    <xf numFmtId="169" fontId="0" fillId="0" borderId="0" xfId="0" applyNumberFormat="1"/>
    <xf numFmtId="0" fontId="23" fillId="0" borderId="0" xfId="0" applyFont="1"/>
    <xf numFmtId="0" fontId="1" fillId="0" borderId="0" xfId="7"/>
    <xf numFmtId="2" fontId="1" fillId="0" borderId="0" xfId="7" applyNumberFormat="1" applyAlignment="1">
      <alignment horizontal="center"/>
    </xf>
    <xf numFmtId="0" fontId="1" fillId="0" borderId="0" xfId="7" applyAlignment="1">
      <alignment horizontal="center"/>
    </xf>
    <xf numFmtId="0" fontId="17" fillId="0" borderId="0" xfId="7" applyFont="1"/>
    <xf numFmtId="0" fontId="19" fillId="0" borderId="0" xfId="7" applyFont="1"/>
    <xf numFmtId="0" fontId="17" fillId="0" borderId="0" xfId="7" applyFont="1" applyAlignment="1">
      <alignment horizontal="center"/>
    </xf>
    <xf numFmtId="1" fontId="17" fillId="0" borderId="0" xfId="7" applyNumberFormat="1" applyFont="1" applyAlignment="1">
      <alignment horizontal="center"/>
    </xf>
    <xf numFmtId="0" fontId="9" fillId="0" borderId="0" xfId="7" applyFont="1"/>
    <xf numFmtId="0" fontId="9" fillId="0" borderId="0" xfId="7" applyFont="1" applyAlignment="1">
      <alignment horizontal="center"/>
    </xf>
    <xf numFmtId="0" fontId="18" fillId="0" borderId="0" xfId="7" applyFont="1"/>
    <xf numFmtId="2" fontId="9" fillId="0" borderId="0" xfId="7" applyNumberFormat="1" applyFont="1" applyAlignment="1">
      <alignment horizontal="center"/>
    </xf>
    <xf numFmtId="0" fontId="11" fillId="0" borderId="0" xfId="6" applyFont="1"/>
    <xf numFmtId="0" fontId="26" fillId="0" borderId="0" xfId="7" applyFont="1"/>
    <xf numFmtId="2" fontId="26" fillId="0" borderId="0" xfId="7" applyNumberFormat="1" applyFont="1" applyAlignment="1">
      <alignment horizontal="center"/>
    </xf>
    <xf numFmtId="0" fontId="26" fillId="0" borderId="0" xfId="7" applyFont="1" applyAlignment="1">
      <alignment horizontal="center"/>
    </xf>
    <xf numFmtId="2" fontId="23" fillId="0" borderId="0" xfId="0" applyNumberFormat="1" applyFont="1"/>
    <xf numFmtId="0" fontId="11" fillId="0" borderId="0" xfId="6" applyFont="1" applyAlignment="1">
      <alignment horizontal="center"/>
    </xf>
    <xf numFmtId="170" fontId="26" fillId="0" borderId="0" xfId="7" applyNumberFormat="1" applyFont="1"/>
    <xf numFmtId="0" fontId="0" fillId="27" borderId="0" xfId="0" applyFill="1"/>
    <xf numFmtId="0" fontId="0" fillId="27" borderId="0" xfId="0" applyFont="1" applyFill="1" applyAlignment="1">
      <alignment horizontal="center"/>
    </xf>
    <xf numFmtId="0" fontId="0" fillId="27" borderId="0" xfId="0" applyFont="1" applyFill="1"/>
    <xf numFmtId="0" fontId="0" fillId="0" borderId="0" xfId="0" applyFont="1" applyFill="1" applyBorder="1"/>
    <xf numFmtId="0" fontId="28" fillId="0" borderId="0" xfId="0" applyFont="1" applyFill="1"/>
    <xf numFmtId="0" fontId="29" fillId="0" borderId="0" xfId="0" applyFont="1" applyFill="1"/>
    <xf numFmtId="0" fontId="29" fillId="0" borderId="0" xfId="0" applyFont="1" applyFill="1" applyAlignment="1">
      <alignment wrapText="1"/>
    </xf>
    <xf numFmtId="0" fontId="1" fillId="0" borderId="7" xfId="7" applyBorder="1" applyAlignment="1">
      <alignment vertical="center" wrapText="1"/>
    </xf>
    <xf numFmtId="0" fontId="1" fillId="0" borderId="8" xfId="7" applyBorder="1" applyAlignment="1">
      <alignment horizontal="center" vertical="center" wrapText="1"/>
    </xf>
    <xf numFmtId="0" fontId="1" fillId="0" borderId="9" xfId="7" applyBorder="1" applyAlignment="1">
      <alignment vertical="center" wrapText="1"/>
    </xf>
    <xf numFmtId="0" fontId="1" fillId="0" borderId="10" xfId="7" applyBorder="1" applyAlignment="1">
      <alignment horizontal="center" vertical="center" wrapText="1"/>
    </xf>
    <xf numFmtId="9" fontId="1" fillId="0" borderId="10" xfId="7" applyNumberFormat="1" applyBorder="1" applyAlignment="1">
      <alignment horizontal="center" vertical="center" wrapText="1"/>
    </xf>
    <xf numFmtId="0" fontId="32" fillId="0" borderId="0" xfId="7" applyFont="1"/>
    <xf numFmtId="0" fontId="33" fillId="0" borderId="0" xfId="7" applyFont="1"/>
    <xf numFmtId="0" fontId="33" fillId="0" borderId="0" xfId="7" applyFont="1" applyAlignment="1">
      <alignment horizontal="center"/>
    </xf>
    <xf numFmtId="0" fontId="34" fillId="0" borderId="0" xfId="7" applyFont="1" applyAlignment="1">
      <alignment wrapText="1"/>
    </xf>
    <xf numFmtId="0" fontId="1" fillId="0" borderId="0" xfId="7" applyAlignment="1">
      <alignment wrapText="1"/>
    </xf>
    <xf numFmtId="0" fontId="35" fillId="0" borderId="0" xfId="7" applyFont="1" applyAlignment="1">
      <alignment vertical="top"/>
    </xf>
    <xf numFmtId="0" fontId="35" fillId="0" borderId="0" xfId="7" applyFont="1" applyAlignment="1">
      <alignment horizontal="center" vertical="top"/>
    </xf>
    <xf numFmtId="0" fontId="35" fillId="0" borderId="0" xfId="7" applyFont="1"/>
    <xf numFmtId="0" fontId="37" fillId="0" borderId="11" xfId="8" applyFont="1" applyBorder="1" applyAlignment="1">
      <alignment wrapText="1"/>
    </xf>
    <xf numFmtId="1" fontId="33" fillId="0" borderId="0" xfId="7" applyNumberFormat="1" applyFont="1"/>
    <xf numFmtId="0" fontId="38" fillId="0" borderId="7" xfId="7" applyFont="1" applyBorder="1" applyAlignment="1">
      <alignment vertical="center"/>
    </xf>
    <xf numFmtId="0" fontId="38" fillId="0" borderId="8" xfId="7" applyFont="1" applyBorder="1" applyAlignment="1">
      <alignment vertical="center"/>
    </xf>
    <xf numFmtId="0" fontId="38" fillId="0" borderId="9" xfId="7" applyFont="1" applyBorder="1" applyAlignment="1">
      <alignment vertical="center"/>
    </xf>
    <xf numFmtId="0" fontId="38" fillId="0" borderId="10" xfId="7" applyFont="1" applyBorder="1" applyAlignment="1">
      <alignment vertical="center"/>
    </xf>
    <xf numFmtId="0" fontId="38" fillId="0" borderId="0" xfId="7" applyFont="1" applyAlignment="1">
      <alignment vertical="center"/>
    </xf>
    <xf numFmtId="0" fontId="38" fillId="0" borderId="12" xfId="7" applyFont="1" applyBorder="1" applyAlignment="1">
      <alignment vertical="center"/>
    </xf>
    <xf numFmtId="0" fontId="37" fillId="0" borderId="0" xfId="9" applyFont="1" applyAlignment="1">
      <alignment wrapText="1"/>
    </xf>
    <xf numFmtId="0" fontId="1" fillId="0" borderId="0" xfId="7" applyAlignment="1">
      <alignment horizontal="left" vertical="center"/>
    </xf>
    <xf numFmtId="0" fontId="6" fillId="19" borderId="1" xfId="0" applyFont="1" applyFill="1" applyBorder="1" applyAlignment="1">
      <alignment vertical="top" wrapText="1"/>
    </xf>
    <xf numFmtId="0" fontId="0" fillId="19" borderId="1" xfId="0" quotePrefix="1" applyFont="1" applyFill="1" applyBorder="1" applyAlignment="1">
      <alignment horizontal="center"/>
    </xf>
    <xf numFmtId="0" fontId="10" fillId="0" borderId="0" xfId="6" applyFont="1"/>
    <xf numFmtId="0" fontId="10" fillId="0" borderId="0" xfId="6" applyFont="1" applyAlignment="1">
      <alignment horizontal="center"/>
    </xf>
    <xf numFmtId="0" fontId="10" fillId="4" borderId="0" xfId="6" applyFont="1" applyFill="1" applyAlignment="1">
      <alignment horizontal="center"/>
    </xf>
    <xf numFmtId="0" fontId="11" fillId="4" borderId="0" xfId="6" applyFont="1" applyFill="1" applyAlignment="1">
      <alignment horizontal="center"/>
    </xf>
    <xf numFmtId="2" fontId="11" fillId="0" borderId="0" xfId="6" applyNumberFormat="1" applyFont="1" applyAlignment="1">
      <alignment horizontal="center"/>
    </xf>
    <xf numFmtId="1" fontId="11" fillId="0" borderId="0" xfId="6" applyNumberFormat="1" applyFont="1" applyAlignment="1">
      <alignment horizontal="center"/>
    </xf>
    <xf numFmtId="0" fontId="16" fillId="0" borderId="0" xfId="6" applyFont="1"/>
    <xf numFmtId="0" fontId="16" fillId="0" borderId="0" xfId="6" applyFont="1" applyAlignment="1">
      <alignment horizontal="center"/>
    </xf>
    <xf numFmtId="0" fontId="15" fillId="0" borderId="0" xfId="6" applyFont="1"/>
    <xf numFmtId="0" fontId="15" fillId="0" borderId="0" xfId="6" applyFont="1" applyAlignment="1">
      <alignment horizontal="center"/>
    </xf>
    <xf numFmtId="0" fontId="15" fillId="4" borderId="0" xfId="6" applyFont="1" applyFill="1" applyAlignment="1">
      <alignment horizontal="center"/>
    </xf>
    <xf numFmtId="0" fontId="11" fillId="0" borderId="0" xfId="6" applyFont="1" applyFill="1"/>
    <xf numFmtId="0" fontId="11" fillId="5" borderId="0" xfId="6" applyFont="1" applyFill="1" applyAlignment="1">
      <alignment horizontal="center"/>
    </xf>
    <xf numFmtId="0" fontId="11" fillId="6" borderId="0" xfId="6" applyFont="1" applyFill="1" applyAlignment="1">
      <alignment horizontal="center"/>
    </xf>
    <xf numFmtId="0" fontId="16" fillId="5" borderId="0" xfId="6" applyFont="1" applyFill="1" applyAlignment="1">
      <alignment horizontal="center"/>
    </xf>
    <xf numFmtId="0" fontId="16" fillId="6" borderId="0" xfId="6" applyFont="1" applyFill="1" applyAlignment="1">
      <alignment horizontal="center"/>
    </xf>
    <xf numFmtId="0" fontId="16" fillId="4" borderId="0" xfId="6" applyFont="1" applyFill="1" applyAlignment="1">
      <alignment horizontal="center"/>
    </xf>
    <xf numFmtId="0" fontId="11" fillId="4" borderId="0" xfId="6" applyFont="1" applyFill="1"/>
    <xf numFmtId="2" fontId="11" fillId="0" borderId="0" xfId="6" applyNumberFormat="1" applyFont="1"/>
    <xf numFmtId="2" fontId="10" fillId="0" borderId="0" xfId="6" applyNumberFormat="1" applyFont="1" applyAlignment="1">
      <alignment horizontal="center"/>
    </xf>
    <xf numFmtId="2" fontId="10" fillId="4" borderId="0" xfId="6" applyNumberFormat="1" applyFont="1" applyFill="1" applyAlignment="1">
      <alignment horizontal="center"/>
    </xf>
    <xf numFmtId="0" fontId="11" fillId="0" borderId="0" xfId="6" applyFont="1" applyFill="1" applyAlignment="1">
      <alignment horizontal="center"/>
    </xf>
    <xf numFmtId="0" fontId="10" fillId="0" borderId="0" xfId="6" applyFont="1" applyFill="1" applyAlignment="1">
      <alignment horizontal="center"/>
    </xf>
    <xf numFmtId="0" fontId="15" fillId="0" borderId="0" xfId="6" applyFont="1" applyFill="1" applyAlignment="1">
      <alignment horizontal="center"/>
    </xf>
    <xf numFmtId="2" fontId="11" fillId="0" borderId="0" xfId="6" applyNumberFormat="1" applyFont="1" applyFill="1" applyAlignment="1">
      <alignment horizontal="center"/>
    </xf>
    <xf numFmtId="0" fontId="10" fillId="0" borderId="0" xfId="6" applyFont="1" applyFill="1"/>
    <xf numFmtId="0" fontId="15" fillId="0" borderId="0" xfId="6" applyFont="1" applyFill="1"/>
    <xf numFmtId="0" fontId="27" fillId="0" borderId="0" xfId="0" applyFont="1" applyFill="1" applyAlignment="1">
      <alignment vertical="center"/>
    </xf>
    <xf numFmtId="0" fontId="11" fillId="0" borderId="0" xfId="6" quotePrefix="1" applyFont="1" applyFill="1"/>
    <xf numFmtId="0" fontId="37" fillId="0" borderId="0" xfId="10" applyFont="1" applyFill="1" applyAlignment="1">
      <alignment horizontal="right" wrapText="1"/>
    </xf>
    <xf numFmtId="0" fontId="23" fillId="4" borderId="0" xfId="0" applyFont="1" applyFill="1"/>
    <xf numFmtId="1" fontId="10" fillId="0" borderId="0" xfId="6" applyNumberFormat="1" applyFont="1" applyAlignment="1">
      <alignment horizontal="center"/>
    </xf>
    <xf numFmtId="1" fontId="10" fillId="5" borderId="0" xfId="6" applyNumberFormat="1" applyFont="1" applyFill="1" applyAlignment="1">
      <alignment horizontal="center"/>
    </xf>
    <xf numFmtId="1" fontId="10" fillId="6" borderId="0" xfId="6" applyNumberFormat="1" applyFont="1" applyFill="1" applyAlignment="1">
      <alignment horizontal="center"/>
    </xf>
    <xf numFmtId="1" fontId="10" fillId="4" borderId="0" xfId="6" applyNumberFormat="1" applyFont="1" applyFill="1" applyAlignment="1">
      <alignment horizontal="center"/>
    </xf>
    <xf numFmtId="0" fontId="16" fillId="4" borderId="0" xfId="6" applyFont="1" applyFill="1"/>
    <xf numFmtId="0" fontId="37" fillId="0" borderId="11" xfId="11" applyFont="1" applyBorder="1" applyAlignment="1">
      <alignment wrapText="1"/>
    </xf>
    <xf numFmtId="0" fontId="16" fillId="0" borderId="0" xfId="6" quotePrefix="1" applyFont="1" applyFill="1"/>
    <xf numFmtId="1" fontId="10" fillId="0" borderId="0" xfId="6" applyNumberFormat="1" applyFont="1" applyFill="1"/>
    <xf numFmtId="0" fontId="37" fillId="0" borderId="11" xfId="11" applyFont="1" applyFill="1" applyBorder="1" applyAlignment="1">
      <alignment wrapText="1"/>
    </xf>
    <xf numFmtId="0" fontId="10" fillId="5" borderId="0" xfId="6" applyFont="1" applyFill="1" applyAlignment="1">
      <alignment horizontal="center"/>
    </xf>
    <xf numFmtId="0" fontId="16" fillId="0" borderId="0" xfId="6" applyFont="1" applyFill="1"/>
    <xf numFmtId="164" fontId="16" fillId="0" borderId="0" xfId="6" applyNumberFormat="1" applyFont="1" applyFill="1"/>
  </cellXfs>
  <cellStyles count="12">
    <cellStyle name="Excel Built-in Normal" xfId="1"/>
    <cellStyle name="Heading" xfId="2"/>
    <cellStyle name="Heading1" xfId="3"/>
    <cellStyle name="Result" xfId="4"/>
    <cellStyle name="Result2" xfId="5"/>
    <cellStyle name="Standaard" xfId="0" builtinId="0" customBuiltin="1"/>
    <cellStyle name="Standaard 2" xfId="6"/>
    <cellStyle name="Standaard 2 2" xfId="7"/>
    <cellStyle name="Standaard_KRW meetpunten_1" xfId="8"/>
    <cellStyle name="Standaard_NL92_Zwarte_Meer" xfId="10"/>
    <cellStyle name="Standaard_soortgroepen_1" xfId="9"/>
    <cellStyle name="Standaard_vertaaltabel" xfId="11"/>
  </cellStyles>
  <dxfs count="1">
    <dxf>
      <font>
        <color rgb="FF9C0006"/>
      </font>
      <fill>
        <patternFill>
          <bgColor rgb="FFFFC7CE"/>
        </patternFill>
      </fill>
    </dxf>
  </dxfs>
  <tableStyles count="0" defaultTableStyle="TableStyleMedium2" defaultPivotStyle="PivotStyleLight16"/>
  <colors>
    <mruColors>
      <color rgb="FFFF99CC"/>
      <color rgb="FFEB6C1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Bedekkingspercentages</a:t>
            </a:r>
            <a:r>
              <a:rPr lang="en-GB" baseline="0"/>
              <a:t> soorten </a:t>
            </a:r>
            <a:r>
              <a:rPr lang="en-GB"/>
              <a:t>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56255026572848E-2"/>
          <c:y val="0.14686466331621315"/>
          <c:w val="0.66834582524858044"/>
          <c:h val="0.70479924282433148"/>
        </c:manualLayout>
      </c:layout>
      <c:barChart>
        <c:barDir val="col"/>
        <c:grouping val="stacked"/>
        <c:varyColors val="0"/>
        <c:ser>
          <c:idx val="0"/>
          <c:order val="0"/>
          <c:tx>
            <c:strRef>
              <c:f>'2 - Trends soorten'!$G$13</c:f>
              <c:strCache>
                <c:ptCount val="1"/>
                <c:pt idx="0">
                  <c:v>Doorgroeid fonteinkruid</c:v>
                </c:pt>
              </c:strCache>
            </c:strRef>
          </c:tx>
          <c:spPr>
            <a:solidFill>
              <a:schemeClr val="accent6">
                <a:lumMod val="50000"/>
              </a:schemeClr>
            </a:solidFill>
            <a:ln>
              <a:noFill/>
            </a:ln>
            <a:effectLst/>
          </c:spPr>
          <c:invertIfNegative val="0"/>
          <c:cat>
            <c:numRef>
              <c:f>'2 - Trends soorten'!$F$14:$F$28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soorten'!$G$14:$G$28</c:f>
              <c:numCache>
                <c:formatCode>General</c:formatCode>
                <c:ptCount val="15"/>
                <c:pt idx="0">
                  <c:v>0.24055000000000001</c:v>
                </c:pt>
                <c:pt idx="1">
                  <c:v>0.45953375527426199</c:v>
                </c:pt>
                <c:pt idx="2">
                  <c:v>0.60007500000000003</c:v>
                </c:pt>
                <c:pt idx="3">
                  <c:v>2.5184250000000001</c:v>
                </c:pt>
                <c:pt idx="4">
                  <c:v>0.81589999999999996</c:v>
                </c:pt>
                <c:pt idx="5">
                  <c:v>6.47675</c:v>
                </c:pt>
                <c:pt idx="6">
                  <c:v>2.6571750000000001</c:v>
                </c:pt>
                <c:pt idx="7">
                  <c:v>1.50095</c:v>
                </c:pt>
                <c:pt idx="8">
                  <c:v>1.0900000000000001</c:v>
                </c:pt>
                <c:pt idx="9">
                  <c:v>1.554</c:v>
                </c:pt>
                <c:pt idx="11">
                  <c:v>1.98</c:v>
                </c:pt>
                <c:pt idx="14">
                  <c:v>7.99</c:v>
                </c:pt>
              </c:numCache>
            </c:numRef>
          </c:val>
          <c:extLst>
            <c:ext xmlns:c16="http://schemas.microsoft.com/office/drawing/2014/chart" uri="{C3380CC4-5D6E-409C-BE32-E72D297353CC}">
              <c16:uniqueId val="{00000000-9D98-4903-BF95-89CF3335D68A}"/>
            </c:ext>
          </c:extLst>
        </c:ser>
        <c:ser>
          <c:idx val="1"/>
          <c:order val="1"/>
          <c:tx>
            <c:strRef>
              <c:f>'2 - Trends soorten'!$H$13</c:f>
              <c:strCache>
                <c:ptCount val="1"/>
                <c:pt idx="0">
                  <c:v>Schedefonteinkruid</c:v>
                </c:pt>
              </c:strCache>
            </c:strRef>
          </c:tx>
          <c:spPr>
            <a:solidFill>
              <a:schemeClr val="accent4">
                <a:lumMod val="60000"/>
                <a:lumOff val="40000"/>
              </a:schemeClr>
            </a:solidFill>
            <a:ln>
              <a:noFill/>
            </a:ln>
            <a:effectLst/>
          </c:spPr>
          <c:invertIfNegative val="0"/>
          <c:cat>
            <c:numRef>
              <c:f>'2 - Trends soorten'!$F$14:$F$28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soorten'!$H$14:$H$28</c:f>
              <c:numCache>
                <c:formatCode>General</c:formatCode>
                <c:ptCount val="15"/>
                <c:pt idx="0">
                  <c:v>0.46829999999999999</c:v>
                </c:pt>
                <c:pt idx="1">
                  <c:v>0.28720182841068898</c:v>
                </c:pt>
                <c:pt idx="2">
                  <c:v>0.30095</c:v>
                </c:pt>
                <c:pt idx="3">
                  <c:v>0.23521249999999999</c:v>
                </c:pt>
                <c:pt idx="4">
                  <c:v>8.5900000000000004E-2</c:v>
                </c:pt>
                <c:pt idx="5">
                  <c:v>0.69217499999999998</c:v>
                </c:pt>
                <c:pt idx="6">
                  <c:v>0.15595000000000001</c:v>
                </c:pt>
                <c:pt idx="7">
                  <c:v>0.12139999999999999</c:v>
                </c:pt>
                <c:pt idx="8">
                  <c:v>0.34</c:v>
                </c:pt>
                <c:pt idx="9">
                  <c:v>0.44700000000000001</c:v>
                </c:pt>
                <c:pt idx="11">
                  <c:v>0.03</c:v>
                </c:pt>
                <c:pt idx="14">
                  <c:v>0.22</c:v>
                </c:pt>
              </c:numCache>
            </c:numRef>
          </c:val>
          <c:extLst>
            <c:ext xmlns:c16="http://schemas.microsoft.com/office/drawing/2014/chart" uri="{C3380CC4-5D6E-409C-BE32-E72D297353CC}">
              <c16:uniqueId val="{00000001-9D98-4903-BF95-89CF3335D68A}"/>
            </c:ext>
          </c:extLst>
        </c:ser>
        <c:ser>
          <c:idx val="2"/>
          <c:order val="2"/>
          <c:tx>
            <c:strRef>
              <c:f>'2 - Trends soorten'!$I$13</c:f>
              <c:strCache>
                <c:ptCount val="1"/>
                <c:pt idx="0">
                  <c:v>Tenger fonteinkruid</c:v>
                </c:pt>
              </c:strCache>
            </c:strRef>
          </c:tx>
          <c:spPr>
            <a:solidFill>
              <a:srgbClr val="92D050"/>
            </a:solidFill>
            <a:ln>
              <a:noFill/>
            </a:ln>
            <a:effectLst/>
          </c:spPr>
          <c:invertIfNegative val="0"/>
          <c:cat>
            <c:numRef>
              <c:f>'2 - Trends soorten'!$F$14:$F$28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soorten'!$I$14:$I$28</c:f>
              <c:numCache>
                <c:formatCode>General</c:formatCode>
                <c:ptCount val="15"/>
                <c:pt idx="0">
                  <c:v>0.21315000000000001</c:v>
                </c:pt>
                <c:pt idx="1">
                  <c:v>7.7772151898734196E-2</c:v>
                </c:pt>
                <c:pt idx="2">
                  <c:v>8.7300000000000003E-2</c:v>
                </c:pt>
                <c:pt idx="4">
                  <c:v>3.6824999999999997E-2</c:v>
                </c:pt>
                <c:pt idx="5">
                  <c:v>0.22975000000000001</c:v>
                </c:pt>
                <c:pt idx="6">
                  <c:v>0.135375</c:v>
                </c:pt>
                <c:pt idx="7">
                  <c:v>4.99E-2</c:v>
                </c:pt>
                <c:pt idx="8">
                  <c:v>0.2</c:v>
                </c:pt>
                <c:pt idx="9">
                  <c:v>1.0629999999999999</c:v>
                </c:pt>
                <c:pt idx="11">
                  <c:v>0.37</c:v>
                </c:pt>
                <c:pt idx="14">
                  <c:v>0.2</c:v>
                </c:pt>
              </c:numCache>
            </c:numRef>
          </c:val>
          <c:extLst>
            <c:ext xmlns:c16="http://schemas.microsoft.com/office/drawing/2014/chart" uri="{C3380CC4-5D6E-409C-BE32-E72D297353CC}">
              <c16:uniqueId val="{00000002-9D98-4903-BF95-89CF3335D68A}"/>
            </c:ext>
          </c:extLst>
        </c:ser>
        <c:ser>
          <c:idx val="3"/>
          <c:order val="3"/>
          <c:tx>
            <c:strRef>
              <c:f>'2 - Trends soorten'!$J$13</c:f>
              <c:strCache>
                <c:ptCount val="1"/>
                <c:pt idx="0">
                  <c:v>Kranswier</c:v>
                </c:pt>
              </c:strCache>
            </c:strRef>
          </c:tx>
          <c:spPr>
            <a:solidFill>
              <a:schemeClr val="accent1">
                <a:lumMod val="60000"/>
                <a:lumOff val="40000"/>
              </a:schemeClr>
            </a:solidFill>
            <a:ln>
              <a:noFill/>
            </a:ln>
            <a:effectLst/>
          </c:spPr>
          <c:invertIfNegative val="0"/>
          <c:cat>
            <c:numRef>
              <c:f>'2 - Trends soorten'!$F$14:$F$28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soorten'!$J$14:$J$28</c:f>
              <c:numCache>
                <c:formatCode>General</c:formatCode>
                <c:ptCount val="15"/>
                <c:pt idx="0">
                  <c:v>0.49109999999999998</c:v>
                </c:pt>
                <c:pt idx="1">
                  <c:v>0.68916455696202505</c:v>
                </c:pt>
                <c:pt idx="2">
                  <c:v>0.39672499999999999</c:v>
                </c:pt>
                <c:pt idx="3">
                  <c:v>0.48753750000000001</c:v>
                </c:pt>
                <c:pt idx="4">
                  <c:v>1.9245000000000001</c:v>
                </c:pt>
                <c:pt idx="5">
                  <c:v>1.9219999999999999</c:v>
                </c:pt>
                <c:pt idx="6">
                  <c:v>2.0126499999999998</c:v>
                </c:pt>
                <c:pt idx="7">
                  <c:v>3.1705000000000001</c:v>
                </c:pt>
                <c:pt idx="8">
                  <c:v>2.6</c:v>
                </c:pt>
                <c:pt idx="9">
                  <c:v>16.190000000000001</c:v>
                </c:pt>
                <c:pt idx="11">
                  <c:v>7.49</c:v>
                </c:pt>
                <c:pt idx="14">
                  <c:v>1.7</c:v>
                </c:pt>
              </c:numCache>
            </c:numRef>
          </c:val>
          <c:extLst>
            <c:ext xmlns:c16="http://schemas.microsoft.com/office/drawing/2014/chart" uri="{C3380CC4-5D6E-409C-BE32-E72D297353CC}">
              <c16:uniqueId val="{00000003-9D98-4903-BF95-89CF3335D68A}"/>
            </c:ext>
          </c:extLst>
        </c:ser>
        <c:ser>
          <c:idx val="4"/>
          <c:order val="4"/>
          <c:tx>
            <c:strRef>
              <c:f>'2 - Trends soorten'!$K$13</c:f>
              <c:strCache>
                <c:ptCount val="1"/>
                <c:pt idx="0">
                  <c:v>Sterkranswier</c:v>
                </c:pt>
              </c:strCache>
            </c:strRef>
          </c:tx>
          <c:spPr>
            <a:solidFill>
              <a:schemeClr val="accent1">
                <a:lumMod val="75000"/>
              </a:schemeClr>
            </a:solidFill>
            <a:ln>
              <a:noFill/>
            </a:ln>
            <a:effectLst/>
          </c:spPr>
          <c:invertIfNegative val="0"/>
          <c:cat>
            <c:numRef>
              <c:f>'2 - Trends soorten'!$F$14:$F$28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soorten'!$K$14:$K$28</c:f>
              <c:numCache>
                <c:formatCode>General</c:formatCode>
                <c:ptCount val="15"/>
                <c:pt idx="0">
                  <c:v>13.166499999999999</c:v>
                </c:pt>
                <c:pt idx="1">
                  <c:v>0.70992756680731395</c:v>
                </c:pt>
                <c:pt idx="2">
                  <c:v>11.224724999999999</c:v>
                </c:pt>
                <c:pt idx="3">
                  <c:v>13.482925</c:v>
                </c:pt>
                <c:pt idx="4">
                  <c:v>13.789175</c:v>
                </c:pt>
                <c:pt idx="5">
                  <c:v>16.366900000000001</c:v>
                </c:pt>
                <c:pt idx="6">
                  <c:v>17.602675000000001</c:v>
                </c:pt>
                <c:pt idx="7">
                  <c:v>12.9459</c:v>
                </c:pt>
                <c:pt idx="8">
                  <c:v>7.39</c:v>
                </c:pt>
                <c:pt idx="9">
                  <c:v>16</c:v>
                </c:pt>
                <c:pt idx="11">
                  <c:v>25.03</c:v>
                </c:pt>
                <c:pt idx="14">
                  <c:v>10</c:v>
                </c:pt>
              </c:numCache>
            </c:numRef>
          </c:val>
          <c:extLst>
            <c:ext xmlns:c16="http://schemas.microsoft.com/office/drawing/2014/chart" uri="{C3380CC4-5D6E-409C-BE32-E72D297353CC}">
              <c16:uniqueId val="{00000004-9D98-4903-BF95-89CF3335D68A}"/>
            </c:ext>
          </c:extLst>
        </c:ser>
        <c:ser>
          <c:idx val="5"/>
          <c:order val="5"/>
          <c:tx>
            <c:strRef>
              <c:f>'2 - Trends soorten'!$L$13</c:f>
              <c:strCache>
                <c:ptCount val="1"/>
                <c:pt idx="0">
                  <c:v>Overige</c:v>
                </c:pt>
              </c:strCache>
            </c:strRef>
          </c:tx>
          <c:spPr>
            <a:solidFill>
              <a:schemeClr val="bg1">
                <a:lumMod val="65000"/>
              </a:schemeClr>
            </a:solidFill>
            <a:ln>
              <a:noFill/>
            </a:ln>
            <a:effectLst/>
          </c:spPr>
          <c:invertIfNegative val="0"/>
          <c:cat>
            <c:numRef>
              <c:f>'2 - Trends soorten'!$F$14:$F$28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soorten'!$L$14:$L$28</c:f>
              <c:numCache>
                <c:formatCode>General</c:formatCode>
                <c:ptCount val="15"/>
                <c:pt idx="0">
                  <c:v>0</c:v>
                </c:pt>
                <c:pt idx="1">
                  <c:v>0</c:v>
                </c:pt>
                <c:pt idx="2">
                  <c:v>0</c:v>
                </c:pt>
                <c:pt idx="3">
                  <c:v>1.4895353383458985</c:v>
                </c:pt>
                <c:pt idx="4">
                  <c:v>5.9274999999999634E-2</c:v>
                </c:pt>
                <c:pt idx="5">
                  <c:v>0</c:v>
                </c:pt>
                <c:pt idx="6">
                  <c:v>0</c:v>
                </c:pt>
                <c:pt idx="7">
                  <c:v>1.1416499999999989</c:v>
                </c:pt>
                <c:pt idx="8">
                  <c:v>0</c:v>
                </c:pt>
                <c:pt idx="9">
                  <c:v>0</c:v>
                </c:pt>
                <c:pt idx="11">
                  <c:v>0</c:v>
                </c:pt>
                <c:pt idx="14">
                  <c:v>8.2100000000000026</c:v>
                </c:pt>
              </c:numCache>
            </c:numRef>
          </c:val>
          <c:extLst>
            <c:ext xmlns:c16="http://schemas.microsoft.com/office/drawing/2014/chart" uri="{C3380CC4-5D6E-409C-BE32-E72D297353CC}">
              <c16:uniqueId val="{00000005-9D98-4903-BF95-89CF3335D68A}"/>
            </c:ext>
          </c:extLst>
        </c:ser>
        <c:ser>
          <c:idx val="6"/>
          <c:order val="6"/>
          <c:tx>
            <c:strRef>
              <c:f>'2 - Trends soorten'!$M$13</c:f>
              <c:strCache>
                <c:ptCount val="1"/>
                <c:pt idx="0">
                  <c:v>Geen gegevens</c:v>
                </c:pt>
              </c:strCache>
            </c:strRef>
          </c:tx>
          <c:spPr>
            <a:solidFill>
              <a:schemeClr val="bg1">
                <a:lumMod val="95000"/>
              </a:schemeClr>
            </a:solidFill>
            <a:ln>
              <a:noFill/>
            </a:ln>
            <a:effectLst/>
          </c:spPr>
          <c:invertIfNegative val="0"/>
          <c:cat>
            <c:numRef>
              <c:f>'2 - Trends soorten'!$F$14:$F$28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soorten'!$M$14:$M$28</c:f>
              <c:numCache>
                <c:formatCode>General</c:formatCode>
                <c:ptCount val="15"/>
                <c:pt idx="10">
                  <c:v>40</c:v>
                </c:pt>
                <c:pt idx="12">
                  <c:v>40</c:v>
                </c:pt>
                <c:pt idx="13">
                  <c:v>40</c:v>
                </c:pt>
              </c:numCache>
            </c:numRef>
          </c:val>
          <c:extLst>
            <c:ext xmlns:c16="http://schemas.microsoft.com/office/drawing/2014/chart" uri="{C3380CC4-5D6E-409C-BE32-E72D297353CC}">
              <c16:uniqueId val="{00000006-9D98-4903-BF95-89CF3335D68A}"/>
            </c:ext>
          </c:extLst>
        </c:ser>
        <c:dLbls>
          <c:showLegendKey val="0"/>
          <c:showVal val="0"/>
          <c:showCatName val="0"/>
          <c:showSerName val="0"/>
          <c:showPercent val="0"/>
          <c:showBubbleSize val="0"/>
        </c:dLbls>
        <c:gapWidth val="50"/>
        <c:overlap val="100"/>
        <c:axId val="329855072"/>
        <c:axId val="331858904"/>
      </c:barChart>
      <c:catAx>
        <c:axId val="329855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8904"/>
        <c:crosses val="autoZero"/>
        <c:auto val="1"/>
        <c:lblAlgn val="ctr"/>
        <c:lblOffset val="100"/>
        <c:noMultiLvlLbl val="0"/>
      </c:catAx>
      <c:valAx>
        <c:axId val="331858904"/>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2985507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Zwarte 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3913719772544741"/>
          <c:w val="0.67424443683669966"/>
          <c:h val="0.66846456692913381"/>
        </c:manualLayout>
      </c:layout>
      <c:barChart>
        <c:barDir val="col"/>
        <c:grouping val="stacked"/>
        <c:varyColors val="0"/>
        <c:ser>
          <c:idx val="0"/>
          <c:order val="0"/>
          <c:tx>
            <c:strRef>
              <c:f>'2 - Trends soorten'!$G$55</c:f>
              <c:strCache>
                <c:ptCount val="1"/>
                <c:pt idx="0">
                  <c:v>Doorgroeid fonteinkruid</c:v>
                </c:pt>
              </c:strCache>
            </c:strRef>
          </c:tx>
          <c:spPr>
            <a:solidFill>
              <a:schemeClr val="accent6">
                <a:lumMod val="50000"/>
              </a:schemeClr>
            </a:solidFill>
            <a:ln>
              <a:noFill/>
            </a:ln>
            <a:effectLst/>
          </c:spPr>
          <c:invertIfNegative val="0"/>
          <c:cat>
            <c:numRef>
              <c:f>'2 - Trends soorten'!$F$56:$F$71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soorten'!$G$56:$G$71</c:f>
              <c:numCache>
                <c:formatCode>General</c:formatCode>
                <c:ptCount val="16"/>
                <c:pt idx="0">
                  <c:v>3.6363636363636397E-2</c:v>
                </c:pt>
                <c:pt idx="1">
                  <c:v>2.2222222222222199E-2</c:v>
                </c:pt>
                <c:pt idx="2">
                  <c:v>5.5555555555555601E-3</c:v>
                </c:pt>
                <c:pt idx="3">
                  <c:v>0.54545454545454497</c:v>
                </c:pt>
                <c:pt idx="4">
                  <c:v>0.25261904761904802</c:v>
                </c:pt>
                <c:pt idx="5">
                  <c:v>0.30476190476190501</c:v>
                </c:pt>
                <c:pt idx="6">
                  <c:v>1.0221428571428599</c:v>
                </c:pt>
                <c:pt idx="7">
                  <c:v>0.31952380952380999</c:v>
                </c:pt>
                <c:pt idx="10">
                  <c:v>1.3879999999999999</c:v>
                </c:pt>
                <c:pt idx="13">
                  <c:v>1.1299999999999999</c:v>
                </c:pt>
                <c:pt idx="15">
                  <c:v>2.6774047619047621</c:v>
                </c:pt>
              </c:numCache>
            </c:numRef>
          </c:val>
          <c:extLst>
            <c:ext xmlns:c16="http://schemas.microsoft.com/office/drawing/2014/chart" uri="{C3380CC4-5D6E-409C-BE32-E72D297353CC}">
              <c16:uniqueId val="{00000000-F56E-4E72-8DD2-CD9118950FE7}"/>
            </c:ext>
          </c:extLst>
        </c:ser>
        <c:ser>
          <c:idx val="1"/>
          <c:order val="1"/>
          <c:tx>
            <c:strRef>
              <c:f>'2 - Trends soorten'!$H$55</c:f>
              <c:strCache>
                <c:ptCount val="1"/>
                <c:pt idx="0">
                  <c:v>Schedefonteinkruid</c:v>
                </c:pt>
              </c:strCache>
            </c:strRef>
          </c:tx>
          <c:spPr>
            <a:solidFill>
              <a:schemeClr val="accent4">
                <a:lumMod val="60000"/>
                <a:lumOff val="40000"/>
              </a:schemeClr>
            </a:solidFill>
            <a:ln>
              <a:noFill/>
            </a:ln>
            <a:effectLst/>
          </c:spPr>
          <c:invertIfNegative val="0"/>
          <c:cat>
            <c:numRef>
              <c:f>'2 - Trends soorten'!$F$56:$F$71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soorten'!$H$56:$H$71</c:f>
              <c:numCache>
                <c:formatCode>General</c:formatCode>
                <c:ptCount val="16"/>
                <c:pt idx="0">
                  <c:v>5.1351010101010104</c:v>
                </c:pt>
                <c:pt idx="1">
                  <c:v>5.3605555555555604</c:v>
                </c:pt>
                <c:pt idx="2">
                  <c:v>11.5187373737374</c:v>
                </c:pt>
                <c:pt idx="3">
                  <c:v>6.4056060606060603</c:v>
                </c:pt>
                <c:pt idx="4">
                  <c:v>0.38335714285714301</c:v>
                </c:pt>
                <c:pt idx="5">
                  <c:v>7.0880952380952396</c:v>
                </c:pt>
                <c:pt idx="6">
                  <c:v>6.0254047619047597</c:v>
                </c:pt>
                <c:pt idx="7">
                  <c:v>2.8783571428571402</c:v>
                </c:pt>
                <c:pt idx="10">
                  <c:v>5.4960000000000004</c:v>
                </c:pt>
                <c:pt idx="13">
                  <c:v>5.15</c:v>
                </c:pt>
                <c:pt idx="15">
                  <c:v>0.51088095238095255</c:v>
                </c:pt>
              </c:numCache>
            </c:numRef>
          </c:val>
          <c:extLst>
            <c:ext xmlns:c16="http://schemas.microsoft.com/office/drawing/2014/chart" uri="{C3380CC4-5D6E-409C-BE32-E72D297353CC}">
              <c16:uniqueId val="{00000001-F56E-4E72-8DD2-CD9118950FE7}"/>
            </c:ext>
          </c:extLst>
        </c:ser>
        <c:ser>
          <c:idx val="2"/>
          <c:order val="2"/>
          <c:tx>
            <c:strRef>
              <c:f>'2 - Trends soorten'!$I$55</c:f>
              <c:strCache>
                <c:ptCount val="1"/>
                <c:pt idx="0">
                  <c:v>Tenger fonteinkruid</c:v>
                </c:pt>
              </c:strCache>
            </c:strRef>
          </c:tx>
          <c:spPr>
            <a:solidFill>
              <a:srgbClr val="92D050"/>
            </a:solidFill>
            <a:ln>
              <a:noFill/>
            </a:ln>
            <a:effectLst/>
          </c:spPr>
          <c:invertIfNegative val="0"/>
          <c:cat>
            <c:numRef>
              <c:f>'2 - Trends soorten'!$F$56:$F$71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soorten'!$I$56:$I$71</c:f>
              <c:numCache>
                <c:formatCode>General</c:formatCode>
                <c:ptCount val="16"/>
                <c:pt idx="0">
                  <c:v>1.0306060606060601</c:v>
                </c:pt>
                <c:pt idx="1">
                  <c:v>0.18</c:v>
                </c:pt>
                <c:pt idx="2">
                  <c:v>4.3638383838383801</c:v>
                </c:pt>
                <c:pt idx="3">
                  <c:v>0.14949494949495001</c:v>
                </c:pt>
                <c:pt idx="4">
                  <c:v>2.4176428571428601</c:v>
                </c:pt>
                <c:pt idx="5">
                  <c:v>3.7592857142857099</c:v>
                </c:pt>
                <c:pt idx="6">
                  <c:v>2.0381666666666698</c:v>
                </c:pt>
                <c:pt idx="7">
                  <c:v>1.19652380952381</c:v>
                </c:pt>
                <c:pt idx="10">
                  <c:v>0.96399999999999997</c:v>
                </c:pt>
                <c:pt idx="13">
                  <c:v>2.65</c:v>
                </c:pt>
                <c:pt idx="15">
                  <c:v>0.12007142857142858</c:v>
                </c:pt>
              </c:numCache>
            </c:numRef>
          </c:val>
          <c:extLst>
            <c:ext xmlns:c16="http://schemas.microsoft.com/office/drawing/2014/chart" uri="{C3380CC4-5D6E-409C-BE32-E72D297353CC}">
              <c16:uniqueId val="{00000002-F56E-4E72-8DD2-CD9118950FE7}"/>
            </c:ext>
          </c:extLst>
        </c:ser>
        <c:ser>
          <c:idx val="3"/>
          <c:order val="3"/>
          <c:tx>
            <c:strRef>
              <c:f>'2 - Trends soorten'!$J$55</c:f>
              <c:strCache>
                <c:ptCount val="1"/>
                <c:pt idx="0">
                  <c:v>Zannichellia</c:v>
                </c:pt>
              </c:strCache>
            </c:strRef>
          </c:tx>
          <c:spPr>
            <a:solidFill>
              <a:schemeClr val="accent4">
                <a:lumMod val="75000"/>
              </a:schemeClr>
            </a:solidFill>
            <a:ln>
              <a:noFill/>
            </a:ln>
            <a:effectLst/>
          </c:spPr>
          <c:invertIfNegative val="0"/>
          <c:cat>
            <c:numRef>
              <c:f>'2 - Trends soorten'!$F$56:$F$71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soorten'!$J$56:$J$71</c:f>
              <c:numCache>
                <c:formatCode>General</c:formatCode>
                <c:ptCount val="16"/>
                <c:pt idx="0">
                  <c:v>5.0587878787878804</c:v>
                </c:pt>
                <c:pt idx="1">
                  <c:v>0.95111111111111102</c:v>
                </c:pt>
                <c:pt idx="2">
                  <c:v>5.6024747474747496</c:v>
                </c:pt>
                <c:pt idx="3">
                  <c:v>16.1677777777778</c:v>
                </c:pt>
                <c:pt idx="4">
                  <c:v>1.5858333333333301</c:v>
                </c:pt>
                <c:pt idx="5">
                  <c:v>9.6609523809523807</c:v>
                </c:pt>
                <c:pt idx="6">
                  <c:v>1.85952380952381</c:v>
                </c:pt>
                <c:pt idx="7">
                  <c:v>2.8645238095238099</c:v>
                </c:pt>
                <c:pt idx="10">
                  <c:v>0.75900000000000001</c:v>
                </c:pt>
                <c:pt idx="13">
                  <c:v>0.3</c:v>
                </c:pt>
                <c:pt idx="15">
                  <c:v>0.57221428571428568</c:v>
                </c:pt>
              </c:numCache>
            </c:numRef>
          </c:val>
          <c:extLst>
            <c:ext xmlns:c16="http://schemas.microsoft.com/office/drawing/2014/chart" uri="{C3380CC4-5D6E-409C-BE32-E72D297353CC}">
              <c16:uniqueId val="{00000003-F56E-4E72-8DD2-CD9118950FE7}"/>
            </c:ext>
          </c:extLst>
        </c:ser>
        <c:ser>
          <c:idx val="4"/>
          <c:order val="4"/>
          <c:tx>
            <c:strRef>
              <c:f>'2 - Trends soorten'!$K$55</c:f>
              <c:strCache>
                <c:ptCount val="1"/>
                <c:pt idx="0">
                  <c:v>Mattenbies</c:v>
                </c:pt>
              </c:strCache>
            </c:strRef>
          </c:tx>
          <c:spPr>
            <a:solidFill>
              <a:srgbClr val="00B050"/>
            </a:solidFill>
            <a:ln>
              <a:noFill/>
            </a:ln>
            <a:effectLst/>
          </c:spPr>
          <c:invertIfNegative val="0"/>
          <c:cat>
            <c:numRef>
              <c:f>'2 - Trends soorten'!$F$56:$F$71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soorten'!$K$56:$K$71</c:f>
              <c:numCache>
                <c:formatCode>General</c:formatCode>
                <c:ptCount val="16"/>
                <c:pt idx="0">
                  <c:v>0.54545454545454497</c:v>
                </c:pt>
                <c:pt idx="1">
                  <c:v>3.3333333333333299</c:v>
                </c:pt>
                <c:pt idx="2">
                  <c:v>3.6363636363636398</c:v>
                </c:pt>
                <c:pt idx="3">
                  <c:v>1.27272727272727</c:v>
                </c:pt>
                <c:pt idx="4">
                  <c:v>1.5904761904761899</c:v>
                </c:pt>
                <c:pt idx="5">
                  <c:v>1.0952380952381</c:v>
                </c:pt>
                <c:pt idx="6">
                  <c:v>0.56190476190476202</c:v>
                </c:pt>
                <c:pt idx="7">
                  <c:v>0.52476190476190498</c:v>
                </c:pt>
                <c:pt idx="10">
                  <c:v>0.219</c:v>
                </c:pt>
                <c:pt idx="13">
                  <c:v>0.01</c:v>
                </c:pt>
                <c:pt idx="15">
                  <c:v>0</c:v>
                </c:pt>
              </c:numCache>
            </c:numRef>
          </c:val>
          <c:extLst>
            <c:ext xmlns:c16="http://schemas.microsoft.com/office/drawing/2014/chart" uri="{C3380CC4-5D6E-409C-BE32-E72D297353CC}">
              <c16:uniqueId val="{00000004-F56E-4E72-8DD2-CD9118950FE7}"/>
            </c:ext>
          </c:extLst>
        </c:ser>
        <c:ser>
          <c:idx val="5"/>
          <c:order val="5"/>
          <c:tx>
            <c:strRef>
              <c:f>'2 - Trends soorten'!$L$55</c:f>
              <c:strCache>
                <c:ptCount val="1"/>
                <c:pt idx="0">
                  <c:v>Watergentiaan</c:v>
                </c:pt>
              </c:strCache>
            </c:strRef>
          </c:tx>
          <c:spPr>
            <a:solidFill>
              <a:srgbClr val="FFFF00"/>
            </a:solidFill>
            <a:ln>
              <a:noFill/>
            </a:ln>
            <a:effectLst/>
          </c:spPr>
          <c:invertIfNegative val="0"/>
          <c:cat>
            <c:numRef>
              <c:f>'2 - Trends soorten'!$F$56:$F$71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soorten'!$L$56:$L$71</c:f>
              <c:numCache>
                <c:formatCode>General</c:formatCode>
                <c:ptCount val="16"/>
                <c:pt idx="0">
                  <c:v>2</c:v>
                </c:pt>
                <c:pt idx="2">
                  <c:v>2.9090909090909101</c:v>
                </c:pt>
                <c:pt idx="3">
                  <c:v>2.2727272727272698</c:v>
                </c:pt>
                <c:pt idx="4">
                  <c:v>1.6285714285714299</c:v>
                </c:pt>
                <c:pt idx="6">
                  <c:v>1.0095238095238099</c:v>
                </c:pt>
                <c:pt idx="7">
                  <c:v>1.61904761904762</c:v>
                </c:pt>
                <c:pt idx="10">
                  <c:v>1.0189999999999999</c:v>
                </c:pt>
                <c:pt idx="13">
                  <c:v>1.57</c:v>
                </c:pt>
                <c:pt idx="15">
                  <c:v>0.95238095238095244</c:v>
                </c:pt>
              </c:numCache>
            </c:numRef>
          </c:val>
          <c:extLst>
            <c:ext xmlns:c16="http://schemas.microsoft.com/office/drawing/2014/chart" uri="{C3380CC4-5D6E-409C-BE32-E72D297353CC}">
              <c16:uniqueId val="{00000005-F56E-4E72-8DD2-CD9118950FE7}"/>
            </c:ext>
          </c:extLst>
        </c:ser>
        <c:ser>
          <c:idx val="6"/>
          <c:order val="6"/>
          <c:tx>
            <c:strRef>
              <c:f>'2 - Trends soorten'!$M$55</c:f>
              <c:strCache>
                <c:ptCount val="1"/>
                <c:pt idx="0">
                  <c:v>Kranswier</c:v>
                </c:pt>
              </c:strCache>
            </c:strRef>
          </c:tx>
          <c:spPr>
            <a:solidFill>
              <a:schemeClr val="accent1">
                <a:lumMod val="60000"/>
                <a:lumOff val="40000"/>
              </a:schemeClr>
            </a:solidFill>
            <a:ln>
              <a:noFill/>
            </a:ln>
            <a:effectLst/>
          </c:spPr>
          <c:invertIfNegative val="0"/>
          <c:cat>
            <c:numRef>
              <c:f>'2 - Trends soorten'!$F$56:$F$71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soorten'!$M$56:$M$71</c:f>
              <c:numCache>
                <c:formatCode>General</c:formatCode>
                <c:ptCount val="16"/>
                <c:pt idx="0">
                  <c:v>0</c:v>
                </c:pt>
                <c:pt idx="1">
                  <c:v>2.4444444444444401E-2</c:v>
                </c:pt>
                <c:pt idx="2">
                  <c:v>0.236363636363636</c:v>
                </c:pt>
                <c:pt idx="3">
                  <c:v>6.8</c:v>
                </c:pt>
                <c:pt idx="4">
                  <c:v>16.687619047618998</c:v>
                </c:pt>
                <c:pt idx="5">
                  <c:v>18.181428571428601</c:v>
                </c:pt>
                <c:pt idx="6">
                  <c:v>11.2398333333333</c:v>
                </c:pt>
                <c:pt idx="7">
                  <c:v>14.9190476190476</c:v>
                </c:pt>
                <c:pt idx="10">
                  <c:v>10.65</c:v>
                </c:pt>
                <c:pt idx="13">
                  <c:v>17.329999999999998</c:v>
                </c:pt>
                <c:pt idx="15">
                  <c:v>43.206880952380963</c:v>
                </c:pt>
              </c:numCache>
            </c:numRef>
          </c:val>
          <c:extLst>
            <c:ext xmlns:c16="http://schemas.microsoft.com/office/drawing/2014/chart" uri="{C3380CC4-5D6E-409C-BE32-E72D297353CC}">
              <c16:uniqueId val="{00000006-F56E-4E72-8DD2-CD9118950FE7}"/>
            </c:ext>
          </c:extLst>
        </c:ser>
        <c:ser>
          <c:idx val="7"/>
          <c:order val="7"/>
          <c:tx>
            <c:strRef>
              <c:f>'2 - Trends soorten'!$N$55</c:f>
              <c:strCache>
                <c:ptCount val="1"/>
                <c:pt idx="0">
                  <c:v>Overige</c:v>
                </c:pt>
              </c:strCache>
            </c:strRef>
          </c:tx>
          <c:spPr>
            <a:solidFill>
              <a:schemeClr val="bg1">
                <a:lumMod val="65000"/>
              </a:schemeClr>
            </a:solidFill>
            <a:ln>
              <a:noFill/>
            </a:ln>
            <a:effectLst/>
          </c:spPr>
          <c:invertIfNegative val="0"/>
          <c:cat>
            <c:numRef>
              <c:f>'2 - Trends soorten'!$F$56:$F$71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soorten'!$N$56:$N$71</c:f>
              <c:numCache>
                <c:formatCode>General</c:formatCode>
                <c:ptCount val="16"/>
                <c:pt idx="0">
                  <c:v>0</c:v>
                </c:pt>
                <c:pt idx="1">
                  <c:v>0.45333333333333131</c:v>
                </c:pt>
                <c:pt idx="2">
                  <c:v>0</c:v>
                </c:pt>
                <c:pt idx="3">
                  <c:v>0</c:v>
                </c:pt>
                <c:pt idx="4">
                  <c:v>0</c:v>
                </c:pt>
                <c:pt idx="5">
                  <c:v>0.82811904761906296</c:v>
                </c:pt>
                <c:pt idx="6">
                  <c:v>0.91516666666672775</c:v>
                </c:pt>
                <c:pt idx="7">
                  <c:v>2.1323095238095049</c:v>
                </c:pt>
                <c:pt idx="10">
                  <c:v>0</c:v>
                </c:pt>
                <c:pt idx="13">
                  <c:v>0</c:v>
                </c:pt>
              </c:numCache>
            </c:numRef>
          </c:val>
          <c:extLst>
            <c:ext xmlns:c16="http://schemas.microsoft.com/office/drawing/2014/chart" uri="{C3380CC4-5D6E-409C-BE32-E72D297353CC}">
              <c16:uniqueId val="{00000007-F56E-4E72-8DD2-CD9118950FE7}"/>
            </c:ext>
          </c:extLst>
        </c:ser>
        <c:ser>
          <c:idx val="8"/>
          <c:order val="8"/>
          <c:tx>
            <c:strRef>
              <c:f>'2 - Trends soorten'!$O$55</c:f>
              <c:strCache>
                <c:ptCount val="1"/>
                <c:pt idx="0">
                  <c:v>Geen gegevens</c:v>
                </c:pt>
              </c:strCache>
            </c:strRef>
          </c:tx>
          <c:spPr>
            <a:solidFill>
              <a:schemeClr val="bg1">
                <a:lumMod val="95000"/>
              </a:schemeClr>
            </a:solidFill>
            <a:ln>
              <a:noFill/>
            </a:ln>
            <a:effectLst/>
          </c:spPr>
          <c:invertIfNegative val="0"/>
          <c:cat>
            <c:numRef>
              <c:f>'2 - Trends soorten'!$F$56:$F$71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soorten'!$O$56:$O$71</c:f>
              <c:numCache>
                <c:formatCode>General</c:formatCode>
                <c:ptCount val="16"/>
                <c:pt idx="8">
                  <c:v>50</c:v>
                </c:pt>
                <c:pt idx="9">
                  <c:v>50</c:v>
                </c:pt>
                <c:pt idx="11">
                  <c:v>50</c:v>
                </c:pt>
                <c:pt idx="12">
                  <c:v>50</c:v>
                </c:pt>
                <c:pt idx="14">
                  <c:v>50</c:v>
                </c:pt>
              </c:numCache>
            </c:numRef>
          </c:val>
          <c:extLst>
            <c:ext xmlns:c16="http://schemas.microsoft.com/office/drawing/2014/chart" uri="{C3380CC4-5D6E-409C-BE32-E72D297353CC}">
              <c16:uniqueId val="{00000008-F56E-4E72-8DD2-CD9118950FE7}"/>
            </c:ext>
          </c:extLst>
        </c:ser>
        <c:dLbls>
          <c:showLegendKey val="0"/>
          <c:showVal val="0"/>
          <c:showCatName val="0"/>
          <c:showSerName val="0"/>
          <c:showPercent val="0"/>
          <c:showBubbleSize val="0"/>
        </c:dLbls>
        <c:gapWidth val="50"/>
        <c:overlap val="100"/>
        <c:axId val="331860472"/>
        <c:axId val="331859688"/>
      </c:barChart>
      <c:catAx>
        <c:axId val="331860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9688"/>
        <c:crosses val="autoZero"/>
        <c:auto val="1"/>
        <c:lblAlgn val="ctr"/>
        <c:lblOffset val="100"/>
        <c:noMultiLvlLbl val="0"/>
      </c:catAx>
      <c:valAx>
        <c:axId val="331859688"/>
        <c:scaling>
          <c:orientation val="minMax"/>
          <c:max val="5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047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IJsselmeer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6.6846735067207508E-2"/>
          <c:y val="0.15064115786743573"/>
          <c:w val="0.69327124878793323"/>
          <c:h val="0.68182241116642162"/>
        </c:manualLayout>
      </c:layout>
      <c:barChart>
        <c:barDir val="col"/>
        <c:grouping val="stacked"/>
        <c:varyColors val="0"/>
        <c:ser>
          <c:idx val="1"/>
          <c:order val="0"/>
          <c:tx>
            <c:strRef>
              <c:f>'2 - Trends soorten'!$G$35</c:f>
              <c:strCache>
                <c:ptCount val="1"/>
                <c:pt idx="0">
                  <c:v>Schedefonteinkruid</c:v>
                </c:pt>
              </c:strCache>
            </c:strRef>
          </c:tx>
          <c:spPr>
            <a:solidFill>
              <a:schemeClr val="accent4">
                <a:lumMod val="60000"/>
                <a:lumOff val="40000"/>
              </a:schemeClr>
            </a:solidFill>
            <a:ln>
              <a:noFill/>
            </a:ln>
            <a:effectLst/>
          </c:spPr>
          <c:invertIfNegative val="0"/>
          <c:cat>
            <c:numRef>
              <c:f>'2 - Trends soorten'!$F$36:$F$51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soorten'!$G$36:$G$51</c:f>
              <c:numCache>
                <c:formatCode>[$-413]General</c:formatCode>
                <c:ptCount val="16"/>
                <c:pt idx="0" formatCode="General">
                  <c:v>1.9346625</c:v>
                </c:pt>
                <c:pt idx="1">
                  <c:v>2.7719466911764701</c:v>
                </c:pt>
                <c:pt idx="2">
                  <c:v>0.59781249999999997</c:v>
                </c:pt>
                <c:pt idx="3">
                  <c:v>4.1528375000000004</c:v>
                </c:pt>
                <c:pt idx="4">
                  <c:v>1.89092610759494</c:v>
                </c:pt>
                <c:pt idx="5">
                  <c:v>3.5830625</c:v>
                </c:pt>
                <c:pt idx="6">
                  <c:v>2.82710588235294</c:v>
                </c:pt>
                <c:pt idx="7">
                  <c:v>0.820025</c:v>
                </c:pt>
                <c:pt idx="8" formatCode="General">
                  <c:v>1.96</c:v>
                </c:pt>
                <c:pt idx="9" formatCode="General">
                  <c:v>1.504</c:v>
                </c:pt>
                <c:pt idx="12" formatCode="General">
                  <c:v>3.48</c:v>
                </c:pt>
                <c:pt idx="15" formatCode="General">
                  <c:v>2.6150500000000001</c:v>
                </c:pt>
              </c:numCache>
            </c:numRef>
          </c:val>
          <c:extLst>
            <c:ext xmlns:c16="http://schemas.microsoft.com/office/drawing/2014/chart" uri="{C3380CC4-5D6E-409C-BE32-E72D297353CC}">
              <c16:uniqueId val="{00000000-0DB6-4D03-8A48-2F2A62C4A41D}"/>
            </c:ext>
          </c:extLst>
        </c:ser>
        <c:ser>
          <c:idx val="2"/>
          <c:order val="1"/>
          <c:tx>
            <c:strRef>
              <c:f>'2 - Trends soorten'!$H$35</c:f>
              <c:strCache>
                <c:ptCount val="1"/>
                <c:pt idx="0">
                  <c:v>Tenger fonteinkruid</c:v>
                </c:pt>
              </c:strCache>
            </c:strRef>
          </c:tx>
          <c:spPr>
            <a:solidFill>
              <a:srgbClr val="92D050"/>
            </a:solidFill>
            <a:ln>
              <a:noFill/>
            </a:ln>
            <a:effectLst/>
          </c:spPr>
          <c:invertIfNegative val="0"/>
          <c:cat>
            <c:numRef>
              <c:f>'2 - Trends soorten'!$F$36:$F$51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soorten'!$H$36:$H$51</c:f>
              <c:numCache>
                <c:formatCode>[$-413]General</c:formatCode>
                <c:ptCount val="16"/>
                <c:pt idx="0" formatCode="General">
                  <c:v>8.6137500000000006E-2</c:v>
                </c:pt>
                <c:pt idx="1">
                  <c:v>6.3581801470588201E-2</c:v>
                </c:pt>
                <c:pt idx="2">
                  <c:v>1.6500000000000001E-2</c:v>
                </c:pt>
                <c:pt idx="3">
                  <c:v>0.40500000000000003</c:v>
                </c:pt>
                <c:pt idx="4">
                  <c:v>0.160112816455696</c:v>
                </c:pt>
                <c:pt idx="5">
                  <c:v>0.540825</c:v>
                </c:pt>
                <c:pt idx="6">
                  <c:v>0.259129411764706</c:v>
                </c:pt>
                <c:pt idx="7">
                  <c:v>1.9900000000000001E-2</c:v>
                </c:pt>
                <c:pt idx="8" formatCode="General">
                  <c:v>0.01</c:v>
                </c:pt>
                <c:pt idx="9" formatCode="General">
                  <c:v>0.129</c:v>
                </c:pt>
                <c:pt idx="12" formatCode="General">
                  <c:v>7.0000000000000007E-2</c:v>
                </c:pt>
                <c:pt idx="15" formatCode="General">
                  <c:v>1.4199999999999999E-2</c:v>
                </c:pt>
              </c:numCache>
            </c:numRef>
          </c:val>
          <c:extLst>
            <c:ext xmlns:c16="http://schemas.microsoft.com/office/drawing/2014/chart" uri="{C3380CC4-5D6E-409C-BE32-E72D297353CC}">
              <c16:uniqueId val="{00000001-0DB6-4D03-8A48-2F2A62C4A41D}"/>
            </c:ext>
          </c:extLst>
        </c:ser>
        <c:ser>
          <c:idx val="3"/>
          <c:order val="2"/>
          <c:tx>
            <c:strRef>
              <c:f>'2 - Trends soorten'!$I$35</c:f>
              <c:strCache>
                <c:ptCount val="1"/>
                <c:pt idx="0">
                  <c:v>Snavelruppia</c:v>
                </c:pt>
              </c:strCache>
            </c:strRef>
          </c:tx>
          <c:spPr>
            <a:solidFill>
              <a:schemeClr val="accent3">
                <a:lumMod val="75000"/>
              </a:schemeClr>
            </a:solidFill>
            <a:ln>
              <a:noFill/>
            </a:ln>
            <a:effectLst/>
          </c:spPr>
          <c:invertIfNegative val="0"/>
          <c:cat>
            <c:numRef>
              <c:f>'2 - Trends soorten'!$F$36:$F$51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soorten'!$I$36:$I$51</c:f>
              <c:numCache>
                <c:formatCode>[$-413]General</c:formatCode>
                <c:ptCount val="16"/>
                <c:pt idx="0" formatCode="General">
                  <c:v>3.9612500000000002E-2</c:v>
                </c:pt>
                <c:pt idx="1">
                  <c:v>0.10725</c:v>
                </c:pt>
                <c:pt idx="3">
                  <c:v>0.68474999999999997</c:v>
                </c:pt>
                <c:pt idx="4">
                  <c:v>0.56851898734177198</c:v>
                </c:pt>
                <c:pt idx="5">
                  <c:v>0.40521249999999998</c:v>
                </c:pt>
                <c:pt idx="6">
                  <c:v>0</c:v>
                </c:pt>
                <c:pt idx="7">
                  <c:v>0</c:v>
                </c:pt>
                <c:pt idx="8" formatCode="General">
                  <c:v>0</c:v>
                </c:pt>
                <c:pt idx="9" formatCode="General">
                  <c:v>3.5000000000000003E-2</c:v>
                </c:pt>
                <c:pt idx="12" formatCode="General">
                  <c:v>0.13</c:v>
                </c:pt>
                <c:pt idx="15" formatCode="General">
                  <c:v>1.6625000000000001E-3</c:v>
                </c:pt>
              </c:numCache>
            </c:numRef>
          </c:val>
          <c:extLst>
            <c:ext xmlns:c16="http://schemas.microsoft.com/office/drawing/2014/chart" uri="{C3380CC4-5D6E-409C-BE32-E72D297353CC}">
              <c16:uniqueId val="{00000002-0DB6-4D03-8A48-2F2A62C4A41D}"/>
            </c:ext>
          </c:extLst>
        </c:ser>
        <c:ser>
          <c:idx val="4"/>
          <c:order val="3"/>
          <c:tx>
            <c:strRef>
              <c:f>'2 - Trends soorten'!$J$35</c:f>
              <c:strCache>
                <c:ptCount val="1"/>
                <c:pt idx="0">
                  <c:v>Zannichellia</c:v>
                </c:pt>
              </c:strCache>
            </c:strRef>
          </c:tx>
          <c:spPr>
            <a:solidFill>
              <a:schemeClr val="accent4">
                <a:lumMod val="75000"/>
              </a:schemeClr>
            </a:solidFill>
            <a:ln>
              <a:noFill/>
            </a:ln>
            <a:effectLst/>
          </c:spPr>
          <c:invertIfNegative val="0"/>
          <c:cat>
            <c:numRef>
              <c:f>'2 - Trends soorten'!$F$36:$F$51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soorten'!$J$36:$J$51</c:f>
              <c:numCache>
                <c:formatCode>[$-413]General</c:formatCode>
                <c:ptCount val="16"/>
                <c:pt idx="0" formatCode="General">
                  <c:v>0.50081249999999999</c:v>
                </c:pt>
                <c:pt idx="1">
                  <c:v>0.58561213235294096</c:v>
                </c:pt>
                <c:pt idx="3">
                  <c:v>1.5189999999999999</c:v>
                </c:pt>
                <c:pt idx="4">
                  <c:v>0.36009651898734202</c:v>
                </c:pt>
                <c:pt idx="5">
                  <c:v>0.64853749999999999</c:v>
                </c:pt>
                <c:pt idx="6">
                  <c:v>0.37817352941176502</c:v>
                </c:pt>
                <c:pt idx="7">
                  <c:v>0.10287499999999999</c:v>
                </c:pt>
                <c:pt idx="8" formatCode="General">
                  <c:v>0.64</c:v>
                </c:pt>
                <c:pt idx="9" formatCode="General">
                  <c:v>0.46700000000000003</c:v>
                </c:pt>
                <c:pt idx="12" formatCode="General">
                  <c:v>0.64</c:v>
                </c:pt>
                <c:pt idx="15" formatCode="General">
                  <c:v>0.21080000000000004</c:v>
                </c:pt>
              </c:numCache>
            </c:numRef>
          </c:val>
          <c:extLst>
            <c:ext xmlns:c16="http://schemas.microsoft.com/office/drawing/2014/chart" uri="{C3380CC4-5D6E-409C-BE32-E72D297353CC}">
              <c16:uniqueId val="{00000003-0DB6-4D03-8A48-2F2A62C4A41D}"/>
            </c:ext>
          </c:extLst>
        </c:ser>
        <c:ser>
          <c:idx val="5"/>
          <c:order val="4"/>
          <c:tx>
            <c:strRef>
              <c:f>'2 - Trends soorten'!$K$35</c:f>
              <c:strCache>
                <c:ptCount val="1"/>
                <c:pt idx="0">
                  <c:v>Kransblad</c:v>
                </c:pt>
              </c:strCache>
            </c:strRef>
          </c:tx>
          <c:spPr>
            <a:solidFill>
              <a:schemeClr val="accent1">
                <a:lumMod val="60000"/>
                <a:lumOff val="40000"/>
              </a:schemeClr>
            </a:solidFill>
            <a:ln>
              <a:noFill/>
            </a:ln>
            <a:effectLst/>
          </c:spPr>
          <c:invertIfNegative val="0"/>
          <c:cat>
            <c:numRef>
              <c:f>'2 - Trends soorten'!$F$36:$F$51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soorten'!$K$36:$K$51</c:f>
              <c:numCache>
                <c:formatCode>[$-413]General</c:formatCode>
                <c:ptCount val="16"/>
                <c:pt idx="0" formatCode="General">
                  <c:v>1.0579499999999999</c:v>
                </c:pt>
                <c:pt idx="1">
                  <c:v>0.97786764705882401</c:v>
                </c:pt>
                <c:pt idx="2">
                  <c:v>7.6325000000000004E-2</c:v>
                </c:pt>
                <c:pt idx="3">
                  <c:v>4.9227125000000003</c:v>
                </c:pt>
                <c:pt idx="4">
                  <c:v>4.1635996835442999</c:v>
                </c:pt>
                <c:pt idx="5">
                  <c:v>14.741362499999999</c:v>
                </c:pt>
                <c:pt idx="6">
                  <c:v>8.9464529411764708</c:v>
                </c:pt>
                <c:pt idx="7">
                  <c:v>9.0535875000000008</c:v>
                </c:pt>
                <c:pt idx="8" formatCode="General">
                  <c:v>6.06</c:v>
                </c:pt>
                <c:pt idx="9" formatCode="General">
                  <c:v>10.039999999999999</c:v>
                </c:pt>
                <c:pt idx="12" formatCode="General">
                  <c:v>5.61</c:v>
                </c:pt>
                <c:pt idx="15" formatCode="General">
                  <c:v>3.1274750000000004</c:v>
                </c:pt>
              </c:numCache>
            </c:numRef>
          </c:val>
          <c:extLst>
            <c:ext xmlns:c16="http://schemas.microsoft.com/office/drawing/2014/chart" uri="{C3380CC4-5D6E-409C-BE32-E72D297353CC}">
              <c16:uniqueId val="{00000004-0DB6-4D03-8A48-2F2A62C4A41D}"/>
            </c:ext>
          </c:extLst>
        </c:ser>
        <c:ser>
          <c:idx val="6"/>
          <c:order val="5"/>
          <c:tx>
            <c:strRef>
              <c:f>'2 - Trends soorten'!$L$35</c:f>
              <c:strCache>
                <c:ptCount val="1"/>
                <c:pt idx="0">
                  <c:v>Sterkranswier</c:v>
                </c:pt>
              </c:strCache>
            </c:strRef>
          </c:tx>
          <c:spPr>
            <a:solidFill>
              <a:schemeClr val="accent1">
                <a:lumMod val="75000"/>
              </a:schemeClr>
            </a:solidFill>
            <a:ln>
              <a:noFill/>
            </a:ln>
            <a:effectLst/>
          </c:spPr>
          <c:invertIfNegative val="0"/>
          <c:cat>
            <c:numRef>
              <c:f>'2 - Trends soorten'!$F$36:$F$51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soorten'!$L$36:$L$51</c:f>
              <c:numCache>
                <c:formatCode>General</c:formatCode>
                <c:ptCount val="16"/>
                <c:pt idx="8">
                  <c:v>0.21</c:v>
                </c:pt>
                <c:pt idx="9">
                  <c:v>0.01</c:v>
                </c:pt>
                <c:pt idx="12">
                  <c:v>0.5</c:v>
                </c:pt>
                <c:pt idx="15">
                  <c:v>0.66883750000000008</c:v>
                </c:pt>
              </c:numCache>
            </c:numRef>
          </c:val>
          <c:extLst>
            <c:ext xmlns:c16="http://schemas.microsoft.com/office/drawing/2014/chart" uri="{C3380CC4-5D6E-409C-BE32-E72D297353CC}">
              <c16:uniqueId val="{00000006-0DB6-4D03-8A48-2F2A62C4A41D}"/>
            </c:ext>
          </c:extLst>
        </c:ser>
        <c:ser>
          <c:idx val="0"/>
          <c:order val="6"/>
          <c:tx>
            <c:strRef>
              <c:f>'2 - Trends soorten'!$M$35</c:f>
              <c:strCache>
                <c:ptCount val="1"/>
                <c:pt idx="0">
                  <c:v>Overig</c:v>
                </c:pt>
              </c:strCache>
            </c:strRef>
          </c:tx>
          <c:spPr>
            <a:solidFill>
              <a:schemeClr val="bg1">
                <a:lumMod val="65000"/>
              </a:schemeClr>
            </a:solidFill>
            <a:ln>
              <a:noFill/>
            </a:ln>
            <a:effectLst/>
          </c:spPr>
          <c:invertIfNegative val="0"/>
          <c:cat>
            <c:numRef>
              <c:f>'2 - Trends soorten'!$F$36:$F$51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soorten'!$M$36:$M$51</c:f>
              <c:numCache>
                <c:formatCode>General</c:formatCode>
                <c:ptCount val="16"/>
                <c:pt idx="0">
                  <c:v>0</c:v>
                </c:pt>
                <c:pt idx="1">
                  <c:v>0</c:v>
                </c:pt>
                <c:pt idx="2">
                  <c:v>0</c:v>
                </c:pt>
                <c:pt idx="3" formatCode="[$-413]General">
                  <c:v>1.2324999999997921E-2</c:v>
                </c:pt>
                <c:pt idx="6" formatCode="[$-413]General">
                  <c:v>0.44137058823531872</c:v>
                </c:pt>
                <c:pt idx="7" formatCode="[$-413]General">
                  <c:v>0.20705854430379844</c:v>
                </c:pt>
                <c:pt idx="8">
                  <c:v>0</c:v>
                </c:pt>
                <c:pt idx="9">
                  <c:v>0</c:v>
                </c:pt>
                <c:pt idx="12">
                  <c:v>0</c:v>
                </c:pt>
                <c:pt idx="15">
                  <c:v>0</c:v>
                </c:pt>
              </c:numCache>
            </c:numRef>
          </c:val>
          <c:extLst>
            <c:ext xmlns:c16="http://schemas.microsoft.com/office/drawing/2014/chart" uri="{C3380CC4-5D6E-409C-BE32-E72D297353CC}">
              <c16:uniqueId val="{00000005-0DB6-4D03-8A48-2F2A62C4A41D}"/>
            </c:ext>
          </c:extLst>
        </c:ser>
        <c:ser>
          <c:idx val="7"/>
          <c:order val="7"/>
          <c:tx>
            <c:strRef>
              <c:f>'2 - Trends soorten'!$N$35</c:f>
              <c:strCache>
                <c:ptCount val="1"/>
                <c:pt idx="0">
                  <c:v>Geen gegevens</c:v>
                </c:pt>
              </c:strCache>
              <c:extLst xmlns:c15="http://schemas.microsoft.com/office/drawing/2012/chart"/>
            </c:strRef>
          </c:tx>
          <c:spPr>
            <a:solidFill>
              <a:schemeClr val="bg1">
                <a:lumMod val="95000"/>
              </a:schemeClr>
            </a:solidFill>
            <a:ln>
              <a:noFill/>
            </a:ln>
            <a:effectLst/>
          </c:spPr>
          <c:invertIfNegative val="0"/>
          <c:cat>
            <c:numRef>
              <c:f>'2 - Trends soorten'!$F$36:$F$51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soorten'!$N$36:$N$51</c:f>
              <c:numCache>
                <c:formatCode>General</c:formatCode>
                <c:ptCount val="16"/>
                <c:pt idx="10">
                  <c:v>25</c:v>
                </c:pt>
                <c:pt idx="11">
                  <c:v>25</c:v>
                </c:pt>
                <c:pt idx="13">
                  <c:v>25</c:v>
                </c:pt>
                <c:pt idx="14">
                  <c:v>25</c:v>
                </c:pt>
              </c:numCache>
            </c:numRef>
          </c:val>
          <c:extLst>
            <c:ext xmlns:c16="http://schemas.microsoft.com/office/drawing/2014/chart" uri="{C3380CC4-5D6E-409C-BE32-E72D297353CC}">
              <c16:uniqueId val="{00000007-0DB6-4D03-8A48-2F2A62C4A41D}"/>
            </c:ext>
          </c:extLst>
        </c:ser>
        <c:dLbls>
          <c:showLegendKey val="0"/>
          <c:showVal val="0"/>
          <c:showCatName val="0"/>
          <c:showSerName val="0"/>
          <c:showPercent val="0"/>
          <c:showBubbleSize val="0"/>
        </c:dLbls>
        <c:gapWidth val="50"/>
        <c:overlap val="100"/>
        <c:axId val="331857336"/>
        <c:axId val="331860864"/>
        <c:extLst/>
      </c:barChart>
      <c:catAx>
        <c:axId val="331857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0864"/>
        <c:crosses val="autoZero"/>
        <c:auto val="1"/>
        <c:lblAlgn val="ctr"/>
        <c:lblOffset val="100"/>
        <c:noMultiLvlLbl val="0"/>
      </c:catAx>
      <c:valAx>
        <c:axId val="331860864"/>
        <c:scaling>
          <c:orientation val="minMax"/>
          <c:max val="2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7336"/>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Ketelmeer-Vossemeer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4869987874647658"/>
          <c:w val="0.67318239784321865"/>
          <c:h val="0.67087279178431325"/>
        </c:manualLayout>
      </c:layout>
      <c:barChart>
        <c:barDir val="col"/>
        <c:grouping val="stacked"/>
        <c:varyColors val="0"/>
        <c:ser>
          <c:idx val="1"/>
          <c:order val="0"/>
          <c:tx>
            <c:strRef>
              <c:f>'2 - Trends soorten'!$G$75</c:f>
              <c:strCache>
                <c:ptCount val="1"/>
                <c:pt idx="0">
                  <c:v>Schedefonteinkruid</c:v>
                </c:pt>
              </c:strCache>
            </c:strRef>
          </c:tx>
          <c:spPr>
            <a:solidFill>
              <a:schemeClr val="accent4">
                <a:lumMod val="60000"/>
                <a:lumOff val="40000"/>
              </a:schemeClr>
            </a:solidFill>
            <a:ln>
              <a:noFill/>
            </a:ln>
            <a:effectLst/>
          </c:spPr>
          <c:invertIfNegative val="0"/>
          <c:cat>
            <c:numRef>
              <c:f>'2 - Trends soorten'!$F$76:$F$91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soorten'!$G$76:$G$91</c:f>
              <c:numCache>
                <c:formatCode>0.00</c:formatCode>
                <c:ptCount val="16"/>
                <c:pt idx="0">
                  <c:v>1.65524242424242</c:v>
                </c:pt>
                <c:pt idx="1">
                  <c:v>1.48091310160428</c:v>
                </c:pt>
                <c:pt idx="2">
                  <c:v>5.8458694444444497</c:v>
                </c:pt>
                <c:pt idx="3">
                  <c:v>8.9094999999999995</c:v>
                </c:pt>
                <c:pt idx="4">
                  <c:v>1.3524347413383999</c:v>
                </c:pt>
                <c:pt idx="5">
                  <c:v>5.3248249999999997</c:v>
                </c:pt>
                <c:pt idx="6">
                  <c:v>6.6289749999999996</c:v>
                </c:pt>
                <c:pt idx="7">
                  <c:v>3.3681000000000001</c:v>
                </c:pt>
                <c:pt idx="10">
                  <c:v>1.53</c:v>
                </c:pt>
                <c:pt idx="13">
                  <c:v>10.8</c:v>
                </c:pt>
                <c:pt idx="15">
                  <c:v>13.185945833333335</c:v>
                </c:pt>
              </c:numCache>
            </c:numRef>
          </c:val>
          <c:extLst>
            <c:ext xmlns:c16="http://schemas.microsoft.com/office/drawing/2014/chart" uri="{C3380CC4-5D6E-409C-BE32-E72D297353CC}">
              <c16:uniqueId val="{00000000-09AE-4FAD-A14A-7162A4FA8D40}"/>
            </c:ext>
          </c:extLst>
        </c:ser>
        <c:ser>
          <c:idx val="2"/>
          <c:order val="1"/>
          <c:tx>
            <c:strRef>
              <c:f>'2 - Trends soorten'!$H$75</c:f>
              <c:strCache>
                <c:ptCount val="1"/>
                <c:pt idx="0">
                  <c:v>Tenger fonteinkruid</c:v>
                </c:pt>
              </c:strCache>
            </c:strRef>
          </c:tx>
          <c:spPr>
            <a:solidFill>
              <a:srgbClr val="92D050"/>
            </a:solidFill>
            <a:ln>
              <a:noFill/>
            </a:ln>
            <a:effectLst/>
          </c:spPr>
          <c:invertIfNegative val="0"/>
          <c:cat>
            <c:numRef>
              <c:f>'2 - Trends soorten'!$F$76:$F$91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soorten'!$H$76:$H$91</c:f>
              <c:numCache>
                <c:formatCode>0.00</c:formatCode>
                <c:ptCount val="16"/>
                <c:pt idx="0">
                  <c:v>3.1729898989899001</c:v>
                </c:pt>
                <c:pt idx="1">
                  <c:v>1.09464037433155</c:v>
                </c:pt>
                <c:pt idx="2">
                  <c:v>5.74718055555556</c:v>
                </c:pt>
                <c:pt idx="3">
                  <c:v>3.472175</c:v>
                </c:pt>
                <c:pt idx="4">
                  <c:v>11.5682619838633</c:v>
                </c:pt>
                <c:pt idx="5">
                  <c:v>8.1954999999999991</c:v>
                </c:pt>
                <c:pt idx="6">
                  <c:v>8.6521249999999998</c:v>
                </c:pt>
                <c:pt idx="7">
                  <c:v>3.9812500000000002</c:v>
                </c:pt>
                <c:pt idx="10">
                  <c:v>3.92</c:v>
                </c:pt>
                <c:pt idx="13">
                  <c:v>6.06</c:v>
                </c:pt>
                <c:pt idx="15">
                  <c:v>2.0532833333333329</c:v>
                </c:pt>
              </c:numCache>
            </c:numRef>
          </c:val>
          <c:extLst>
            <c:ext xmlns:c16="http://schemas.microsoft.com/office/drawing/2014/chart" uri="{C3380CC4-5D6E-409C-BE32-E72D297353CC}">
              <c16:uniqueId val="{00000001-09AE-4FAD-A14A-7162A4FA8D40}"/>
            </c:ext>
          </c:extLst>
        </c:ser>
        <c:ser>
          <c:idx val="3"/>
          <c:order val="2"/>
          <c:tx>
            <c:strRef>
              <c:f>'2 - Trends soorten'!$I$75</c:f>
              <c:strCache>
                <c:ptCount val="1"/>
                <c:pt idx="0">
                  <c:v>Zannichellia</c:v>
                </c:pt>
              </c:strCache>
            </c:strRef>
          </c:tx>
          <c:spPr>
            <a:solidFill>
              <a:schemeClr val="accent4">
                <a:lumMod val="75000"/>
              </a:schemeClr>
            </a:solidFill>
            <a:ln>
              <a:noFill/>
            </a:ln>
            <a:effectLst/>
          </c:spPr>
          <c:invertIfNegative val="0"/>
          <c:cat>
            <c:numRef>
              <c:f>'2 - Trends soorten'!$F$76:$F$91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soorten'!$I$76:$I$91</c:f>
              <c:numCache>
                <c:formatCode>0.00</c:formatCode>
                <c:ptCount val="16"/>
                <c:pt idx="0">
                  <c:v>2.2819015151515201</c:v>
                </c:pt>
                <c:pt idx="1">
                  <c:v>2.3373582887700501</c:v>
                </c:pt>
                <c:pt idx="2">
                  <c:v>3.2305583333333301</c:v>
                </c:pt>
                <c:pt idx="3">
                  <c:v>4.9608999999999996</c:v>
                </c:pt>
                <c:pt idx="4">
                  <c:v>2.5782572377788302</c:v>
                </c:pt>
                <c:pt idx="5">
                  <c:v>7.2504999999999997</c:v>
                </c:pt>
                <c:pt idx="6">
                  <c:v>2.8260749999999999</c:v>
                </c:pt>
                <c:pt idx="7">
                  <c:v>3.7537500000000001</c:v>
                </c:pt>
                <c:pt idx="10">
                  <c:v>1.3</c:v>
                </c:pt>
                <c:pt idx="13">
                  <c:v>1.06</c:v>
                </c:pt>
                <c:pt idx="15">
                  <c:v>1.3912083333333329</c:v>
                </c:pt>
              </c:numCache>
            </c:numRef>
          </c:val>
          <c:extLst>
            <c:ext xmlns:c16="http://schemas.microsoft.com/office/drawing/2014/chart" uri="{C3380CC4-5D6E-409C-BE32-E72D297353CC}">
              <c16:uniqueId val="{00000002-09AE-4FAD-A14A-7162A4FA8D40}"/>
            </c:ext>
          </c:extLst>
        </c:ser>
        <c:ser>
          <c:idx val="4"/>
          <c:order val="3"/>
          <c:tx>
            <c:strRef>
              <c:f>'2 - Trends soorten'!$J$75</c:f>
              <c:strCache>
                <c:ptCount val="1"/>
                <c:pt idx="0">
                  <c:v>Doorgroeid fonteinkruid</c:v>
                </c:pt>
              </c:strCache>
            </c:strRef>
          </c:tx>
          <c:spPr>
            <a:solidFill>
              <a:schemeClr val="accent6">
                <a:lumMod val="75000"/>
              </a:schemeClr>
            </a:solidFill>
            <a:ln>
              <a:noFill/>
            </a:ln>
            <a:effectLst/>
          </c:spPr>
          <c:invertIfNegative val="0"/>
          <c:cat>
            <c:numRef>
              <c:f>'2 - Trends soorten'!$F$76:$F$91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soorten'!$J$76:$J$91</c:f>
              <c:numCache>
                <c:formatCode>0.00</c:formatCode>
                <c:ptCount val="16"/>
                <c:pt idx="0">
                  <c:v>6.7888888888888901E-2</c:v>
                </c:pt>
                <c:pt idx="1">
                  <c:v>6.2991978609625701E-2</c:v>
                </c:pt>
                <c:pt idx="2">
                  <c:v>0.14869444444444399</c:v>
                </c:pt>
                <c:pt idx="3">
                  <c:v>0.45624999999999999</c:v>
                </c:pt>
                <c:pt idx="4">
                  <c:v>2.04162316089226E-2</c:v>
                </c:pt>
                <c:pt idx="5">
                  <c:v>0.70625000000000004</c:v>
                </c:pt>
                <c:pt idx="6">
                  <c:v>0.29849999999999999</c:v>
                </c:pt>
                <c:pt idx="7">
                  <c:v>0.85317500000000002</c:v>
                </c:pt>
                <c:pt idx="10">
                  <c:v>0.15</c:v>
                </c:pt>
                <c:pt idx="13">
                  <c:v>1.33</c:v>
                </c:pt>
                <c:pt idx="15">
                  <c:v>1.1836208333333333</c:v>
                </c:pt>
              </c:numCache>
            </c:numRef>
          </c:val>
          <c:extLst>
            <c:ext xmlns:c16="http://schemas.microsoft.com/office/drawing/2014/chart" uri="{C3380CC4-5D6E-409C-BE32-E72D297353CC}">
              <c16:uniqueId val="{00000003-09AE-4FAD-A14A-7162A4FA8D40}"/>
            </c:ext>
          </c:extLst>
        </c:ser>
        <c:ser>
          <c:idx val="5"/>
          <c:order val="4"/>
          <c:tx>
            <c:strRef>
              <c:f>'2 - Trends soorten'!$K$75</c:f>
              <c:strCache>
                <c:ptCount val="1"/>
                <c:pt idx="0">
                  <c:v>Smalle waterpest</c:v>
                </c:pt>
              </c:strCache>
            </c:strRef>
          </c:tx>
          <c:spPr>
            <a:solidFill>
              <a:schemeClr val="accent2">
                <a:lumMod val="40000"/>
                <a:lumOff val="60000"/>
              </a:schemeClr>
            </a:solidFill>
            <a:ln>
              <a:noFill/>
            </a:ln>
            <a:effectLst/>
          </c:spPr>
          <c:invertIfNegative val="0"/>
          <c:cat>
            <c:numRef>
              <c:f>'2 - Trends soorten'!$F$76:$F$91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soorten'!$K$76:$K$91</c:f>
              <c:numCache>
                <c:formatCode>0.00</c:formatCode>
                <c:ptCount val="16"/>
                <c:pt idx="0">
                  <c:v>1.2045454545454499E-3</c:v>
                </c:pt>
                <c:pt idx="2">
                  <c:v>0.70499999999999996</c:v>
                </c:pt>
                <c:pt idx="3">
                  <c:v>0.83174999999999999</c:v>
                </c:pt>
                <c:pt idx="5">
                  <c:v>4.0613250000000001</c:v>
                </c:pt>
                <c:pt idx="10">
                  <c:v>0.59</c:v>
                </c:pt>
                <c:pt idx="13">
                  <c:v>2.5</c:v>
                </c:pt>
                <c:pt idx="15">
                  <c:v>5.5804166666666682E-2</c:v>
                </c:pt>
              </c:numCache>
            </c:numRef>
          </c:val>
          <c:extLst>
            <c:ext xmlns:c16="http://schemas.microsoft.com/office/drawing/2014/chart" uri="{C3380CC4-5D6E-409C-BE32-E72D297353CC}">
              <c16:uniqueId val="{00000004-09AE-4FAD-A14A-7162A4FA8D40}"/>
            </c:ext>
          </c:extLst>
        </c:ser>
        <c:ser>
          <c:idx val="6"/>
          <c:order val="5"/>
          <c:tx>
            <c:strRef>
              <c:f>'2 - Trends soorten'!$L$75</c:f>
              <c:strCache>
                <c:ptCount val="1"/>
                <c:pt idx="0">
                  <c:v>Kranswier</c:v>
                </c:pt>
              </c:strCache>
            </c:strRef>
          </c:tx>
          <c:spPr>
            <a:solidFill>
              <a:schemeClr val="accent5">
                <a:lumMod val="60000"/>
                <a:lumOff val="40000"/>
              </a:schemeClr>
            </a:solidFill>
            <a:ln>
              <a:noFill/>
            </a:ln>
            <a:effectLst/>
          </c:spPr>
          <c:invertIfNegative val="0"/>
          <c:cat>
            <c:numRef>
              <c:f>'2 - Trends soorten'!$F$76:$F$91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soorten'!$L$76:$L$91</c:f>
              <c:numCache>
                <c:formatCode>0.00</c:formatCode>
                <c:ptCount val="16"/>
                <c:pt idx="0">
                  <c:v>2.2994949494949499E-2</c:v>
                </c:pt>
                <c:pt idx="1">
                  <c:v>0.29029411764705898</c:v>
                </c:pt>
                <c:pt idx="2">
                  <c:v>2.4453611111111102</c:v>
                </c:pt>
                <c:pt idx="3">
                  <c:v>3.76</c:v>
                </c:pt>
                <c:pt idx="4">
                  <c:v>6.0469340294257199</c:v>
                </c:pt>
                <c:pt idx="5">
                  <c:v>4.81175</c:v>
                </c:pt>
                <c:pt idx="6">
                  <c:v>3.8055750000000002</c:v>
                </c:pt>
                <c:pt idx="7">
                  <c:v>3.6888000000000001</c:v>
                </c:pt>
                <c:pt idx="10">
                  <c:v>4.41</c:v>
                </c:pt>
                <c:pt idx="13">
                  <c:v>0.94</c:v>
                </c:pt>
                <c:pt idx="15">
                  <c:v>4.6798833333333327</c:v>
                </c:pt>
              </c:numCache>
            </c:numRef>
          </c:val>
          <c:extLst>
            <c:ext xmlns:c16="http://schemas.microsoft.com/office/drawing/2014/chart" uri="{C3380CC4-5D6E-409C-BE32-E72D297353CC}">
              <c16:uniqueId val="{00000005-09AE-4FAD-A14A-7162A4FA8D40}"/>
            </c:ext>
          </c:extLst>
        </c:ser>
        <c:ser>
          <c:idx val="7"/>
          <c:order val="6"/>
          <c:tx>
            <c:strRef>
              <c:f>'2 - Trends soorten'!$M$75</c:f>
              <c:strCache>
                <c:ptCount val="1"/>
                <c:pt idx="0">
                  <c:v>Overige</c:v>
                </c:pt>
              </c:strCache>
            </c:strRef>
          </c:tx>
          <c:spPr>
            <a:solidFill>
              <a:schemeClr val="bg1">
                <a:lumMod val="65000"/>
              </a:schemeClr>
            </a:solidFill>
            <a:ln>
              <a:noFill/>
            </a:ln>
            <a:effectLst/>
          </c:spPr>
          <c:invertIfNegative val="0"/>
          <c:cat>
            <c:numRef>
              <c:f>'2 - Trends soorten'!$F$76:$F$91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soorten'!$M$76:$M$91</c:f>
              <c:numCache>
                <c:formatCode>0.00</c:formatCode>
                <c:ptCount val="16"/>
                <c:pt idx="0">
                  <c:v>0.57686111111110683</c:v>
                </c:pt>
                <c:pt idx="1">
                  <c:v>1.2210133689839553</c:v>
                </c:pt>
                <c:pt idx="2">
                  <c:v>0</c:v>
                </c:pt>
                <c:pt idx="3">
                  <c:v>1.0967250000000011</c:v>
                </c:pt>
                <c:pt idx="4">
                  <c:v>0.78206929283342608</c:v>
                </c:pt>
                <c:pt idx="5">
                  <c:v>2.2325750000000051</c:v>
                </c:pt>
                <c:pt idx="6">
                  <c:v>4.9918749999999994</c:v>
                </c:pt>
                <c:pt idx="7">
                  <c:v>2.1994249999999989</c:v>
                </c:pt>
                <c:pt idx="10">
                  <c:v>2.497049999999998</c:v>
                </c:pt>
                <c:pt idx="13">
                  <c:v>4.0000000000000036</c:v>
                </c:pt>
                <c:pt idx="15">
                  <c:v>3.5289083333333338</c:v>
                </c:pt>
              </c:numCache>
            </c:numRef>
          </c:val>
          <c:extLst>
            <c:ext xmlns:c16="http://schemas.microsoft.com/office/drawing/2014/chart" uri="{C3380CC4-5D6E-409C-BE32-E72D297353CC}">
              <c16:uniqueId val="{00000006-09AE-4FAD-A14A-7162A4FA8D40}"/>
            </c:ext>
          </c:extLst>
        </c:ser>
        <c:ser>
          <c:idx val="0"/>
          <c:order val="7"/>
          <c:tx>
            <c:strRef>
              <c:f>'2 - Trends soorten'!$N$75</c:f>
              <c:strCache>
                <c:ptCount val="1"/>
                <c:pt idx="0">
                  <c:v>Geen gegevens</c:v>
                </c:pt>
              </c:strCache>
            </c:strRef>
          </c:tx>
          <c:spPr>
            <a:solidFill>
              <a:schemeClr val="bg1">
                <a:lumMod val="95000"/>
              </a:schemeClr>
            </a:solidFill>
            <a:ln>
              <a:noFill/>
            </a:ln>
            <a:effectLst/>
          </c:spPr>
          <c:invertIfNegative val="0"/>
          <c:cat>
            <c:numRef>
              <c:f>'2 - Trends soorten'!$F$76:$F$91</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soorten'!$N$76:$N$91</c:f>
              <c:numCache>
                <c:formatCode>General</c:formatCode>
                <c:ptCount val="16"/>
                <c:pt idx="8">
                  <c:v>35</c:v>
                </c:pt>
                <c:pt idx="9">
                  <c:v>35</c:v>
                </c:pt>
                <c:pt idx="11">
                  <c:v>35</c:v>
                </c:pt>
                <c:pt idx="12">
                  <c:v>35</c:v>
                </c:pt>
                <c:pt idx="14">
                  <c:v>35</c:v>
                </c:pt>
              </c:numCache>
            </c:numRef>
          </c:val>
          <c:extLst>
            <c:ext xmlns:c16="http://schemas.microsoft.com/office/drawing/2014/chart" uri="{C3380CC4-5D6E-409C-BE32-E72D297353CC}">
              <c16:uniqueId val="{00000007-09AE-4FAD-A14A-7162A4FA8D40}"/>
            </c:ext>
          </c:extLst>
        </c:ser>
        <c:dLbls>
          <c:showLegendKey val="0"/>
          <c:showVal val="0"/>
          <c:showCatName val="0"/>
          <c:showSerName val="0"/>
          <c:showPercent val="0"/>
          <c:showBubbleSize val="0"/>
        </c:dLbls>
        <c:gapWidth val="50"/>
        <c:overlap val="100"/>
        <c:axId val="331859296"/>
        <c:axId val="331862432"/>
      </c:barChart>
      <c:catAx>
        <c:axId val="331859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2432"/>
        <c:crosses val="autoZero"/>
        <c:auto val="1"/>
        <c:lblAlgn val="ctr"/>
        <c:lblOffset val="100"/>
        <c:noMultiLvlLbl val="0"/>
      </c:catAx>
      <c:valAx>
        <c:axId val="331862432"/>
        <c:scaling>
          <c:orientation val="minMax"/>
          <c:max val="35"/>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9296"/>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Randmeren Oost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527537218877675E-2"/>
          <c:y val="0.1474332831396479"/>
          <c:w val="0.67901312015244875"/>
          <c:h val="0.70582124500451149"/>
        </c:manualLayout>
      </c:layout>
      <c:barChart>
        <c:barDir val="col"/>
        <c:grouping val="stacked"/>
        <c:varyColors val="0"/>
        <c:ser>
          <c:idx val="1"/>
          <c:order val="0"/>
          <c:tx>
            <c:strRef>
              <c:f>'2 - Trends soorten'!$G$94</c:f>
              <c:strCache>
                <c:ptCount val="1"/>
                <c:pt idx="0">
                  <c:v>Kranswier</c:v>
                </c:pt>
              </c:strCache>
            </c:strRef>
          </c:tx>
          <c:spPr>
            <a:solidFill>
              <a:schemeClr val="accent5">
                <a:lumMod val="60000"/>
                <a:lumOff val="40000"/>
              </a:schemeClr>
            </a:solidFill>
            <a:ln>
              <a:noFill/>
            </a:ln>
            <a:effectLst/>
          </c:spPr>
          <c:invertIfNegative val="0"/>
          <c:cat>
            <c:numRef>
              <c:f>'2 - Trends soorten'!$F$95:$F$109</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soorten'!$G$95:$G$109</c:f>
              <c:numCache>
                <c:formatCode>General</c:formatCode>
                <c:ptCount val="15"/>
                <c:pt idx="0">
                  <c:v>50.755099999999999</c:v>
                </c:pt>
                <c:pt idx="1">
                  <c:v>41.160146666666698</c:v>
                </c:pt>
                <c:pt idx="2">
                  <c:v>43.690885714285699</c:v>
                </c:pt>
                <c:pt idx="3">
                  <c:v>54.812607142857203</c:v>
                </c:pt>
                <c:pt idx="4">
                  <c:v>46.284083333333299</c:v>
                </c:pt>
                <c:pt idx="5">
                  <c:v>46.771949999999997</c:v>
                </c:pt>
                <c:pt idx="6">
                  <c:v>40.685450000000003</c:v>
                </c:pt>
                <c:pt idx="7">
                  <c:v>51.566924999999998</c:v>
                </c:pt>
                <c:pt idx="10">
                  <c:v>55.3</c:v>
                </c:pt>
                <c:pt idx="13">
                  <c:v>42.01</c:v>
                </c:pt>
                <c:pt idx="14">
                  <c:v>53.9</c:v>
                </c:pt>
              </c:numCache>
            </c:numRef>
          </c:val>
          <c:extLst>
            <c:ext xmlns:c16="http://schemas.microsoft.com/office/drawing/2014/chart" uri="{C3380CC4-5D6E-409C-BE32-E72D297353CC}">
              <c16:uniqueId val="{00000000-035C-4F43-AF39-CB0815F640C6}"/>
            </c:ext>
          </c:extLst>
        </c:ser>
        <c:ser>
          <c:idx val="2"/>
          <c:order val="1"/>
          <c:tx>
            <c:strRef>
              <c:f>'2 - Trends soorten'!$H$94</c:f>
              <c:strCache>
                <c:ptCount val="1"/>
                <c:pt idx="0">
                  <c:v>Sterkranswier</c:v>
                </c:pt>
              </c:strCache>
            </c:strRef>
          </c:tx>
          <c:spPr>
            <a:solidFill>
              <a:schemeClr val="accent1">
                <a:lumMod val="75000"/>
              </a:schemeClr>
            </a:solidFill>
            <a:ln>
              <a:noFill/>
            </a:ln>
            <a:effectLst/>
          </c:spPr>
          <c:invertIfNegative val="0"/>
          <c:cat>
            <c:numRef>
              <c:f>'2 - Trends soorten'!$F$95:$F$109</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soorten'!$H$95:$H$109</c:f>
              <c:numCache>
                <c:formatCode>General</c:formatCode>
                <c:ptCount val="15"/>
                <c:pt idx="0">
                  <c:v>4.0625000000000001E-2</c:v>
                </c:pt>
                <c:pt idx="1">
                  <c:v>0.87251333333333303</c:v>
                </c:pt>
                <c:pt idx="2">
                  <c:v>2.0000571428571399</c:v>
                </c:pt>
                <c:pt idx="3">
                  <c:v>5.15956428571429</c:v>
                </c:pt>
                <c:pt idx="4">
                  <c:v>7.9848333333333299</c:v>
                </c:pt>
                <c:pt idx="5">
                  <c:v>10.18695</c:v>
                </c:pt>
                <c:pt idx="6">
                  <c:v>10.997574999999999</c:v>
                </c:pt>
                <c:pt idx="7">
                  <c:v>12.4338</c:v>
                </c:pt>
                <c:pt idx="10">
                  <c:v>9.5500000000000007</c:v>
                </c:pt>
                <c:pt idx="13">
                  <c:v>18.12</c:v>
                </c:pt>
                <c:pt idx="14">
                  <c:v>8.94</c:v>
                </c:pt>
              </c:numCache>
            </c:numRef>
          </c:val>
          <c:extLst>
            <c:ext xmlns:c16="http://schemas.microsoft.com/office/drawing/2014/chart" uri="{C3380CC4-5D6E-409C-BE32-E72D297353CC}">
              <c16:uniqueId val="{00000001-035C-4F43-AF39-CB0815F640C6}"/>
            </c:ext>
          </c:extLst>
        </c:ser>
        <c:ser>
          <c:idx val="3"/>
          <c:order val="2"/>
          <c:tx>
            <c:strRef>
              <c:f>'2 - Trends soorten'!$I$94</c:f>
              <c:strCache>
                <c:ptCount val="1"/>
                <c:pt idx="0">
                  <c:v>Doorgroeid fonteinkruid</c:v>
                </c:pt>
              </c:strCache>
            </c:strRef>
          </c:tx>
          <c:spPr>
            <a:solidFill>
              <a:schemeClr val="accent6">
                <a:lumMod val="75000"/>
              </a:schemeClr>
            </a:solidFill>
            <a:ln>
              <a:noFill/>
            </a:ln>
            <a:effectLst/>
          </c:spPr>
          <c:invertIfNegative val="0"/>
          <c:cat>
            <c:numRef>
              <c:f>'2 - Trends soorten'!$F$95:$F$109</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soorten'!$I$95:$I$109</c:f>
              <c:numCache>
                <c:formatCode>General</c:formatCode>
                <c:ptCount val="15"/>
                <c:pt idx="0">
                  <c:v>0.75902499999999995</c:v>
                </c:pt>
                <c:pt idx="1">
                  <c:v>8.4633333333333297E-2</c:v>
                </c:pt>
                <c:pt idx="2">
                  <c:v>2.11463571428571</c:v>
                </c:pt>
                <c:pt idx="3">
                  <c:v>1.1249392857142899</c:v>
                </c:pt>
                <c:pt idx="4">
                  <c:v>0.145972222222222</c:v>
                </c:pt>
                <c:pt idx="5">
                  <c:v>0.66500000000000004</c:v>
                </c:pt>
                <c:pt idx="6">
                  <c:v>0.60265000000000002</c:v>
                </c:pt>
                <c:pt idx="7">
                  <c:v>0.78664999999999996</c:v>
                </c:pt>
                <c:pt idx="10">
                  <c:v>1.1100000000000001</c:v>
                </c:pt>
                <c:pt idx="13">
                  <c:v>0.75</c:v>
                </c:pt>
                <c:pt idx="14">
                  <c:v>0.52</c:v>
                </c:pt>
              </c:numCache>
            </c:numRef>
          </c:val>
          <c:extLst>
            <c:ext xmlns:c16="http://schemas.microsoft.com/office/drawing/2014/chart" uri="{C3380CC4-5D6E-409C-BE32-E72D297353CC}">
              <c16:uniqueId val="{00000002-035C-4F43-AF39-CB0815F640C6}"/>
            </c:ext>
          </c:extLst>
        </c:ser>
        <c:ser>
          <c:idx val="4"/>
          <c:order val="3"/>
          <c:tx>
            <c:strRef>
              <c:f>'2 - Trends soorten'!$J$94</c:f>
              <c:strCache>
                <c:ptCount val="1"/>
                <c:pt idx="0">
                  <c:v>Schedefonteinkruid</c:v>
                </c:pt>
              </c:strCache>
            </c:strRef>
          </c:tx>
          <c:spPr>
            <a:solidFill>
              <a:schemeClr val="accent4">
                <a:lumMod val="60000"/>
                <a:lumOff val="40000"/>
              </a:schemeClr>
            </a:solidFill>
            <a:ln>
              <a:noFill/>
            </a:ln>
            <a:effectLst/>
          </c:spPr>
          <c:invertIfNegative val="0"/>
          <c:cat>
            <c:numRef>
              <c:f>'2 - Trends soorten'!$F$95:$F$109</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soorten'!$J$95:$J$109</c:f>
              <c:numCache>
                <c:formatCode>General</c:formatCode>
                <c:ptCount val="15"/>
                <c:pt idx="0">
                  <c:v>7.1589999999999998</c:v>
                </c:pt>
                <c:pt idx="1">
                  <c:v>5.19299333333334</c:v>
                </c:pt>
                <c:pt idx="2">
                  <c:v>4.2136750000000003</c:v>
                </c:pt>
                <c:pt idx="3">
                  <c:v>5.4967035714285704</c:v>
                </c:pt>
                <c:pt idx="4">
                  <c:v>5.7967777777777796</c:v>
                </c:pt>
                <c:pt idx="5">
                  <c:v>5.1399749999999997</c:v>
                </c:pt>
                <c:pt idx="6">
                  <c:v>5.3728499999999997</c:v>
                </c:pt>
                <c:pt idx="7">
                  <c:v>1.891675</c:v>
                </c:pt>
                <c:pt idx="10">
                  <c:v>3.38</c:v>
                </c:pt>
                <c:pt idx="13">
                  <c:v>4.3099999999999996</c:v>
                </c:pt>
                <c:pt idx="14">
                  <c:v>3.69</c:v>
                </c:pt>
              </c:numCache>
            </c:numRef>
          </c:val>
          <c:extLst>
            <c:ext xmlns:c16="http://schemas.microsoft.com/office/drawing/2014/chart" uri="{C3380CC4-5D6E-409C-BE32-E72D297353CC}">
              <c16:uniqueId val="{00000003-035C-4F43-AF39-CB0815F640C6}"/>
            </c:ext>
          </c:extLst>
        </c:ser>
        <c:ser>
          <c:idx val="5"/>
          <c:order val="4"/>
          <c:tx>
            <c:strRef>
              <c:f>'2 - Trends soorten'!$K$94</c:f>
              <c:strCache>
                <c:ptCount val="1"/>
                <c:pt idx="0">
                  <c:v>Tenger fonteinkruid</c:v>
                </c:pt>
              </c:strCache>
            </c:strRef>
          </c:tx>
          <c:spPr>
            <a:solidFill>
              <a:srgbClr val="92D050"/>
            </a:solidFill>
            <a:ln>
              <a:noFill/>
            </a:ln>
            <a:effectLst/>
          </c:spPr>
          <c:invertIfNegative val="0"/>
          <c:cat>
            <c:numRef>
              <c:f>'2 - Trends soorten'!$F$95:$F$109</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soorten'!$K$95:$K$109</c:f>
              <c:numCache>
                <c:formatCode>General</c:formatCode>
                <c:ptCount val="15"/>
                <c:pt idx="0">
                  <c:v>7.9604499999999998</c:v>
                </c:pt>
                <c:pt idx="1">
                  <c:v>4.8525400000000003</c:v>
                </c:pt>
                <c:pt idx="2">
                  <c:v>7.16863214285714</c:v>
                </c:pt>
                <c:pt idx="3">
                  <c:v>4.4125821428571399</c:v>
                </c:pt>
                <c:pt idx="4">
                  <c:v>1.657</c:v>
                </c:pt>
                <c:pt idx="5">
                  <c:v>7.1061750000000004</c:v>
                </c:pt>
                <c:pt idx="6">
                  <c:v>4.5502750000000001</c:v>
                </c:pt>
                <c:pt idx="7">
                  <c:v>2.1569500000000001</c:v>
                </c:pt>
                <c:pt idx="10">
                  <c:v>7.53</c:v>
                </c:pt>
                <c:pt idx="13">
                  <c:v>6.8</c:v>
                </c:pt>
                <c:pt idx="14">
                  <c:v>8.86</c:v>
                </c:pt>
              </c:numCache>
            </c:numRef>
          </c:val>
          <c:extLst>
            <c:ext xmlns:c16="http://schemas.microsoft.com/office/drawing/2014/chart" uri="{C3380CC4-5D6E-409C-BE32-E72D297353CC}">
              <c16:uniqueId val="{00000004-035C-4F43-AF39-CB0815F640C6}"/>
            </c:ext>
          </c:extLst>
        </c:ser>
        <c:ser>
          <c:idx val="6"/>
          <c:order val="5"/>
          <c:tx>
            <c:strRef>
              <c:f>'2 - Trends soorten'!$L$94</c:f>
              <c:strCache>
                <c:ptCount val="1"/>
                <c:pt idx="0">
                  <c:v>Overige</c:v>
                </c:pt>
              </c:strCache>
            </c:strRef>
          </c:tx>
          <c:spPr>
            <a:solidFill>
              <a:schemeClr val="bg1">
                <a:lumMod val="65000"/>
              </a:schemeClr>
            </a:solidFill>
            <a:ln>
              <a:noFill/>
            </a:ln>
            <a:effectLst/>
          </c:spPr>
          <c:invertIfNegative val="0"/>
          <c:cat>
            <c:numRef>
              <c:f>'2 - Trends soorten'!$F$95:$F$109</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soorten'!$L$95:$L$109</c:f>
              <c:numCache>
                <c:formatCode>General</c:formatCode>
                <c:ptCount val="15"/>
                <c:pt idx="0">
                  <c:v>0</c:v>
                </c:pt>
                <c:pt idx="1">
                  <c:v>0</c:v>
                </c:pt>
                <c:pt idx="2">
                  <c:v>0</c:v>
                </c:pt>
                <c:pt idx="3">
                  <c:v>0</c:v>
                </c:pt>
                <c:pt idx="4">
                  <c:v>0</c:v>
                </c:pt>
                <c:pt idx="5">
                  <c:v>0</c:v>
                </c:pt>
                <c:pt idx="6">
                  <c:v>0</c:v>
                </c:pt>
                <c:pt idx="7">
                  <c:v>0</c:v>
                </c:pt>
                <c:pt idx="10">
                  <c:v>0</c:v>
                </c:pt>
                <c:pt idx="13">
                  <c:v>2.5299999999999985</c:v>
                </c:pt>
                <c:pt idx="14">
                  <c:v>1.93</c:v>
                </c:pt>
              </c:numCache>
            </c:numRef>
          </c:val>
          <c:extLst>
            <c:ext xmlns:c16="http://schemas.microsoft.com/office/drawing/2014/chart" uri="{C3380CC4-5D6E-409C-BE32-E72D297353CC}">
              <c16:uniqueId val="{00000005-035C-4F43-AF39-CB0815F640C6}"/>
            </c:ext>
          </c:extLst>
        </c:ser>
        <c:ser>
          <c:idx val="0"/>
          <c:order val="6"/>
          <c:tx>
            <c:strRef>
              <c:f>'2 - Trends soorten'!$M$94</c:f>
              <c:strCache>
                <c:ptCount val="1"/>
                <c:pt idx="0">
                  <c:v>Geen gegevens</c:v>
                </c:pt>
              </c:strCache>
            </c:strRef>
          </c:tx>
          <c:spPr>
            <a:solidFill>
              <a:schemeClr val="bg1">
                <a:lumMod val="95000"/>
              </a:schemeClr>
            </a:solidFill>
            <a:ln>
              <a:noFill/>
            </a:ln>
            <a:effectLst/>
          </c:spPr>
          <c:invertIfNegative val="0"/>
          <c:cat>
            <c:numRef>
              <c:f>'2 - Trends soorten'!$F$95:$F$109</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soorten'!$M$95:$M$109</c:f>
              <c:numCache>
                <c:formatCode>General</c:formatCode>
                <c:ptCount val="15"/>
                <c:pt idx="8">
                  <c:v>90</c:v>
                </c:pt>
                <c:pt idx="9">
                  <c:v>90</c:v>
                </c:pt>
                <c:pt idx="11">
                  <c:v>90</c:v>
                </c:pt>
                <c:pt idx="12">
                  <c:v>90</c:v>
                </c:pt>
              </c:numCache>
            </c:numRef>
          </c:val>
          <c:extLst>
            <c:ext xmlns:c16="http://schemas.microsoft.com/office/drawing/2014/chart" uri="{C3380CC4-5D6E-409C-BE32-E72D297353CC}">
              <c16:uniqueId val="{00000006-035C-4F43-AF39-CB0815F640C6}"/>
            </c:ext>
          </c:extLst>
        </c:ser>
        <c:dLbls>
          <c:showLegendKey val="0"/>
          <c:showVal val="0"/>
          <c:showCatName val="0"/>
          <c:showSerName val="0"/>
          <c:showPercent val="0"/>
          <c:showBubbleSize val="0"/>
        </c:dLbls>
        <c:gapWidth val="50"/>
        <c:overlap val="100"/>
        <c:axId val="331862824"/>
        <c:axId val="331858120"/>
      </c:barChart>
      <c:catAx>
        <c:axId val="331862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58120"/>
        <c:crosses val="autoZero"/>
        <c:auto val="1"/>
        <c:lblAlgn val="ctr"/>
        <c:lblOffset val="100"/>
        <c:noMultiLvlLbl val="0"/>
      </c:catAx>
      <c:valAx>
        <c:axId val="331858120"/>
        <c:scaling>
          <c:orientation val="minMax"/>
          <c:max val="9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2824"/>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Randmeren</a:t>
            </a:r>
            <a:r>
              <a:rPr lang="en-GB" baseline="0"/>
              <a:t> Zuid</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8633022999747894E-2"/>
          <c:y val="0.10293896634599366"/>
          <c:w val="0.66701497772925533"/>
          <c:h val="0.74057075564007468"/>
        </c:manualLayout>
      </c:layout>
      <c:barChart>
        <c:barDir val="col"/>
        <c:grouping val="stacked"/>
        <c:varyColors val="0"/>
        <c:ser>
          <c:idx val="0"/>
          <c:order val="0"/>
          <c:tx>
            <c:strRef>
              <c:f>'2 - Trends soorten'!$G$113</c:f>
              <c:strCache>
                <c:ptCount val="1"/>
                <c:pt idx="0">
                  <c:v>Schedefonteinkruid</c:v>
                </c:pt>
              </c:strCache>
            </c:strRef>
          </c:tx>
          <c:spPr>
            <a:solidFill>
              <a:schemeClr val="accent4">
                <a:lumMod val="60000"/>
                <a:lumOff val="40000"/>
              </a:schemeClr>
            </a:solidFill>
            <a:ln>
              <a:noFill/>
            </a:ln>
            <a:effectLst/>
          </c:spPr>
          <c:invertIfNegative val="0"/>
          <c:cat>
            <c:numRef>
              <c:f>'2 - Trends soorten'!$F$114:$F$128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soorten'!$G$114:$G$128</c:f>
              <c:numCache>
                <c:formatCode>General</c:formatCode>
                <c:ptCount val="15"/>
                <c:pt idx="0">
                  <c:v>5.8779124999999999</c:v>
                </c:pt>
                <c:pt idx="1">
                  <c:v>12.282287500000001</c:v>
                </c:pt>
                <c:pt idx="2">
                  <c:v>4.4286124999999998</c:v>
                </c:pt>
                <c:pt idx="3">
                  <c:v>6.0467500000000003</c:v>
                </c:pt>
                <c:pt idx="4">
                  <c:v>9.4190375</c:v>
                </c:pt>
                <c:pt idx="5">
                  <c:v>7.4665375000000003</c:v>
                </c:pt>
                <c:pt idx="6">
                  <c:v>8.8941750000000006</c:v>
                </c:pt>
                <c:pt idx="7">
                  <c:v>9.6514249999999997</c:v>
                </c:pt>
                <c:pt idx="10">
                  <c:v>13.2</c:v>
                </c:pt>
                <c:pt idx="13">
                  <c:v>10.4</c:v>
                </c:pt>
              </c:numCache>
            </c:numRef>
          </c:val>
          <c:extLst>
            <c:ext xmlns:c16="http://schemas.microsoft.com/office/drawing/2014/chart" uri="{C3380CC4-5D6E-409C-BE32-E72D297353CC}">
              <c16:uniqueId val="{00000001-1E25-4D39-9F17-E0511D712386}"/>
            </c:ext>
          </c:extLst>
        </c:ser>
        <c:ser>
          <c:idx val="1"/>
          <c:order val="1"/>
          <c:tx>
            <c:strRef>
              <c:f>'2 - Trends soorten'!$H$113</c:f>
              <c:strCache>
                <c:ptCount val="1"/>
                <c:pt idx="0">
                  <c:v>Tenger fonteinkruid</c:v>
                </c:pt>
              </c:strCache>
            </c:strRef>
          </c:tx>
          <c:spPr>
            <a:solidFill>
              <a:srgbClr val="92D050"/>
            </a:solidFill>
            <a:ln>
              <a:noFill/>
            </a:ln>
            <a:effectLst/>
          </c:spPr>
          <c:invertIfNegative val="0"/>
          <c:cat>
            <c:numRef>
              <c:f>'2 - Trends soorten'!$F$114:$F$128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soorten'!$H$114:$H$128</c:f>
              <c:numCache>
                <c:formatCode>General</c:formatCode>
                <c:ptCount val="15"/>
                <c:pt idx="0">
                  <c:v>0.46137499999999998</c:v>
                </c:pt>
                <c:pt idx="1">
                  <c:v>1.0940000000000001</c:v>
                </c:pt>
                <c:pt idx="2">
                  <c:v>2.0957499999999998</c:v>
                </c:pt>
                <c:pt idx="3">
                  <c:v>4.5517624999999997</c:v>
                </c:pt>
                <c:pt idx="4">
                  <c:v>3.8089</c:v>
                </c:pt>
                <c:pt idx="5">
                  <c:v>0.91485000000000005</c:v>
                </c:pt>
                <c:pt idx="6">
                  <c:v>2.2210999999999999</c:v>
                </c:pt>
                <c:pt idx="7">
                  <c:v>1.476375</c:v>
                </c:pt>
                <c:pt idx="10">
                  <c:v>2.06</c:v>
                </c:pt>
                <c:pt idx="13">
                  <c:v>2.92</c:v>
                </c:pt>
              </c:numCache>
            </c:numRef>
          </c:val>
          <c:extLst>
            <c:ext xmlns:c16="http://schemas.microsoft.com/office/drawing/2014/chart" uri="{C3380CC4-5D6E-409C-BE32-E72D297353CC}">
              <c16:uniqueId val="{00000002-1E25-4D39-9F17-E0511D712386}"/>
            </c:ext>
          </c:extLst>
        </c:ser>
        <c:ser>
          <c:idx val="2"/>
          <c:order val="2"/>
          <c:tx>
            <c:strRef>
              <c:f>'2 - Trends soorten'!$I$113</c:f>
              <c:strCache>
                <c:ptCount val="1"/>
                <c:pt idx="0">
                  <c:v>Zannichellia</c:v>
                </c:pt>
              </c:strCache>
            </c:strRef>
          </c:tx>
          <c:spPr>
            <a:solidFill>
              <a:schemeClr val="accent4">
                <a:lumMod val="75000"/>
              </a:schemeClr>
            </a:solidFill>
            <a:ln>
              <a:noFill/>
            </a:ln>
            <a:effectLst/>
          </c:spPr>
          <c:invertIfNegative val="0"/>
          <c:cat>
            <c:numRef>
              <c:f>'2 - Trends soorten'!$F$114:$F$128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soorten'!$I$114:$I$128</c:f>
              <c:numCache>
                <c:formatCode>General</c:formatCode>
                <c:ptCount val="15"/>
                <c:pt idx="0">
                  <c:v>1.2974874999999999</c:v>
                </c:pt>
                <c:pt idx="1">
                  <c:v>2.8638124999999999</c:v>
                </c:pt>
                <c:pt idx="2">
                  <c:v>3.5274125000000001</c:v>
                </c:pt>
                <c:pt idx="3">
                  <c:v>3.9476249999999999</c:v>
                </c:pt>
                <c:pt idx="4">
                  <c:v>2.5573999999999999</c:v>
                </c:pt>
                <c:pt idx="5">
                  <c:v>3.9914000000000001</c:v>
                </c:pt>
                <c:pt idx="6">
                  <c:v>2.608425</c:v>
                </c:pt>
                <c:pt idx="7">
                  <c:v>2.6764250000000001</c:v>
                </c:pt>
                <c:pt idx="10">
                  <c:v>2.52</c:v>
                </c:pt>
                <c:pt idx="13">
                  <c:v>2.0499999999999998</c:v>
                </c:pt>
              </c:numCache>
            </c:numRef>
          </c:val>
          <c:extLst>
            <c:ext xmlns:c16="http://schemas.microsoft.com/office/drawing/2014/chart" uri="{C3380CC4-5D6E-409C-BE32-E72D297353CC}">
              <c16:uniqueId val="{00000003-1E25-4D39-9F17-E0511D712386}"/>
            </c:ext>
          </c:extLst>
        </c:ser>
        <c:ser>
          <c:idx val="3"/>
          <c:order val="3"/>
          <c:tx>
            <c:strRef>
              <c:f>'2 - Trends soorten'!$J$113</c:f>
              <c:strCache>
                <c:ptCount val="1"/>
                <c:pt idx="0">
                  <c:v>Doorgroeid fonteinkruid</c:v>
                </c:pt>
              </c:strCache>
            </c:strRef>
          </c:tx>
          <c:spPr>
            <a:solidFill>
              <a:schemeClr val="accent6">
                <a:lumMod val="75000"/>
              </a:schemeClr>
            </a:solidFill>
            <a:ln>
              <a:noFill/>
            </a:ln>
            <a:effectLst/>
          </c:spPr>
          <c:invertIfNegative val="0"/>
          <c:cat>
            <c:numRef>
              <c:f>'2 - Trends soorten'!$F$114:$F$128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soorten'!$J$114:$J$128</c:f>
              <c:numCache>
                <c:formatCode>General</c:formatCode>
                <c:ptCount val="15"/>
                <c:pt idx="0">
                  <c:v>0.176925</c:v>
                </c:pt>
                <c:pt idx="1">
                  <c:v>0.84699999999999998</c:v>
                </c:pt>
                <c:pt idx="2">
                  <c:v>1.2945</c:v>
                </c:pt>
                <c:pt idx="3">
                  <c:v>1.8276250000000001</c:v>
                </c:pt>
                <c:pt idx="4">
                  <c:v>0.87148749999999997</c:v>
                </c:pt>
                <c:pt idx="5">
                  <c:v>0.67698749999999996</c:v>
                </c:pt>
                <c:pt idx="6">
                  <c:v>3.3459625000000002</c:v>
                </c:pt>
                <c:pt idx="7">
                  <c:v>2.9966249999999999</c:v>
                </c:pt>
                <c:pt idx="10">
                  <c:v>6.65</c:v>
                </c:pt>
                <c:pt idx="13">
                  <c:v>20.239999999999998</c:v>
                </c:pt>
              </c:numCache>
            </c:numRef>
          </c:val>
          <c:extLst>
            <c:ext xmlns:c16="http://schemas.microsoft.com/office/drawing/2014/chart" uri="{C3380CC4-5D6E-409C-BE32-E72D297353CC}">
              <c16:uniqueId val="{00000004-1E25-4D39-9F17-E0511D712386}"/>
            </c:ext>
          </c:extLst>
        </c:ser>
        <c:ser>
          <c:idx val="4"/>
          <c:order val="4"/>
          <c:tx>
            <c:strRef>
              <c:f>'2 - Trends soorten'!$K$113</c:f>
              <c:strCache>
                <c:ptCount val="1"/>
                <c:pt idx="0">
                  <c:v>Gekroesd fonteinkruid</c:v>
                </c:pt>
              </c:strCache>
              <c:extLst xmlns:c15="http://schemas.microsoft.com/office/drawing/2012/chart"/>
            </c:strRef>
          </c:tx>
          <c:spPr>
            <a:solidFill>
              <a:schemeClr val="accent4">
                <a:lumMod val="50000"/>
              </a:schemeClr>
            </a:solidFill>
            <a:ln>
              <a:noFill/>
            </a:ln>
            <a:effectLst/>
          </c:spPr>
          <c:invertIfNegative val="0"/>
          <c:cat>
            <c:numRef>
              <c:f>'2 - Trends soorten'!$F$114:$F$128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extLst xmlns:c15="http://schemas.microsoft.com/office/drawing/2012/chart"/>
            </c:numRef>
          </c:cat>
          <c:val>
            <c:numRef>
              <c:f>'2 - Trends soorten'!$K$114:$K$128</c:f>
              <c:numCache>
                <c:formatCode>General</c:formatCode>
                <c:ptCount val="15"/>
                <c:pt idx="0">
                  <c:v>0.15112500000000001</c:v>
                </c:pt>
                <c:pt idx="1">
                  <c:v>0.19258749999999999</c:v>
                </c:pt>
                <c:pt idx="2">
                  <c:v>0.2129625</c:v>
                </c:pt>
                <c:pt idx="3">
                  <c:v>0.16671250000000001</c:v>
                </c:pt>
                <c:pt idx="4">
                  <c:v>9.8000000000000004E-2</c:v>
                </c:pt>
                <c:pt idx="5">
                  <c:v>0.34175</c:v>
                </c:pt>
                <c:pt idx="6">
                  <c:v>1.9541375000000001</c:v>
                </c:pt>
                <c:pt idx="7">
                  <c:v>5.1103874999999999</c:v>
                </c:pt>
                <c:pt idx="10">
                  <c:v>0.49</c:v>
                </c:pt>
                <c:pt idx="13">
                  <c:v>0.28999999999999998</c:v>
                </c:pt>
              </c:numCache>
            </c:numRef>
          </c:val>
          <c:extLst xmlns:c15="http://schemas.microsoft.com/office/drawing/2012/chart">
            <c:ext xmlns:c16="http://schemas.microsoft.com/office/drawing/2014/chart" uri="{C3380CC4-5D6E-409C-BE32-E72D297353CC}">
              <c16:uniqueId val="{00000007-1E25-4D39-9F17-E0511D712386}"/>
            </c:ext>
          </c:extLst>
        </c:ser>
        <c:ser>
          <c:idx val="5"/>
          <c:order val="5"/>
          <c:tx>
            <c:strRef>
              <c:f>'2 - Trends soorten'!$L$113</c:f>
              <c:strCache>
                <c:ptCount val="1"/>
                <c:pt idx="0">
                  <c:v>Kranswier</c:v>
                </c:pt>
              </c:strCache>
            </c:strRef>
          </c:tx>
          <c:spPr>
            <a:solidFill>
              <a:schemeClr val="accent5">
                <a:lumMod val="60000"/>
                <a:lumOff val="40000"/>
              </a:schemeClr>
            </a:solidFill>
            <a:ln>
              <a:noFill/>
            </a:ln>
            <a:effectLst/>
          </c:spPr>
          <c:invertIfNegative val="0"/>
          <c:cat>
            <c:numRef>
              <c:f>'2 - Trends soorten'!$F$114:$F$128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soorten'!$L$114:$L$128</c:f>
              <c:numCache>
                <c:formatCode>General</c:formatCode>
                <c:ptCount val="15"/>
                <c:pt idx="0">
                  <c:v>0</c:v>
                </c:pt>
                <c:pt idx="1">
                  <c:v>0</c:v>
                </c:pt>
                <c:pt idx="2">
                  <c:v>6.0874999999999999E-2</c:v>
                </c:pt>
                <c:pt idx="3">
                  <c:v>1.1825E-2</c:v>
                </c:pt>
                <c:pt idx="4">
                  <c:v>0.88741250000000005</c:v>
                </c:pt>
                <c:pt idx="5">
                  <c:v>0.76432500000000003</c:v>
                </c:pt>
                <c:pt idx="6">
                  <c:v>0.34131250000000002</c:v>
                </c:pt>
                <c:pt idx="7">
                  <c:v>4.8143874999999996</c:v>
                </c:pt>
                <c:pt idx="10">
                  <c:v>3.33</c:v>
                </c:pt>
                <c:pt idx="13">
                  <c:v>3.53</c:v>
                </c:pt>
              </c:numCache>
            </c:numRef>
          </c:val>
          <c:extLst>
            <c:ext xmlns:c16="http://schemas.microsoft.com/office/drawing/2014/chart" uri="{C3380CC4-5D6E-409C-BE32-E72D297353CC}">
              <c16:uniqueId val="{00000000-1E25-4D39-9F17-E0511D712386}"/>
            </c:ext>
          </c:extLst>
        </c:ser>
        <c:ser>
          <c:idx val="7"/>
          <c:order val="6"/>
          <c:tx>
            <c:strRef>
              <c:f>'2 - Trends soorten'!$M$113</c:f>
              <c:strCache>
                <c:ptCount val="1"/>
                <c:pt idx="0">
                  <c:v>Aarvederkruid</c:v>
                </c:pt>
              </c:strCache>
            </c:strRef>
          </c:tx>
          <c:spPr>
            <a:solidFill>
              <a:schemeClr val="accent2">
                <a:lumMod val="60000"/>
              </a:schemeClr>
            </a:solidFill>
            <a:ln>
              <a:noFill/>
            </a:ln>
            <a:effectLst/>
          </c:spPr>
          <c:invertIfNegative val="0"/>
          <c:cat>
            <c:numRef>
              <c:f>'2 - Trends soorten'!$F$114:$F$128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soorten'!$M$114:$M$128</c:f>
              <c:numCache>
                <c:formatCode>General</c:formatCode>
                <c:ptCount val="15"/>
                <c:pt idx="6">
                  <c:v>0.01</c:v>
                </c:pt>
                <c:pt idx="7">
                  <c:v>0.04</c:v>
                </c:pt>
                <c:pt idx="10">
                  <c:v>0.67</c:v>
                </c:pt>
                <c:pt idx="13">
                  <c:v>3.77</c:v>
                </c:pt>
              </c:numCache>
            </c:numRef>
          </c:val>
          <c:extLst>
            <c:ext xmlns:c16="http://schemas.microsoft.com/office/drawing/2014/chart" uri="{C3380CC4-5D6E-409C-BE32-E72D297353CC}">
              <c16:uniqueId val="{00000005-1E25-4D39-9F17-E0511D712386}"/>
            </c:ext>
          </c:extLst>
        </c:ser>
        <c:ser>
          <c:idx val="6"/>
          <c:order val="7"/>
          <c:tx>
            <c:strRef>
              <c:f>'2 - Trends soorten'!$N$113</c:f>
              <c:strCache>
                <c:ptCount val="1"/>
                <c:pt idx="0">
                  <c:v>Overige</c:v>
                </c:pt>
              </c:strCache>
            </c:strRef>
          </c:tx>
          <c:spPr>
            <a:solidFill>
              <a:schemeClr val="bg1">
                <a:lumMod val="65000"/>
              </a:schemeClr>
            </a:solidFill>
            <a:ln>
              <a:noFill/>
            </a:ln>
            <a:effectLst/>
          </c:spPr>
          <c:invertIfNegative val="0"/>
          <c:cat>
            <c:numRef>
              <c:f>'2 - Trends soorten'!$F$114:$F$128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soorten'!$N$114:$N$128</c:f>
              <c:numCache>
                <c:formatCode>General</c:formatCode>
                <c:ptCount val="15"/>
                <c:pt idx="0">
                  <c:v>0</c:v>
                </c:pt>
                <c:pt idx="1">
                  <c:v>0</c:v>
                </c:pt>
                <c:pt idx="2">
                  <c:v>0</c:v>
                </c:pt>
                <c:pt idx="3">
                  <c:v>0</c:v>
                </c:pt>
                <c:pt idx="4">
                  <c:v>8.3962500000000162E-2</c:v>
                </c:pt>
                <c:pt idx="5">
                  <c:v>0</c:v>
                </c:pt>
                <c:pt idx="6">
                  <c:v>0.31097499999999734</c:v>
                </c:pt>
                <c:pt idx="7">
                  <c:v>0.67991250000000392</c:v>
                </c:pt>
                <c:pt idx="10">
                  <c:v>1.8200000000000021</c:v>
                </c:pt>
                <c:pt idx="13">
                  <c:v>11.540000000000004</c:v>
                </c:pt>
              </c:numCache>
            </c:numRef>
          </c:val>
          <c:extLst>
            <c:ext xmlns:c16="http://schemas.microsoft.com/office/drawing/2014/chart" uri="{C3380CC4-5D6E-409C-BE32-E72D297353CC}">
              <c16:uniqueId val="{00000006-1E25-4D39-9F17-E0511D712386}"/>
            </c:ext>
          </c:extLst>
        </c:ser>
        <c:ser>
          <c:idx val="8"/>
          <c:order val="8"/>
          <c:tx>
            <c:strRef>
              <c:f>'2 - Trends soorten'!$O$113</c:f>
              <c:strCache>
                <c:ptCount val="1"/>
                <c:pt idx="0">
                  <c:v>Geen gegevens</c:v>
                </c:pt>
              </c:strCache>
            </c:strRef>
          </c:tx>
          <c:spPr>
            <a:solidFill>
              <a:schemeClr val="bg1">
                <a:lumMod val="95000"/>
              </a:schemeClr>
            </a:solidFill>
            <a:ln>
              <a:noFill/>
            </a:ln>
            <a:effectLst/>
          </c:spPr>
          <c:invertIfNegative val="0"/>
          <c:cat>
            <c:numRef>
              <c:f>'2 - Trends soorten'!$F$114:$F$128</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extLst xmlns:c15="http://schemas.microsoft.com/office/drawing/2012/chart"/>
            </c:numRef>
          </c:cat>
          <c:val>
            <c:numRef>
              <c:f>'2 - Trends soorten'!$O$114:$O$128</c:f>
              <c:numCache>
                <c:formatCode>General</c:formatCode>
                <c:ptCount val="15"/>
                <c:pt idx="8">
                  <c:v>60</c:v>
                </c:pt>
                <c:pt idx="9">
                  <c:v>60</c:v>
                </c:pt>
                <c:pt idx="11">
                  <c:v>60</c:v>
                </c:pt>
                <c:pt idx="12">
                  <c:v>60</c:v>
                </c:pt>
              </c:numCache>
            </c:numRef>
          </c:val>
          <c:extLst xmlns:c15="http://schemas.microsoft.com/office/drawing/2012/chart">
            <c:ext xmlns:c16="http://schemas.microsoft.com/office/drawing/2014/chart" uri="{C3380CC4-5D6E-409C-BE32-E72D297353CC}">
              <c16:uniqueId val="{00000008-1E25-4D39-9F17-E0511D712386}"/>
            </c:ext>
          </c:extLst>
        </c:ser>
        <c:dLbls>
          <c:showLegendKey val="0"/>
          <c:showVal val="0"/>
          <c:showCatName val="0"/>
          <c:showSerName val="0"/>
          <c:showPercent val="0"/>
          <c:showBubbleSize val="0"/>
        </c:dLbls>
        <c:gapWidth val="50"/>
        <c:overlap val="100"/>
        <c:axId val="331863608"/>
        <c:axId val="366100384"/>
        <c:extLst/>
      </c:barChart>
      <c:catAx>
        <c:axId val="331863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0384"/>
        <c:crosses val="autoZero"/>
        <c:auto val="1"/>
        <c:lblAlgn val="ctr"/>
        <c:lblOffset val="100"/>
        <c:noMultiLvlLbl val="0"/>
      </c:catAx>
      <c:valAx>
        <c:axId val="366100384"/>
        <c:scaling>
          <c:orientation val="minMax"/>
          <c:max val="6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3186360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a:t>
            </a:r>
            <a:r>
              <a:rPr lang="en-GB"/>
              <a:t>Volkerakmeer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1"/>
          <c:order val="0"/>
          <c:tx>
            <c:strRef>
              <c:f>'2 - Trends soorten'!$G$136</c:f>
              <c:strCache>
                <c:ptCount val="1"/>
                <c:pt idx="0">
                  <c:v>Schedefonteinkruid</c:v>
                </c:pt>
              </c:strCache>
            </c:strRef>
          </c:tx>
          <c:spPr>
            <a:solidFill>
              <a:schemeClr val="accent4">
                <a:lumMod val="60000"/>
                <a:lumOff val="40000"/>
              </a:schemeClr>
            </a:solidFill>
            <a:ln>
              <a:noFill/>
            </a:ln>
            <a:effectLst/>
          </c:spPr>
          <c:invertIfNegative val="0"/>
          <c:cat>
            <c:numRef>
              <c:f>'2 - Trends soorten'!$F$137:$F$151</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soorten'!$G$137:$G$151</c:f>
              <c:numCache>
                <c:formatCode>General</c:formatCode>
                <c:ptCount val="15"/>
                <c:pt idx="0">
                  <c:v>6.2972000000000001</c:v>
                </c:pt>
                <c:pt idx="1">
                  <c:v>5.529325</c:v>
                </c:pt>
                <c:pt idx="2">
                  <c:v>2.689225</c:v>
                </c:pt>
                <c:pt idx="3">
                  <c:v>5.476375</c:v>
                </c:pt>
                <c:pt idx="4">
                  <c:v>5.5330500000000002</c:v>
                </c:pt>
                <c:pt idx="5">
                  <c:v>5.4026522151898799</c:v>
                </c:pt>
                <c:pt idx="8">
                  <c:v>4.79</c:v>
                </c:pt>
                <c:pt idx="11">
                  <c:v>4.8</c:v>
                </c:pt>
                <c:pt idx="14">
                  <c:v>6.71</c:v>
                </c:pt>
              </c:numCache>
            </c:numRef>
          </c:val>
          <c:extLst>
            <c:ext xmlns:c16="http://schemas.microsoft.com/office/drawing/2014/chart" uri="{C3380CC4-5D6E-409C-BE32-E72D297353CC}">
              <c16:uniqueId val="{00000000-5034-43E3-9245-9521C426FCA4}"/>
            </c:ext>
          </c:extLst>
        </c:ser>
        <c:ser>
          <c:idx val="2"/>
          <c:order val="1"/>
          <c:tx>
            <c:strRef>
              <c:f>'2 - Trends soorten'!$H$136</c:f>
              <c:strCache>
                <c:ptCount val="1"/>
                <c:pt idx="0">
                  <c:v>Zannichellia spec.</c:v>
                </c:pt>
              </c:strCache>
            </c:strRef>
          </c:tx>
          <c:spPr>
            <a:solidFill>
              <a:schemeClr val="accent4">
                <a:lumMod val="75000"/>
              </a:schemeClr>
            </a:solidFill>
            <a:ln>
              <a:noFill/>
            </a:ln>
            <a:effectLst/>
          </c:spPr>
          <c:invertIfNegative val="0"/>
          <c:cat>
            <c:numRef>
              <c:f>'2 - Trends soorten'!$F$137:$F$151</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soorten'!$H$137:$H$151</c:f>
              <c:numCache>
                <c:formatCode>General</c:formatCode>
                <c:ptCount val="15"/>
                <c:pt idx="0">
                  <c:v>3.5652750000000002</c:v>
                </c:pt>
                <c:pt idx="1">
                  <c:v>3.7393749999999999</c:v>
                </c:pt>
                <c:pt idx="2">
                  <c:v>1.133575</c:v>
                </c:pt>
                <c:pt idx="3">
                  <c:v>0.22275</c:v>
                </c:pt>
                <c:pt idx="4">
                  <c:v>3.3287</c:v>
                </c:pt>
                <c:pt idx="5">
                  <c:v>3.4710854430379801</c:v>
                </c:pt>
                <c:pt idx="8">
                  <c:v>2.16</c:v>
                </c:pt>
                <c:pt idx="11">
                  <c:v>4</c:v>
                </c:pt>
                <c:pt idx="14">
                  <c:v>3.04</c:v>
                </c:pt>
              </c:numCache>
            </c:numRef>
          </c:val>
          <c:extLst>
            <c:ext xmlns:c16="http://schemas.microsoft.com/office/drawing/2014/chart" uri="{C3380CC4-5D6E-409C-BE32-E72D297353CC}">
              <c16:uniqueId val="{00000001-5034-43E3-9245-9521C426FCA4}"/>
            </c:ext>
          </c:extLst>
        </c:ser>
        <c:ser>
          <c:idx val="3"/>
          <c:order val="2"/>
          <c:tx>
            <c:strRef>
              <c:f>'2 - Trends soorten'!$I$136</c:f>
              <c:strCache>
                <c:ptCount val="1"/>
                <c:pt idx="0">
                  <c:v>Tenger fonteinkruid</c:v>
                </c:pt>
              </c:strCache>
            </c:strRef>
          </c:tx>
          <c:spPr>
            <a:solidFill>
              <a:srgbClr val="92D050"/>
            </a:solidFill>
            <a:ln>
              <a:noFill/>
            </a:ln>
            <a:effectLst/>
          </c:spPr>
          <c:invertIfNegative val="0"/>
          <c:cat>
            <c:numRef>
              <c:f>'2 - Trends soorten'!$F$137:$F$151</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soorten'!$I$137:$I$151</c:f>
              <c:numCache>
                <c:formatCode>General</c:formatCode>
                <c:ptCount val="15"/>
                <c:pt idx="0">
                  <c:v>0.59592500000000004</c:v>
                </c:pt>
                <c:pt idx="1">
                  <c:v>1.3472500000000001</c:v>
                </c:pt>
                <c:pt idx="2">
                  <c:v>0.29325000000000001</c:v>
                </c:pt>
                <c:pt idx="3">
                  <c:v>1.4024999999999999E-2</c:v>
                </c:pt>
                <c:pt idx="4">
                  <c:v>6.3149999999999998E-2</c:v>
                </c:pt>
                <c:pt idx="5">
                  <c:v>2.0914632911392399</c:v>
                </c:pt>
                <c:pt idx="8">
                  <c:v>1.71</c:v>
                </c:pt>
                <c:pt idx="11">
                  <c:v>2.1</c:v>
                </c:pt>
                <c:pt idx="14">
                  <c:v>2.92</c:v>
                </c:pt>
              </c:numCache>
            </c:numRef>
          </c:val>
          <c:extLst>
            <c:ext xmlns:c16="http://schemas.microsoft.com/office/drawing/2014/chart" uri="{C3380CC4-5D6E-409C-BE32-E72D297353CC}">
              <c16:uniqueId val="{00000002-5034-43E3-9245-9521C426FCA4}"/>
            </c:ext>
          </c:extLst>
        </c:ser>
        <c:ser>
          <c:idx val="4"/>
          <c:order val="3"/>
          <c:tx>
            <c:strRef>
              <c:f>'2 - Trends soorten'!$J$136</c:f>
              <c:strCache>
                <c:ptCount val="1"/>
                <c:pt idx="0">
                  <c:v>Doorgroeid fonteinkruid</c:v>
                </c:pt>
              </c:strCache>
            </c:strRef>
          </c:tx>
          <c:spPr>
            <a:solidFill>
              <a:schemeClr val="accent6">
                <a:lumMod val="75000"/>
              </a:schemeClr>
            </a:solidFill>
            <a:ln>
              <a:noFill/>
            </a:ln>
            <a:effectLst/>
          </c:spPr>
          <c:invertIfNegative val="0"/>
          <c:cat>
            <c:numRef>
              <c:f>'2 - Trends soorten'!$F$137:$F$151</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soorten'!$J$137:$J$151</c:f>
              <c:numCache>
                <c:formatCode>General</c:formatCode>
                <c:ptCount val="15"/>
                <c:pt idx="0">
                  <c:v>0.38674999999999998</c:v>
                </c:pt>
                <c:pt idx="1">
                  <c:v>0.23350000000000001</c:v>
                </c:pt>
                <c:pt idx="2">
                  <c:v>0.35317500000000002</c:v>
                </c:pt>
                <c:pt idx="3">
                  <c:v>0.39324999999999999</c:v>
                </c:pt>
                <c:pt idx="4">
                  <c:v>0.44292500000000001</c:v>
                </c:pt>
                <c:pt idx="5">
                  <c:v>1.06751708860759</c:v>
                </c:pt>
                <c:pt idx="8">
                  <c:v>4.59</c:v>
                </c:pt>
                <c:pt idx="11">
                  <c:v>12</c:v>
                </c:pt>
                <c:pt idx="14">
                  <c:v>14.8</c:v>
                </c:pt>
              </c:numCache>
            </c:numRef>
          </c:val>
          <c:extLst>
            <c:ext xmlns:c16="http://schemas.microsoft.com/office/drawing/2014/chart" uri="{C3380CC4-5D6E-409C-BE32-E72D297353CC}">
              <c16:uniqueId val="{00000003-5034-43E3-9245-9521C426FCA4}"/>
            </c:ext>
          </c:extLst>
        </c:ser>
        <c:ser>
          <c:idx val="5"/>
          <c:order val="4"/>
          <c:tx>
            <c:strRef>
              <c:f>'2 - Trends soorten'!$K$136</c:f>
              <c:strCache>
                <c:ptCount val="1"/>
                <c:pt idx="0">
                  <c:v>Snavelruppia</c:v>
                </c:pt>
              </c:strCache>
            </c:strRef>
          </c:tx>
          <c:spPr>
            <a:solidFill>
              <a:schemeClr val="accent2">
                <a:lumMod val="40000"/>
                <a:lumOff val="60000"/>
              </a:schemeClr>
            </a:solidFill>
            <a:ln>
              <a:noFill/>
            </a:ln>
            <a:effectLst/>
          </c:spPr>
          <c:invertIfNegative val="0"/>
          <c:cat>
            <c:numRef>
              <c:f>'2 - Trends soorten'!$F$137:$F$151</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soorten'!$K$137:$K$151</c:f>
              <c:numCache>
                <c:formatCode>General</c:formatCode>
                <c:ptCount val="15"/>
                <c:pt idx="0">
                  <c:v>0</c:v>
                </c:pt>
                <c:pt idx="1">
                  <c:v>4.1250000000000002E-3</c:v>
                </c:pt>
                <c:pt idx="2">
                  <c:v>4.2075000000000001E-2</c:v>
                </c:pt>
                <c:pt idx="3">
                  <c:v>0</c:v>
                </c:pt>
                <c:pt idx="4">
                  <c:v>1.2721499999999999</c:v>
                </c:pt>
                <c:pt idx="5">
                  <c:v>1.6340398734177199</c:v>
                </c:pt>
                <c:pt idx="8">
                  <c:v>0.06</c:v>
                </c:pt>
                <c:pt idx="11">
                  <c:v>0.1</c:v>
                </c:pt>
                <c:pt idx="14">
                  <c:v>0</c:v>
                </c:pt>
              </c:numCache>
            </c:numRef>
          </c:val>
          <c:extLst>
            <c:ext xmlns:c16="http://schemas.microsoft.com/office/drawing/2014/chart" uri="{C3380CC4-5D6E-409C-BE32-E72D297353CC}">
              <c16:uniqueId val="{00000004-5034-43E3-9245-9521C426FCA4}"/>
            </c:ext>
          </c:extLst>
        </c:ser>
        <c:ser>
          <c:idx val="6"/>
          <c:order val="5"/>
          <c:tx>
            <c:strRef>
              <c:f>'2 - Trends soorten'!$L$136</c:f>
              <c:strCache>
                <c:ptCount val="1"/>
                <c:pt idx="0">
                  <c:v>Smalle waterpest</c:v>
                </c:pt>
              </c:strCache>
            </c:strRef>
          </c:tx>
          <c:spPr>
            <a:solidFill>
              <a:schemeClr val="accent2">
                <a:lumMod val="40000"/>
                <a:lumOff val="60000"/>
              </a:schemeClr>
            </a:solidFill>
            <a:ln>
              <a:noFill/>
            </a:ln>
            <a:effectLst/>
          </c:spPr>
          <c:invertIfNegative val="0"/>
          <c:cat>
            <c:numRef>
              <c:f>'2 - Trends soorten'!$F$137:$F$151</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soorten'!$L$137:$L$151</c:f>
              <c:numCache>
                <c:formatCode>General</c:formatCode>
                <c:ptCount val="15"/>
                <c:pt idx="0">
                  <c:v>0</c:v>
                </c:pt>
                <c:pt idx="1">
                  <c:v>0</c:v>
                </c:pt>
                <c:pt idx="2">
                  <c:v>0</c:v>
                </c:pt>
                <c:pt idx="3">
                  <c:v>0</c:v>
                </c:pt>
                <c:pt idx="4">
                  <c:v>0</c:v>
                </c:pt>
                <c:pt idx="5">
                  <c:v>0</c:v>
                </c:pt>
                <c:pt idx="8">
                  <c:v>0</c:v>
                </c:pt>
                <c:pt idx="11">
                  <c:v>8.4600000000000009</c:v>
                </c:pt>
                <c:pt idx="14">
                  <c:v>2.93</c:v>
                </c:pt>
              </c:numCache>
            </c:numRef>
          </c:val>
          <c:extLst>
            <c:ext xmlns:c16="http://schemas.microsoft.com/office/drawing/2014/chart" uri="{C3380CC4-5D6E-409C-BE32-E72D297353CC}">
              <c16:uniqueId val="{00000005-5034-43E3-9245-9521C426FCA4}"/>
            </c:ext>
          </c:extLst>
        </c:ser>
        <c:ser>
          <c:idx val="7"/>
          <c:order val="6"/>
          <c:tx>
            <c:strRef>
              <c:f>'2 - Trends soorten'!$M$136</c:f>
              <c:strCache>
                <c:ptCount val="1"/>
                <c:pt idx="0">
                  <c:v>Aarvederkruid</c:v>
                </c:pt>
              </c:strCache>
            </c:strRef>
          </c:tx>
          <c:spPr>
            <a:solidFill>
              <a:srgbClr val="FF0000"/>
            </a:solidFill>
            <a:ln>
              <a:noFill/>
            </a:ln>
            <a:effectLst/>
          </c:spPr>
          <c:invertIfNegative val="0"/>
          <c:cat>
            <c:numRef>
              <c:f>'2 - Trends soorten'!$F$137:$F$151</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soorten'!$M$137:$M$151</c:f>
              <c:numCache>
                <c:formatCode>General</c:formatCode>
                <c:ptCount val="15"/>
                <c:pt idx="0">
                  <c:v>0</c:v>
                </c:pt>
                <c:pt idx="1">
                  <c:v>0.01</c:v>
                </c:pt>
                <c:pt idx="2">
                  <c:v>0</c:v>
                </c:pt>
                <c:pt idx="3">
                  <c:v>0.01</c:v>
                </c:pt>
                <c:pt idx="4">
                  <c:v>7.0000000000000007E-2</c:v>
                </c:pt>
                <c:pt idx="5">
                  <c:v>0.31</c:v>
                </c:pt>
                <c:pt idx="8">
                  <c:v>1.7</c:v>
                </c:pt>
                <c:pt idx="11">
                  <c:v>5.33</c:v>
                </c:pt>
                <c:pt idx="14">
                  <c:v>2.72</c:v>
                </c:pt>
              </c:numCache>
            </c:numRef>
          </c:val>
          <c:extLst>
            <c:ext xmlns:c16="http://schemas.microsoft.com/office/drawing/2014/chart" uri="{C3380CC4-5D6E-409C-BE32-E72D297353CC}">
              <c16:uniqueId val="{00000006-5034-43E3-9245-9521C426FCA4}"/>
            </c:ext>
          </c:extLst>
        </c:ser>
        <c:ser>
          <c:idx val="8"/>
          <c:order val="7"/>
          <c:tx>
            <c:strRef>
              <c:f>'2 - Trends soorten'!$N$136</c:f>
              <c:strCache>
                <c:ptCount val="1"/>
                <c:pt idx="0">
                  <c:v>Kranswier</c:v>
                </c:pt>
              </c:strCache>
            </c:strRef>
          </c:tx>
          <c:spPr>
            <a:solidFill>
              <a:srgbClr val="00B0F0"/>
            </a:solidFill>
            <a:ln>
              <a:noFill/>
            </a:ln>
            <a:effectLst/>
          </c:spPr>
          <c:invertIfNegative val="0"/>
          <c:cat>
            <c:numRef>
              <c:f>'2 - Trends soorten'!$F$137:$F$151</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soorten'!$N$137:$N$151</c:f>
              <c:numCache>
                <c:formatCode>General</c:formatCode>
                <c:ptCount val="15"/>
                <c:pt idx="0">
                  <c:v>0.17</c:v>
                </c:pt>
                <c:pt idx="1">
                  <c:v>0</c:v>
                </c:pt>
                <c:pt idx="2">
                  <c:v>0</c:v>
                </c:pt>
                <c:pt idx="3">
                  <c:v>0</c:v>
                </c:pt>
                <c:pt idx="4">
                  <c:v>0.09</c:v>
                </c:pt>
                <c:pt idx="5">
                  <c:v>0</c:v>
                </c:pt>
                <c:pt idx="8">
                  <c:v>0</c:v>
                </c:pt>
                <c:pt idx="11">
                  <c:v>0.73</c:v>
                </c:pt>
                <c:pt idx="14">
                  <c:v>0.33</c:v>
                </c:pt>
              </c:numCache>
            </c:numRef>
          </c:val>
          <c:extLst>
            <c:ext xmlns:c16="http://schemas.microsoft.com/office/drawing/2014/chart" uri="{C3380CC4-5D6E-409C-BE32-E72D297353CC}">
              <c16:uniqueId val="{00000007-5034-43E3-9245-9521C426FCA4}"/>
            </c:ext>
          </c:extLst>
        </c:ser>
        <c:ser>
          <c:idx val="9"/>
          <c:order val="8"/>
          <c:tx>
            <c:strRef>
              <c:f>'2 - Trends soorten'!$O$136</c:f>
              <c:strCache>
                <c:ptCount val="1"/>
                <c:pt idx="0">
                  <c:v>Overige</c:v>
                </c:pt>
              </c:strCache>
            </c:strRef>
          </c:tx>
          <c:spPr>
            <a:solidFill>
              <a:schemeClr val="bg1">
                <a:lumMod val="65000"/>
              </a:schemeClr>
            </a:solidFill>
            <a:ln>
              <a:noFill/>
            </a:ln>
            <a:effectLst/>
          </c:spPr>
          <c:invertIfNegative val="0"/>
          <c:cat>
            <c:numRef>
              <c:f>'2 - Trends soorten'!$F$137:$F$151</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soorten'!$O$137:$O$151</c:f>
              <c:numCache>
                <c:formatCode>General</c:formatCode>
                <c:ptCount val="15"/>
                <c:pt idx="0">
                  <c:v>1.252517567567601</c:v>
                </c:pt>
                <c:pt idx="1">
                  <c:v>0.26724999999999977</c:v>
                </c:pt>
                <c:pt idx="2">
                  <c:v>0</c:v>
                </c:pt>
                <c:pt idx="3">
                  <c:v>0.4846344594594596</c:v>
                </c:pt>
                <c:pt idx="4">
                  <c:v>0</c:v>
                </c:pt>
                <c:pt idx="5">
                  <c:v>1.2511344936708912</c:v>
                </c:pt>
                <c:pt idx="6">
                  <c:v>0</c:v>
                </c:pt>
                <c:pt idx="7">
                  <c:v>0</c:v>
                </c:pt>
                <c:pt idx="8">
                  <c:v>2.2900000000000018</c:v>
                </c:pt>
                <c:pt idx="9">
                  <c:v>0</c:v>
                </c:pt>
                <c:pt idx="10">
                  <c:v>0</c:v>
                </c:pt>
                <c:pt idx="11">
                  <c:v>0</c:v>
                </c:pt>
                <c:pt idx="12">
                  <c:v>0</c:v>
                </c:pt>
                <c:pt idx="13">
                  <c:v>0</c:v>
                </c:pt>
                <c:pt idx="14">
                  <c:v>4.910000000000001</c:v>
                </c:pt>
              </c:numCache>
            </c:numRef>
          </c:val>
          <c:extLst>
            <c:ext xmlns:c16="http://schemas.microsoft.com/office/drawing/2014/chart" uri="{C3380CC4-5D6E-409C-BE32-E72D297353CC}">
              <c16:uniqueId val="{00000008-5034-43E3-9245-9521C426FCA4}"/>
            </c:ext>
          </c:extLst>
        </c:ser>
        <c:ser>
          <c:idx val="0"/>
          <c:order val="9"/>
          <c:tx>
            <c:strRef>
              <c:f>'2 - Trends soorten'!$P$136</c:f>
              <c:strCache>
                <c:ptCount val="1"/>
                <c:pt idx="0">
                  <c:v>Geen gegevens</c:v>
                </c:pt>
              </c:strCache>
            </c:strRef>
          </c:tx>
          <c:spPr>
            <a:solidFill>
              <a:schemeClr val="bg1">
                <a:lumMod val="95000"/>
              </a:schemeClr>
            </a:solidFill>
            <a:ln>
              <a:noFill/>
            </a:ln>
            <a:effectLst/>
          </c:spPr>
          <c:invertIfNegative val="0"/>
          <c:cat>
            <c:numRef>
              <c:f>'2 - Trends soorten'!$F$137:$F$151</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'2 - Trends soorten'!$P$137:$P$151</c:f>
              <c:numCache>
                <c:formatCode>General</c:formatCode>
                <c:ptCount val="15"/>
                <c:pt idx="6">
                  <c:v>40</c:v>
                </c:pt>
                <c:pt idx="7">
                  <c:v>40</c:v>
                </c:pt>
                <c:pt idx="9">
                  <c:v>40</c:v>
                </c:pt>
                <c:pt idx="10">
                  <c:v>40</c:v>
                </c:pt>
                <c:pt idx="12">
                  <c:v>40</c:v>
                </c:pt>
                <c:pt idx="13">
                  <c:v>40</c:v>
                </c:pt>
              </c:numCache>
            </c:numRef>
          </c:val>
          <c:extLst>
            <c:ext xmlns:c16="http://schemas.microsoft.com/office/drawing/2014/chart" uri="{C3380CC4-5D6E-409C-BE32-E72D297353CC}">
              <c16:uniqueId val="{00000001-45A8-494D-A126-92ACD614FBC3}"/>
            </c:ext>
          </c:extLst>
        </c:ser>
        <c:dLbls>
          <c:showLegendKey val="0"/>
          <c:showVal val="0"/>
          <c:showCatName val="0"/>
          <c:showSerName val="0"/>
          <c:showPercent val="0"/>
          <c:showBubbleSize val="0"/>
        </c:dLbls>
        <c:gapWidth val="50"/>
        <c:overlap val="100"/>
        <c:axId val="366098424"/>
        <c:axId val="366103128"/>
        <c:extLst/>
      </c:barChart>
      <c:catAx>
        <c:axId val="366098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3128"/>
        <c:crosses val="autoZero"/>
        <c:auto val="1"/>
        <c:lblAlgn val="ctr"/>
        <c:lblOffset val="100"/>
        <c:noMultiLvlLbl val="0"/>
      </c:catAx>
      <c:valAx>
        <c:axId val="36610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0984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soorten Zoommeer-Eendracht</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1"/>
          <c:order val="0"/>
          <c:tx>
            <c:strRef>
              <c:f>'2 - Trends soorten'!$G$157</c:f>
              <c:strCache>
                <c:ptCount val="1"/>
                <c:pt idx="0">
                  <c:v>Aarvederkruid</c:v>
                </c:pt>
              </c:strCache>
            </c:strRef>
          </c:tx>
          <c:spPr>
            <a:solidFill>
              <a:schemeClr val="accent4">
                <a:lumMod val="60000"/>
                <a:lumOff val="40000"/>
              </a:schemeClr>
            </a:solidFill>
            <a:ln>
              <a:noFill/>
            </a:ln>
            <a:effectLst/>
          </c:spPr>
          <c:invertIfNegative val="0"/>
          <c:cat>
            <c:numRef>
              <c:f>'2 - Trends soorten'!$F$158:$F$173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soorten'!$G$158:$G$173</c:f>
              <c:numCache>
                <c:formatCode>General</c:formatCode>
                <c:ptCount val="16"/>
                <c:pt idx="0">
                  <c:v>1.6500000000000001E-2</c:v>
                </c:pt>
                <c:pt idx="1">
                  <c:v>0.11812499999999999</c:v>
                </c:pt>
                <c:pt idx="2">
                  <c:v>0.21916139240506299</c:v>
                </c:pt>
                <c:pt idx="3">
                  <c:v>0.108505379746835</c:v>
                </c:pt>
                <c:pt idx="4">
                  <c:v>0.795732142857143</c:v>
                </c:pt>
                <c:pt idx="5">
                  <c:v>0.72671550632911397</c:v>
                </c:pt>
                <c:pt idx="6">
                  <c:v>0.83191360759493604</c:v>
                </c:pt>
                <c:pt idx="8">
                  <c:v>1.76</c:v>
                </c:pt>
                <c:pt idx="9">
                  <c:v>1.17</c:v>
                </c:pt>
                <c:pt idx="12">
                  <c:v>5.18</c:v>
                </c:pt>
                <c:pt idx="15">
                  <c:v>0.8793526315789475</c:v>
                </c:pt>
              </c:numCache>
            </c:numRef>
          </c:val>
          <c:extLst>
            <c:ext xmlns:c16="http://schemas.microsoft.com/office/drawing/2014/chart" uri="{C3380CC4-5D6E-409C-BE32-E72D297353CC}">
              <c16:uniqueId val="{00000000-8698-420A-8E7E-6108B5372BD6}"/>
            </c:ext>
          </c:extLst>
        </c:ser>
        <c:ser>
          <c:idx val="2"/>
          <c:order val="1"/>
          <c:tx>
            <c:strRef>
              <c:f>'2 - Trends soorten'!$H$157</c:f>
              <c:strCache>
                <c:ptCount val="1"/>
                <c:pt idx="0">
                  <c:v>Schedefonteinkruid</c:v>
                </c:pt>
              </c:strCache>
            </c:strRef>
          </c:tx>
          <c:spPr>
            <a:solidFill>
              <a:schemeClr val="accent4">
                <a:lumMod val="75000"/>
              </a:schemeClr>
            </a:solidFill>
            <a:ln>
              <a:noFill/>
            </a:ln>
            <a:effectLst/>
          </c:spPr>
          <c:invertIfNegative val="0"/>
          <c:cat>
            <c:numRef>
              <c:f>'2 - Trends soorten'!$F$158:$F$173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soorten'!$H$158:$H$173</c:f>
              <c:numCache>
                <c:formatCode>General</c:formatCode>
                <c:ptCount val="16"/>
                <c:pt idx="0">
                  <c:v>15.712524999999999</c:v>
                </c:pt>
                <c:pt idx="1">
                  <c:v>11.956424999999999</c:v>
                </c:pt>
                <c:pt idx="2">
                  <c:v>7.7670316455696202</c:v>
                </c:pt>
                <c:pt idx="3">
                  <c:v>3.51526234177215</c:v>
                </c:pt>
                <c:pt idx="4">
                  <c:v>6.05419642857143</c:v>
                </c:pt>
                <c:pt idx="5">
                  <c:v>6.2825272151898801</c:v>
                </c:pt>
                <c:pt idx="6">
                  <c:v>2.65571835443038</c:v>
                </c:pt>
                <c:pt idx="8">
                  <c:v>8.15</c:v>
                </c:pt>
                <c:pt idx="9">
                  <c:v>5.28</c:v>
                </c:pt>
                <c:pt idx="12">
                  <c:v>6.4349999999999996</c:v>
                </c:pt>
                <c:pt idx="15">
                  <c:v>2.3657578947368418</c:v>
                </c:pt>
              </c:numCache>
            </c:numRef>
          </c:val>
          <c:extLst>
            <c:ext xmlns:c16="http://schemas.microsoft.com/office/drawing/2014/chart" uri="{C3380CC4-5D6E-409C-BE32-E72D297353CC}">
              <c16:uniqueId val="{00000001-8698-420A-8E7E-6108B5372BD6}"/>
            </c:ext>
          </c:extLst>
        </c:ser>
        <c:ser>
          <c:idx val="3"/>
          <c:order val="2"/>
          <c:tx>
            <c:strRef>
              <c:f>'2 - Trends soorten'!$I$157</c:f>
              <c:strCache>
                <c:ptCount val="1"/>
                <c:pt idx="0">
                  <c:v>Snavelruppia</c:v>
                </c:pt>
              </c:strCache>
            </c:strRef>
          </c:tx>
          <c:spPr>
            <a:solidFill>
              <a:srgbClr val="92D050"/>
            </a:solidFill>
            <a:ln>
              <a:noFill/>
            </a:ln>
            <a:effectLst/>
          </c:spPr>
          <c:invertIfNegative val="0"/>
          <c:cat>
            <c:numRef>
              <c:f>'2 - Trends soorten'!$F$158:$F$173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soorten'!$I$158:$I$173</c:f>
              <c:numCache>
                <c:formatCode>General</c:formatCode>
                <c:ptCount val="16"/>
                <c:pt idx="0">
                  <c:v>0.11715</c:v>
                </c:pt>
                <c:pt idx="1">
                  <c:v>0.33412500000000001</c:v>
                </c:pt>
                <c:pt idx="2">
                  <c:v>0.29878797468354401</c:v>
                </c:pt>
                <c:pt idx="3">
                  <c:v>4.3037974683544298E-4</c:v>
                </c:pt>
                <c:pt idx="4">
                  <c:v>1.1135714285714301E-2</c:v>
                </c:pt>
                <c:pt idx="5">
                  <c:v>9.0350316455696106E-2</c:v>
                </c:pt>
                <c:pt idx="6">
                  <c:v>0.81683734177215195</c:v>
                </c:pt>
                <c:pt idx="8">
                  <c:v>7.0000000000000001E-3</c:v>
                </c:pt>
                <c:pt idx="9">
                  <c:v>0.31</c:v>
                </c:pt>
                <c:pt idx="12">
                  <c:v>8.5000000000000006E-2</c:v>
                </c:pt>
                <c:pt idx="15">
                  <c:v>4.2500000000000003E-4</c:v>
                </c:pt>
              </c:numCache>
            </c:numRef>
          </c:val>
          <c:extLst>
            <c:ext xmlns:c16="http://schemas.microsoft.com/office/drawing/2014/chart" uri="{C3380CC4-5D6E-409C-BE32-E72D297353CC}">
              <c16:uniqueId val="{00000002-8698-420A-8E7E-6108B5372BD6}"/>
            </c:ext>
          </c:extLst>
        </c:ser>
        <c:ser>
          <c:idx val="4"/>
          <c:order val="3"/>
          <c:tx>
            <c:strRef>
              <c:f>'2 - Trends soorten'!$J$157</c:f>
              <c:strCache>
                <c:ptCount val="1"/>
                <c:pt idx="0">
                  <c:v>Tenger fonteinkruid</c:v>
                </c:pt>
              </c:strCache>
            </c:strRef>
          </c:tx>
          <c:spPr>
            <a:solidFill>
              <a:srgbClr val="92D050"/>
            </a:solidFill>
            <a:ln>
              <a:noFill/>
            </a:ln>
            <a:effectLst/>
          </c:spPr>
          <c:invertIfNegative val="0"/>
          <c:cat>
            <c:numRef>
              <c:f>'2 - Trends soorten'!$F$158:$F$173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soorten'!$J$158:$J$173</c:f>
              <c:numCache>
                <c:formatCode>General</c:formatCode>
                <c:ptCount val="16"/>
                <c:pt idx="0">
                  <c:v>0.16819999999999999</c:v>
                </c:pt>
                <c:pt idx="1">
                  <c:v>0.42099999999999999</c:v>
                </c:pt>
                <c:pt idx="2">
                  <c:v>0.338607594936709</c:v>
                </c:pt>
                <c:pt idx="3">
                  <c:v>1.8185759493670899E-2</c:v>
                </c:pt>
                <c:pt idx="4">
                  <c:v>7.1728571428571405E-2</c:v>
                </c:pt>
                <c:pt idx="5">
                  <c:v>0.61895063291139196</c:v>
                </c:pt>
                <c:pt idx="6">
                  <c:v>7.4861075949367098E-2</c:v>
                </c:pt>
                <c:pt idx="8">
                  <c:v>0.22</c:v>
                </c:pt>
                <c:pt idx="9">
                  <c:v>2.04</c:v>
                </c:pt>
                <c:pt idx="12">
                  <c:v>4.7300000000000004</c:v>
                </c:pt>
                <c:pt idx="15">
                  <c:v>3.7516960526315795</c:v>
                </c:pt>
              </c:numCache>
            </c:numRef>
          </c:val>
          <c:extLst>
            <c:ext xmlns:c16="http://schemas.microsoft.com/office/drawing/2014/chart" uri="{C3380CC4-5D6E-409C-BE32-E72D297353CC}">
              <c16:uniqueId val="{00000003-8698-420A-8E7E-6108B5372BD6}"/>
            </c:ext>
          </c:extLst>
        </c:ser>
        <c:ser>
          <c:idx val="5"/>
          <c:order val="4"/>
          <c:tx>
            <c:strRef>
              <c:f>'2 - Trends soorten'!$K$157</c:f>
              <c:strCache>
                <c:ptCount val="1"/>
                <c:pt idx="0">
                  <c:v>Zannichellia</c:v>
                </c:pt>
              </c:strCache>
            </c:strRef>
          </c:tx>
          <c:spPr>
            <a:solidFill>
              <a:schemeClr val="accent2">
                <a:lumMod val="40000"/>
                <a:lumOff val="60000"/>
              </a:schemeClr>
            </a:solidFill>
            <a:ln>
              <a:noFill/>
            </a:ln>
            <a:effectLst/>
          </c:spPr>
          <c:invertIfNegative val="0"/>
          <c:cat>
            <c:numRef>
              <c:f>'2 - Trends soorten'!$F$158:$F$173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soorten'!$K$158:$K$173</c:f>
              <c:numCache>
                <c:formatCode>General</c:formatCode>
                <c:ptCount val="16"/>
                <c:pt idx="0">
                  <c:v>3.6498249999999999</c:v>
                </c:pt>
                <c:pt idx="1">
                  <c:v>0.95832499999999998</c:v>
                </c:pt>
                <c:pt idx="2">
                  <c:v>0.67649999999999999</c:v>
                </c:pt>
                <c:pt idx="3">
                  <c:v>0.137810759493671</c:v>
                </c:pt>
                <c:pt idx="4">
                  <c:v>1.4377428571428601</c:v>
                </c:pt>
                <c:pt idx="5">
                  <c:v>2.35454113924051</c:v>
                </c:pt>
                <c:pt idx="6">
                  <c:v>1.6331544303797501</c:v>
                </c:pt>
                <c:pt idx="8">
                  <c:v>0.21</c:v>
                </c:pt>
                <c:pt idx="9">
                  <c:v>1.02</c:v>
                </c:pt>
                <c:pt idx="12">
                  <c:v>7.04</c:v>
                </c:pt>
                <c:pt idx="15">
                  <c:v>4.7122039473684234</c:v>
                </c:pt>
              </c:numCache>
            </c:numRef>
          </c:val>
          <c:extLst>
            <c:ext xmlns:c16="http://schemas.microsoft.com/office/drawing/2014/chart" uri="{C3380CC4-5D6E-409C-BE32-E72D297353CC}">
              <c16:uniqueId val="{00000004-8698-420A-8E7E-6108B5372BD6}"/>
            </c:ext>
          </c:extLst>
        </c:ser>
        <c:ser>
          <c:idx val="6"/>
          <c:order val="5"/>
          <c:tx>
            <c:strRef>
              <c:f>'2 - Trends soorten'!$L$157</c:f>
              <c:strCache>
                <c:ptCount val="1"/>
                <c:pt idx="0">
                  <c:v>Smalle waterpest</c:v>
                </c:pt>
              </c:strCache>
            </c:strRef>
          </c:tx>
          <c:spPr>
            <a:solidFill>
              <a:schemeClr val="accent6">
                <a:lumMod val="75000"/>
              </a:schemeClr>
            </a:solidFill>
            <a:ln>
              <a:noFill/>
            </a:ln>
            <a:effectLst/>
          </c:spPr>
          <c:invertIfNegative val="0"/>
          <c:cat>
            <c:numRef>
              <c:f>'2 - Trends soorten'!$F$158:$F$173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soorten'!$L$158:$L$173</c:f>
              <c:numCache>
                <c:formatCode>General</c:formatCode>
                <c:ptCount val="16"/>
                <c:pt idx="5" formatCode="0.00">
                  <c:v>6.31993670886076E-2</c:v>
                </c:pt>
                <c:pt idx="6" formatCode="0.00">
                  <c:v>0.61502436708860797</c:v>
                </c:pt>
                <c:pt idx="8" formatCode="0.00">
                  <c:v>4.75</c:v>
                </c:pt>
                <c:pt idx="9" formatCode="0.00">
                  <c:v>22.1</c:v>
                </c:pt>
                <c:pt idx="12">
                  <c:v>5.72</c:v>
                </c:pt>
                <c:pt idx="15">
                  <c:v>3.3136723684210527</c:v>
                </c:pt>
              </c:numCache>
            </c:numRef>
          </c:val>
          <c:extLst>
            <c:ext xmlns:c16="http://schemas.microsoft.com/office/drawing/2014/chart" uri="{C3380CC4-5D6E-409C-BE32-E72D297353CC}">
              <c16:uniqueId val="{00000005-8698-420A-8E7E-6108B5372BD6}"/>
            </c:ext>
          </c:extLst>
        </c:ser>
        <c:ser>
          <c:idx val="7"/>
          <c:order val="6"/>
          <c:tx>
            <c:strRef>
              <c:f>'2 - Trends soorten'!$M$157</c:f>
              <c:strCache>
                <c:ptCount val="1"/>
                <c:pt idx="0">
                  <c:v>Overige</c:v>
                </c:pt>
              </c:strCache>
            </c:strRef>
          </c:tx>
          <c:spPr>
            <a:solidFill>
              <a:schemeClr val="bg1">
                <a:lumMod val="65000"/>
              </a:schemeClr>
            </a:solidFill>
            <a:ln>
              <a:noFill/>
            </a:ln>
            <a:effectLst/>
          </c:spPr>
          <c:invertIfNegative val="0"/>
          <c:cat>
            <c:numRef>
              <c:f>'2 - Trends soorten'!$F$158:$F$173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soorten'!$M$158:$M$173</c:f>
              <c:numCache>
                <c:formatCode>General</c:formatCode>
                <c:ptCount val="16"/>
                <c:pt idx="0">
                  <c:v>1.2332250000000016</c:v>
                </c:pt>
                <c:pt idx="1">
                  <c:v>1.1563912162162007</c:v>
                </c:pt>
                <c:pt idx="2">
                  <c:v>0</c:v>
                </c:pt>
                <c:pt idx="3">
                  <c:v>0</c:v>
                </c:pt>
                <c:pt idx="4">
                  <c:v>0.53101071428571178</c:v>
                </c:pt>
                <c:pt idx="5">
                  <c:v>0.45209556962020081</c:v>
                </c:pt>
                <c:pt idx="6">
                  <c:v>0</c:v>
                </c:pt>
                <c:pt idx="7">
                  <c:v>0</c:v>
                </c:pt>
                <c:pt idx="8">
                  <c:v>0</c:v>
                </c:pt>
                <c:pt idx="9">
                  <c:v>0</c:v>
                </c:pt>
                <c:pt idx="10">
                  <c:v>0</c:v>
                </c:pt>
                <c:pt idx="11">
                  <c:v>0</c:v>
                </c:pt>
                <c:pt idx="12">
                  <c:v>2.21</c:v>
                </c:pt>
                <c:pt idx="15">
                  <c:v>0.80253947368420819</c:v>
                </c:pt>
              </c:numCache>
            </c:numRef>
          </c:val>
          <c:extLst>
            <c:ext xmlns:c16="http://schemas.microsoft.com/office/drawing/2014/chart" uri="{C3380CC4-5D6E-409C-BE32-E72D297353CC}">
              <c16:uniqueId val="{00000006-8698-420A-8E7E-6108B5372BD6}"/>
            </c:ext>
          </c:extLst>
        </c:ser>
        <c:ser>
          <c:idx val="8"/>
          <c:order val="7"/>
          <c:tx>
            <c:strRef>
              <c:f>'2 - Trends soorten'!$N$157</c:f>
              <c:strCache>
                <c:ptCount val="1"/>
                <c:pt idx="0">
                  <c:v>Geen gegevens</c:v>
                </c:pt>
              </c:strCache>
            </c:strRef>
          </c:tx>
          <c:spPr>
            <a:solidFill>
              <a:schemeClr val="bg1">
                <a:lumMod val="95000"/>
              </a:schemeClr>
            </a:solidFill>
            <a:ln>
              <a:noFill/>
            </a:ln>
            <a:effectLst/>
          </c:spPr>
          <c:invertIfNegative val="0"/>
          <c:cat>
            <c:numRef>
              <c:f>'2 - Trends soorten'!$F$158:$F$173</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'2 - Trends soorten'!$N$158:$N$173</c:f>
              <c:numCache>
                <c:formatCode>General</c:formatCode>
                <c:ptCount val="16"/>
                <c:pt idx="7">
                  <c:v>40</c:v>
                </c:pt>
                <c:pt idx="10">
                  <c:v>40</c:v>
                </c:pt>
                <c:pt idx="11">
                  <c:v>40</c:v>
                </c:pt>
                <c:pt idx="13">
                  <c:v>40</c:v>
                </c:pt>
                <c:pt idx="14">
                  <c:v>40</c:v>
                </c:pt>
              </c:numCache>
            </c:numRef>
          </c:val>
          <c:extLst>
            <c:ext xmlns:c16="http://schemas.microsoft.com/office/drawing/2014/chart" uri="{C3380CC4-5D6E-409C-BE32-E72D297353CC}">
              <c16:uniqueId val="{00000007-8698-420A-8E7E-6108B5372BD6}"/>
            </c:ext>
          </c:extLst>
        </c:ser>
        <c:dLbls>
          <c:showLegendKey val="0"/>
          <c:showVal val="0"/>
          <c:showCatName val="0"/>
          <c:showSerName val="0"/>
          <c:showPercent val="0"/>
          <c:showBubbleSize val="0"/>
        </c:dLbls>
        <c:gapWidth val="50"/>
        <c:overlap val="100"/>
        <c:axId val="366098424"/>
        <c:axId val="366103128"/>
        <c:extLst/>
      </c:barChart>
      <c:catAx>
        <c:axId val="366098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103128"/>
        <c:crosses val="autoZero"/>
        <c:auto val="1"/>
        <c:lblAlgn val="ctr"/>
        <c:lblOffset val="100"/>
        <c:noMultiLvlLbl val="0"/>
      </c:catAx>
      <c:valAx>
        <c:axId val="36610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0984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Zwarte 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percentStacked"/>
        <c:varyColors val="0"/>
        <c:ser>
          <c:idx val="0"/>
          <c:order val="0"/>
          <c:tx>
            <c:strRef>
              <c:f>'3 - Trends groeivormen'!$I$44</c:f>
              <c:strCache>
                <c:ptCount val="1"/>
                <c:pt idx="0">
                  <c:v>draadwieren</c:v>
                </c:pt>
              </c:strCache>
            </c:strRef>
          </c:tx>
          <c:spPr>
            <a:solidFill>
              <a:schemeClr val="accent6">
                <a:lumMod val="40000"/>
                <a:lumOff val="60000"/>
              </a:schemeClr>
            </a:solidFill>
            <a:ln>
              <a:noFill/>
            </a:ln>
            <a:effectLst/>
          </c:spPr>
          <c:invertIfNegative val="0"/>
          <c:cat>
            <c:numRef>
              <c:f>'3 - Trends groeivormen'!$H$45:$H$60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groeivormen'!$I$45:$I$60</c:f>
              <c:numCache>
                <c:formatCode>General</c:formatCode>
                <c:ptCount val="16"/>
                <c:pt idx="0">
                  <c:v>41.598686868686897</c:v>
                </c:pt>
                <c:pt idx="1">
                  <c:v>54.81</c:v>
                </c:pt>
                <c:pt idx="2">
                  <c:v>30.481212121212099</c:v>
                </c:pt>
                <c:pt idx="3">
                  <c:v>33.386666666666699</c:v>
                </c:pt>
                <c:pt idx="4">
                  <c:v>19.6125238095238</c:v>
                </c:pt>
                <c:pt idx="5">
                  <c:v>33.838619047619098</c:v>
                </c:pt>
                <c:pt idx="6">
                  <c:v>23.097238095238101</c:v>
                </c:pt>
                <c:pt idx="7">
                  <c:v>29.197095238095201</c:v>
                </c:pt>
                <c:pt idx="10">
                  <c:v>10.167499999999999</c:v>
                </c:pt>
                <c:pt idx="13">
                  <c:v>20.9</c:v>
                </c:pt>
                <c:pt idx="15">
                  <c:v>19.053333333333327</c:v>
                </c:pt>
              </c:numCache>
            </c:numRef>
          </c:val>
          <c:extLst>
            <c:ext xmlns:c16="http://schemas.microsoft.com/office/drawing/2014/chart" uri="{C3380CC4-5D6E-409C-BE32-E72D297353CC}">
              <c16:uniqueId val="{00000000-50B5-4F32-BFE6-68C761A809D6}"/>
            </c:ext>
          </c:extLst>
        </c:ser>
        <c:ser>
          <c:idx val="1"/>
          <c:order val="1"/>
          <c:tx>
            <c:strRef>
              <c:f>'3 - Trends groeivormen'!$J$44</c:f>
              <c:strCache>
                <c:ptCount val="1"/>
                <c:pt idx="0">
                  <c:v>kranswieren</c:v>
                </c:pt>
              </c:strCache>
            </c:strRef>
          </c:tx>
          <c:spPr>
            <a:solidFill>
              <a:schemeClr val="accent1">
                <a:lumMod val="60000"/>
                <a:lumOff val="40000"/>
              </a:schemeClr>
            </a:solidFill>
            <a:ln>
              <a:noFill/>
            </a:ln>
            <a:effectLst/>
          </c:spPr>
          <c:invertIfNegative val="0"/>
          <c:cat>
            <c:numRef>
              <c:f>'3 - Trends groeivormen'!$H$45:$H$60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groeivormen'!$J$45:$J$60</c:f>
              <c:numCache>
                <c:formatCode>General</c:formatCode>
                <c:ptCount val="16"/>
                <c:pt idx="0">
                  <c:v>0</c:v>
                </c:pt>
                <c:pt idx="1">
                  <c:v>2.4444444444444401E-2</c:v>
                </c:pt>
                <c:pt idx="2">
                  <c:v>0.236363636363636</c:v>
                </c:pt>
                <c:pt idx="3">
                  <c:v>6.8</c:v>
                </c:pt>
                <c:pt idx="4">
                  <c:v>16.687619047618998</c:v>
                </c:pt>
                <c:pt idx="5">
                  <c:v>18.181428571428601</c:v>
                </c:pt>
                <c:pt idx="6">
                  <c:v>11.2412857142857</c:v>
                </c:pt>
                <c:pt idx="7">
                  <c:v>14.9285714285714</c:v>
                </c:pt>
                <c:pt idx="10">
                  <c:v>6.9956250000000013</c:v>
                </c:pt>
                <c:pt idx="13">
                  <c:v>17.32</c:v>
                </c:pt>
                <c:pt idx="15" formatCode="0.000">
                  <c:v>43.518309523809521</c:v>
                </c:pt>
              </c:numCache>
            </c:numRef>
          </c:val>
          <c:extLst>
            <c:ext xmlns:c16="http://schemas.microsoft.com/office/drawing/2014/chart" uri="{C3380CC4-5D6E-409C-BE32-E72D297353CC}">
              <c16:uniqueId val="{00000001-50B5-4F32-BFE6-68C761A809D6}"/>
            </c:ext>
          </c:extLst>
        </c:ser>
        <c:ser>
          <c:idx val="2"/>
          <c:order val="2"/>
          <c:tx>
            <c:strRef>
              <c:f>'3 - Trends groeivormen'!$K$44</c:f>
              <c:strCache>
                <c:ptCount val="1"/>
                <c:pt idx="0">
                  <c:v>parvopotamiden</c:v>
                </c:pt>
              </c:strCache>
            </c:strRef>
          </c:tx>
          <c:spPr>
            <a:solidFill>
              <a:srgbClr val="92D050"/>
            </a:solidFill>
            <a:ln>
              <a:noFill/>
            </a:ln>
            <a:effectLst/>
          </c:spPr>
          <c:invertIfNegative val="0"/>
          <c:cat>
            <c:numRef>
              <c:f>'3 - Trends groeivormen'!$H$45:$H$60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groeivormen'!$K$45:$K$60</c:f>
              <c:numCache>
                <c:formatCode>General</c:formatCode>
                <c:ptCount val="16"/>
                <c:pt idx="0">
                  <c:v>11.224494949495</c:v>
                </c:pt>
                <c:pt idx="1">
                  <c:v>6.4916666666666698</c:v>
                </c:pt>
                <c:pt idx="2">
                  <c:v>21.485050505050499</c:v>
                </c:pt>
                <c:pt idx="3">
                  <c:v>22.722878787878798</c:v>
                </c:pt>
                <c:pt idx="4">
                  <c:v>4.38683333333333</c:v>
                </c:pt>
                <c:pt idx="5">
                  <c:v>20.581904761904799</c:v>
                </c:pt>
                <c:pt idx="6">
                  <c:v>10.1261904761905</c:v>
                </c:pt>
                <c:pt idx="7">
                  <c:v>7.1883809523809497</c:v>
                </c:pt>
                <c:pt idx="10">
                  <c:v>4.8325000000000005</c:v>
                </c:pt>
                <c:pt idx="13">
                  <c:v>8.1</c:v>
                </c:pt>
                <c:pt idx="15" formatCode="0.000">
                  <c:v>1.2031666666666658</c:v>
                </c:pt>
              </c:numCache>
            </c:numRef>
          </c:val>
          <c:extLst>
            <c:ext xmlns:c16="http://schemas.microsoft.com/office/drawing/2014/chart" uri="{C3380CC4-5D6E-409C-BE32-E72D297353CC}">
              <c16:uniqueId val="{00000002-50B5-4F32-BFE6-68C761A809D6}"/>
            </c:ext>
          </c:extLst>
        </c:ser>
        <c:ser>
          <c:idx val="3"/>
          <c:order val="3"/>
          <c:tx>
            <c:strRef>
              <c:f>'3 - Trends groeivormen'!$L$44</c:f>
              <c:strCache>
                <c:ptCount val="1"/>
                <c:pt idx="0">
                  <c:v>magnopotamiden</c:v>
                </c:pt>
              </c:strCache>
            </c:strRef>
          </c:tx>
          <c:spPr>
            <a:solidFill>
              <a:schemeClr val="accent6">
                <a:lumMod val="75000"/>
              </a:schemeClr>
            </a:solidFill>
            <a:ln>
              <a:noFill/>
            </a:ln>
            <a:effectLst/>
          </c:spPr>
          <c:invertIfNegative val="0"/>
          <c:cat>
            <c:numRef>
              <c:f>'3 - Trends groeivormen'!$H$45:$H$60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groeivormen'!$L$45:$L$60</c:f>
              <c:numCache>
                <c:formatCode>General</c:formatCode>
                <c:ptCount val="16"/>
                <c:pt idx="0">
                  <c:v>3.6363636363636397E-2</c:v>
                </c:pt>
                <c:pt idx="1">
                  <c:v>2.2222222222222199E-2</c:v>
                </c:pt>
                <c:pt idx="2">
                  <c:v>5.5555555555555601E-3</c:v>
                </c:pt>
                <c:pt idx="3">
                  <c:v>0.54545454545454497</c:v>
                </c:pt>
                <c:pt idx="4">
                  <c:v>0.25261904761904802</c:v>
                </c:pt>
                <c:pt idx="5">
                  <c:v>0.30476190476190501</c:v>
                </c:pt>
                <c:pt idx="6">
                  <c:v>1.0221428571428599</c:v>
                </c:pt>
                <c:pt idx="7">
                  <c:v>0.31952380952380999</c:v>
                </c:pt>
                <c:pt idx="10">
                  <c:v>1.3424999999999998</c:v>
                </c:pt>
                <c:pt idx="13">
                  <c:v>1.23</c:v>
                </c:pt>
                <c:pt idx="15" formatCode="0.000">
                  <c:v>2.6854047619047621</c:v>
                </c:pt>
              </c:numCache>
            </c:numRef>
          </c:val>
          <c:extLst>
            <c:ext xmlns:c16="http://schemas.microsoft.com/office/drawing/2014/chart" uri="{C3380CC4-5D6E-409C-BE32-E72D297353CC}">
              <c16:uniqueId val="{00000003-50B5-4F32-BFE6-68C761A809D6}"/>
            </c:ext>
          </c:extLst>
        </c:ser>
        <c:ser>
          <c:idx val="4"/>
          <c:order val="4"/>
          <c:tx>
            <c:strRef>
              <c:f>'3 - Trends groeivormen'!$M$44</c:f>
              <c:strCache>
                <c:ptCount val="1"/>
                <c:pt idx="0">
                  <c:v>myriophylliden</c:v>
                </c:pt>
              </c:strCache>
            </c:strRef>
          </c:tx>
          <c:spPr>
            <a:solidFill>
              <a:srgbClr val="FF0000"/>
            </a:solidFill>
            <a:ln>
              <a:noFill/>
            </a:ln>
            <a:effectLst/>
          </c:spPr>
          <c:invertIfNegative val="0"/>
          <c:cat>
            <c:numRef>
              <c:f>'3 - Trends groeivormen'!$H$45:$H$60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groeivormen'!$M$45:$M$60</c:f>
              <c:numCache>
                <c:formatCode>General</c:formatCode>
                <c:ptCount val="16"/>
                <c:pt idx="0">
                  <c:v>0</c:v>
                </c:pt>
                <c:pt idx="1">
                  <c:v>0</c:v>
                </c:pt>
                <c:pt idx="2">
                  <c:v>0</c:v>
                </c:pt>
                <c:pt idx="3">
                  <c:v>0</c:v>
                </c:pt>
                <c:pt idx="4">
                  <c:v>0</c:v>
                </c:pt>
                <c:pt idx="5">
                  <c:v>5.0000000000000001E-3</c:v>
                </c:pt>
                <c:pt idx="6">
                  <c:v>1.73809523809524E-2</c:v>
                </c:pt>
                <c:pt idx="7">
                  <c:v>0.67142857142857104</c:v>
                </c:pt>
                <c:pt idx="10">
                  <c:v>0.93124999999999969</c:v>
                </c:pt>
                <c:pt idx="13">
                  <c:v>2.25</c:v>
                </c:pt>
                <c:pt idx="15" formatCode="0.000">
                  <c:v>0.71061904761904748</c:v>
                </c:pt>
              </c:numCache>
            </c:numRef>
          </c:val>
          <c:extLst>
            <c:ext xmlns:c16="http://schemas.microsoft.com/office/drawing/2014/chart" uri="{C3380CC4-5D6E-409C-BE32-E72D297353CC}">
              <c16:uniqueId val="{00000004-50B5-4F32-BFE6-68C761A809D6}"/>
            </c:ext>
          </c:extLst>
        </c:ser>
        <c:ser>
          <c:idx val="8"/>
          <c:order val="5"/>
          <c:tx>
            <c:strRef>
              <c:f>'3 - Trends groeivormen'!$N$44</c:f>
              <c:strCache>
                <c:ptCount val="1"/>
                <c:pt idx="0">
                  <c:v>elodeiden</c:v>
                </c:pt>
              </c:strCache>
            </c:strRef>
          </c:tx>
          <c:spPr>
            <a:solidFill>
              <a:srgbClr val="FF99CC"/>
            </a:solidFill>
            <a:ln>
              <a:noFill/>
            </a:ln>
            <a:effectLst/>
          </c:spPr>
          <c:invertIfNegative val="0"/>
          <c:cat>
            <c:numRef>
              <c:f>'3 - Trends groeivormen'!$H$45:$H$60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groeivormen'!$N$45:$N$60</c:f>
              <c:numCache>
                <c:formatCode>General</c:formatCode>
                <c:ptCount val="16"/>
                <c:pt idx="0">
                  <c:v>0</c:v>
                </c:pt>
                <c:pt idx="1">
                  <c:v>0</c:v>
                </c:pt>
                <c:pt idx="2">
                  <c:v>0.09</c:v>
                </c:pt>
                <c:pt idx="3">
                  <c:v>0</c:v>
                </c:pt>
                <c:pt idx="4">
                  <c:v>0.03</c:v>
                </c:pt>
                <c:pt idx="5">
                  <c:v>1.33</c:v>
                </c:pt>
                <c:pt idx="6">
                  <c:v>0.35</c:v>
                </c:pt>
                <c:pt idx="7">
                  <c:v>0.26</c:v>
                </c:pt>
                <c:pt idx="10">
                  <c:v>0.38</c:v>
                </c:pt>
                <c:pt idx="13">
                  <c:v>0.28999999999999998</c:v>
                </c:pt>
                <c:pt idx="15" formatCode="0.000">
                  <c:v>0.20202380952380955</c:v>
                </c:pt>
              </c:numCache>
            </c:numRef>
          </c:val>
          <c:extLst>
            <c:ext xmlns:c16="http://schemas.microsoft.com/office/drawing/2014/chart" uri="{C3380CC4-5D6E-409C-BE32-E72D297353CC}">
              <c16:uniqueId val="{00000005-50B5-4F32-BFE6-68C761A809D6}"/>
            </c:ext>
          </c:extLst>
        </c:ser>
        <c:ser>
          <c:idx val="5"/>
          <c:order val="6"/>
          <c:tx>
            <c:strRef>
              <c:f>'3 - Trends groeivormen'!$O$44</c:f>
              <c:strCache>
                <c:ptCount val="1"/>
                <c:pt idx="0">
                  <c:v>nymphaeiden</c:v>
                </c:pt>
              </c:strCache>
            </c:strRef>
          </c:tx>
          <c:spPr>
            <a:solidFill>
              <a:srgbClr val="FFFF00"/>
            </a:solidFill>
            <a:ln>
              <a:noFill/>
            </a:ln>
            <a:effectLst/>
          </c:spPr>
          <c:invertIfNegative val="0"/>
          <c:cat>
            <c:numRef>
              <c:f>'3 - Trends groeivormen'!$H$45:$H$60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groeivormen'!$O$45:$O$60</c:f>
              <c:numCache>
                <c:formatCode>General</c:formatCode>
                <c:ptCount val="16"/>
                <c:pt idx="0">
                  <c:v>3.8181818181818201</c:v>
                </c:pt>
                <c:pt idx="1">
                  <c:v>0</c:v>
                </c:pt>
                <c:pt idx="2">
                  <c:v>2.9272727272727299</c:v>
                </c:pt>
                <c:pt idx="3">
                  <c:v>2.2727272727272698</c:v>
                </c:pt>
                <c:pt idx="4">
                  <c:v>1.6285714285714299</c:v>
                </c:pt>
                <c:pt idx="5">
                  <c:v>0</c:v>
                </c:pt>
                <c:pt idx="6">
                  <c:v>1.02857142857143</c:v>
                </c:pt>
                <c:pt idx="7">
                  <c:v>1.80952380952381</c:v>
                </c:pt>
                <c:pt idx="10">
                  <c:v>0.66999999999999993</c:v>
                </c:pt>
                <c:pt idx="13">
                  <c:v>1.81</c:v>
                </c:pt>
                <c:pt idx="15" formatCode="0.000">
                  <c:v>0.97142857142857142</c:v>
                </c:pt>
              </c:numCache>
            </c:numRef>
          </c:val>
          <c:extLst>
            <c:ext xmlns:c16="http://schemas.microsoft.com/office/drawing/2014/chart" uri="{C3380CC4-5D6E-409C-BE32-E72D297353CC}">
              <c16:uniqueId val="{00000006-50B5-4F32-BFE6-68C761A809D6}"/>
            </c:ext>
          </c:extLst>
        </c:ser>
        <c:ser>
          <c:idx val="6"/>
          <c:order val="7"/>
          <c:tx>
            <c:strRef>
              <c:f>'3 - Trends groeivormen'!$P$44</c:f>
              <c:strCache>
                <c:ptCount val="1"/>
                <c:pt idx="0">
                  <c:v>helofyten</c:v>
                </c:pt>
              </c:strCache>
            </c:strRef>
          </c:tx>
          <c:spPr>
            <a:solidFill>
              <a:schemeClr val="accent4">
                <a:lumMod val="50000"/>
              </a:schemeClr>
            </a:solidFill>
            <a:ln>
              <a:noFill/>
            </a:ln>
            <a:effectLst/>
          </c:spPr>
          <c:invertIfNegative val="0"/>
          <c:cat>
            <c:numRef>
              <c:f>'3 - Trends groeivormen'!$H$45:$H$60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groeivormen'!$P$45:$P$60</c:f>
              <c:numCache>
                <c:formatCode>General</c:formatCode>
                <c:ptCount val="16"/>
                <c:pt idx="0">
                  <c:v>0.54545454545454497</c:v>
                </c:pt>
                <c:pt idx="1">
                  <c:v>4.4444444444444402</c:v>
                </c:pt>
                <c:pt idx="2">
                  <c:v>3.6363636363636398</c:v>
                </c:pt>
                <c:pt idx="3">
                  <c:v>1.27272727272727</c:v>
                </c:pt>
                <c:pt idx="4">
                  <c:v>1.5904761904761899</c:v>
                </c:pt>
                <c:pt idx="5">
                  <c:v>1.6</c:v>
                </c:pt>
                <c:pt idx="6">
                  <c:v>1.13333333333333</c:v>
                </c:pt>
                <c:pt idx="7">
                  <c:v>1.47714285714286</c:v>
                </c:pt>
                <c:pt idx="10">
                  <c:v>0.46875</c:v>
                </c:pt>
                <c:pt idx="13">
                  <c:v>0.01</c:v>
                </c:pt>
                <c:pt idx="15" formatCode="0.000">
                  <c:v>9.5238095238095233E-2</c:v>
                </c:pt>
              </c:numCache>
            </c:numRef>
          </c:val>
          <c:extLst>
            <c:ext xmlns:c16="http://schemas.microsoft.com/office/drawing/2014/chart" uri="{C3380CC4-5D6E-409C-BE32-E72D297353CC}">
              <c16:uniqueId val="{00000007-50B5-4F32-BFE6-68C761A809D6}"/>
            </c:ext>
          </c:extLst>
        </c:ser>
        <c:ser>
          <c:idx val="7"/>
          <c:order val="8"/>
          <c:tx>
            <c:strRef>
              <c:f>'3 - Trends groeivormen'!$Q$44</c:f>
              <c:strCache>
                <c:ptCount val="1"/>
                <c:pt idx="0">
                  <c:v>overige groeivormen</c:v>
                </c:pt>
              </c:strCache>
            </c:strRef>
          </c:tx>
          <c:spPr>
            <a:solidFill>
              <a:schemeClr val="bg1">
                <a:lumMod val="85000"/>
              </a:schemeClr>
            </a:solidFill>
            <a:ln>
              <a:noFill/>
            </a:ln>
            <a:effectLst/>
          </c:spPr>
          <c:invertIfNegative val="0"/>
          <c:cat>
            <c:numRef>
              <c:f>'3 - Trends groeivormen'!$H$45:$H$60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groeivormen'!$Q$45:$Q$60</c:f>
              <c:numCache>
                <c:formatCode>General</c:formatCode>
                <c:ptCount val="16"/>
                <c:pt idx="0">
                  <c:v>5.5555555555555599E-4</c:v>
                </c:pt>
                <c:pt idx="1">
                  <c:v>0</c:v>
                </c:pt>
                <c:pt idx="2">
                  <c:v>0.20656565656565601</c:v>
                </c:pt>
                <c:pt idx="3">
                  <c:v>1.0909090909090899</c:v>
                </c:pt>
                <c:pt idx="4">
                  <c:v>4.8571428571428599E-2</c:v>
                </c:pt>
                <c:pt idx="5">
                  <c:v>1.46714285714285</c:v>
                </c:pt>
                <c:pt idx="6">
                  <c:v>0.46169047619047598</c:v>
                </c:pt>
                <c:pt idx="7">
                  <c:v>0.35573809523809502</c:v>
                </c:pt>
                <c:pt idx="10">
                  <c:v>0.40937500000000004</c:v>
                </c:pt>
                <c:pt idx="13">
                  <c:v>0.26</c:v>
                </c:pt>
                <c:pt idx="15" formatCode="0.000">
                  <c:v>2.8642857142857147E-2</c:v>
                </c:pt>
              </c:numCache>
            </c:numRef>
          </c:val>
          <c:extLst>
            <c:ext xmlns:c16="http://schemas.microsoft.com/office/drawing/2014/chart" uri="{C3380CC4-5D6E-409C-BE32-E72D297353CC}">
              <c16:uniqueId val="{00000008-50B5-4F32-BFE6-68C761A809D6}"/>
            </c:ext>
          </c:extLst>
        </c:ser>
        <c:dLbls>
          <c:showLegendKey val="0"/>
          <c:showVal val="0"/>
          <c:showCatName val="0"/>
          <c:showSerName val="0"/>
          <c:showPercent val="0"/>
          <c:showBubbleSize val="0"/>
        </c:dLbls>
        <c:gapWidth val="50"/>
        <c:overlap val="100"/>
        <c:axId val="366930328"/>
        <c:axId val="366928368"/>
      </c:barChart>
      <c:catAx>
        <c:axId val="366930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8368"/>
        <c:crosses val="autoZero"/>
        <c:auto val="1"/>
        <c:lblAlgn val="ctr"/>
        <c:lblOffset val="100"/>
        <c:noMultiLvlLbl val="0"/>
      </c:catAx>
      <c:valAx>
        <c:axId val="3669283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3032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IJsselmeer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percentStacked"/>
        <c:varyColors val="0"/>
        <c:ser>
          <c:idx val="1"/>
          <c:order val="0"/>
          <c:tx>
            <c:strRef>
              <c:f>'3 - Trends groeivormen'!$I$24</c:f>
              <c:strCache>
                <c:ptCount val="1"/>
                <c:pt idx="0">
                  <c:v>draadwieren</c:v>
                </c:pt>
              </c:strCache>
            </c:strRef>
          </c:tx>
          <c:spPr>
            <a:solidFill>
              <a:schemeClr val="accent6">
                <a:lumMod val="40000"/>
                <a:lumOff val="60000"/>
              </a:schemeClr>
            </a:solidFill>
            <a:ln>
              <a:noFill/>
            </a:ln>
            <a:effectLst/>
          </c:spPr>
          <c:invertIfNegative val="0"/>
          <c:cat>
            <c:numRef>
              <c:f>'3 - Trends groeivormen'!$H$25:$H$40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groeivormen'!$I$25:$I$40</c:f>
              <c:numCache>
                <c:formatCode>General</c:formatCode>
                <c:ptCount val="16"/>
                <c:pt idx="0">
                  <c:v>0.23</c:v>
                </c:pt>
                <c:pt idx="1">
                  <c:v>0.7</c:v>
                </c:pt>
                <c:pt idx="2">
                  <c:v>0</c:v>
                </c:pt>
                <c:pt idx="3">
                  <c:v>1.1499999999999999</c:v>
                </c:pt>
                <c:pt idx="4">
                  <c:v>0.03</c:v>
                </c:pt>
                <c:pt idx="5">
                  <c:v>0.31</c:v>
                </c:pt>
                <c:pt idx="6">
                  <c:v>0.34</c:v>
                </c:pt>
                <c:pt idx="7">
                  <c:v>0</c:v>
                </c:pt>
                <c:pt idx="8">
                  <c:v>0</c:v>
                </c:pt>
                <c:pt idx="9">
                  <c:v>0.02</c:v>
                </c:pt>
                <c:pt idx="12">
                  <c:v>2E-3</c:v>
                </c:pt>
                <c:pt idx="15">
                  <c:v>0.13285000000000005</c:v>
                </c:pt>
              </c:numCache>
            </c:numRef>
          </c:val>
          <c:extLst>
            <c:ext xmlns:c16="http://schemas.microsoft.com/office/drawing/2014/chart" uri="{C3380CC4-5D6E-409C-BE32-E72D297353CC}">
              <c16:uniqueId val="{00000000-377D-47A3-9C93-D85082D9E507}"/>
            </c:ext>
          </c:extLst>
        </c:ser>
        <c:ser>
          <c:idx val="2"/>
          <c:order val="1"/>
          <c:tx>
            <c:strRef>
              <c:f>'3 - Trends groeivormen'!$J$24</c:f>
              <c:strCache>
                <c:ptCount val="1"/>
                <c:pt idx="0">
                  <c:v>kranswieren</c:v>
                </c:pt>
              </c:strCache>
            </c:strRef>
          </c:tx>
          <c:spPr>
            <a:solidFill>
              <a:schemeClr val="accent1">
                <a:lumMod val="60000"/>
                <a:lumOff val="40000"/>
              </a:schemeClr>
            </a:solidFill>
            <a:ln>
              <a:noFill/>
            </a:ln>
            <a:effectLst/>
          </c:spPr>
          <c:invertIfNegative val="0"/>
          <c:cat>
            <c:numRef>
              <c:f>'3 - Trends groeivormen'!$H$25:$H$40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groeivormen'!$J$25:$J$40</c:f>
              <c:numCache>
                <c:formatCode>General</c:formatCode>
                <c:ptCount val="16"/>
                <c:pt idx="0">
                  <c:v>1.06</c:v>
                </c:pt>
                <c:pt idx="1">
                  <c:v>0.98</c:v>
                </c:pt>
                <c:pt idx="2">
                  <c:v>0.08</c:v>
                </c:pt>
                <c:pt idx="3">
                  <c:v>4.92</c:v>
                </c:pt>
                <c:pt idx="4">
                  <c:v>4.16</c:v>
                </c:pt>
                <c:pt idx="5">
                  <c:v>14.74</c:v>
                </c:pt>
                <c:pt idx="6">
                  <c:v>8.9499999999999993</c:v>
                </c:pt>
                <c:pt idx="7">
                  <c:v>9.0500000000000007</c:v>
                </c:pt>
                <c:pt idx="8">
                  <c:v>6.27</c:v>
                </c:pt>
                <c:pt idx="9">
                  <c:v>9.16</c:v>
                </c:pt>
                <c:pt idx="12">
                  <c:v>6.1050000000000004</c:v>
                </c:pt>
                <c:pt idx="15">
                  <c:v>3.7963125</c:v>
                </c:pt>
              </c:numCache>
            </c:numRef>
          </c:val>
          <c:extLst>
            <c:ext xmlns:c16="http://schemas.microsoft.com/office/drawing/2014/chart" uri="{C3380CC4-5D6E-409C-BE32-E72D297353CC}">
              <c16:uniqueId val="{00000001-377D-47A3-9C93-D85082D9E507}"/>
            </c:ext>
          </c:extLst>
        </c:ser>
        <c:ser>
          <c:idx val="3"/>
          <c:order val="2"/>
          <c:tx>
            <c:strRef>
              <c:f>'3 - Trends groeivormen'!$K$24</c:f>
              <c:strCache>
                <c:ptCount val="1"/>
                <c:pt idx="0">
                  <c:v>parvopotamiden</c:v>
                </c:pt>
              </c:strCache>
            </c:strRef>
          </c:tx>
          <c:spPr>
            <a:solidFill>
              <a:srgbClr val="92D050"/>
            </a:solidFill>
            <a:ln>
              <a:noFill/>
            </a:ln>
            <a:effectLst/>
          </c:spPr>
          <c:invertIfNegative val="0"/>
          <c:cat>
            <c:numRef>
              <c:f>'3 - Trends groeivormen'!$H$25:$H$40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groeivormen'!$K$25:$K$40</c:f>
              <c:numCache>
                <c:formatCode>General</c:formatCode>
                <c:ptCount val="16"/>
                <c:pt idx="0">
                  <c:v>2.56</c:v>
                </c:pt>
                <c:pt idx="1">
                  <c:v>3.53</c:v>
                </c:pt>
                <c:pt idx="2">
                  <c:v>0.62</c:v>
                </c:pt>
                <c:pt idx="3">
                  <c:v>6.76</c:v>
                </c:pt>
                <c:pt idx="4">
                  <c:v>2.98</c:v>
                </c:pt>
                <c:pt idx="5">
                  <c:v>5.18</c:v>
                </c:pt>
                <c:pt idx="6">
                  <c:v>3.47</c:v>
                </c:pt>
                <c:pt idx="7">
                  <c:v>0.94</c:v>
                </c:pt>
                <c:pt idx="8">
                  <c:v>2.61</c:v>
                </c:pt>
                <c:pt idx="9">
                  <c:v>1.55</c:v>
                </c:pt>
                <c:pt idx="12">
                  <c:v>4.32</c:v>
                </c:pt>
                <c:pt idx="15">
                  <c:v>2.8417125000000012</c:v>
                </c:pt>
              </c:numCache>
            </c:numRef>
          </c:val>
          <c:extLst>
            <c:ext xmlns:c16="http://schemas.microsoft.com/office/drawing/2014/chart" uri="{C3380CC4-5D6E-409C-BE32-E72D297353CC}">
              <c16:uniqueId val="{00000002-377D-47A3-9C93-D85082D9E507}"/>
            </c:ext>
          </c:extLst>
        </c:ser>
        <c:ser>
          <c:idx val="4"/>
          <c:order val="3"/>
          <c:tx>
            <c:strRef>
              <c:f>'3 - Trends groeivormen'!$L$24</c:f>
              <c:strCache>
                <c:ptCount val="1"/>
                <c:pt idx="0">
                  <c:v>magnopotamiden</c:v>
                </c:pt>
              </c:strCache>
            </c:strRef>
          </c:tx>
          <c:spPr>
            <a:solidFill>
              <a:schemeClr val="accent6">
                <a:lumMod val="75000"/>
              </a:schemeClr>
            </a:solidFill>
            <a:ln>
              <a:noFill/>
            </a:ln>
            <a:effectLst/>
          </c:spPr>
          <c:invertIfNegative val="0"/>
          <c:cat>
            <c:numRef>
              <c:f>'3 - Trends groeivormen'!$H$25:$H$40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groeivormen'!$L$25:$L$40</c:f>
              <c:numCache>
                <c:formatCode>General</c:formatCode>
                <c:ptCount val="16"/>
                <c:pt idx="0">
                  <c:v>0</c:v>
                </c:pt>
                <c:pt idx="1">
                  <c:v>0</c:v>
                </c:pt>
                <c:pt idx="2">
                  <c:v>0</c:v>
                </c:pt>
                <c:pt idx="3">
                  <c:v>0.12</c:v>
                </c:pt>
                <c:pt idx="4">
                  <c:v>0</c:v>
                </c:pt>
                <c:pt idx="5">
                  <c:v>0</c:v>
                </c:pt>
                <c:pt idx="6">
                  <c:v>0.18</c:v>
                </c:pt>
                <c:pt idx="7">
                  <c:v>0.01</c:v>
                </c:pt>
                <c:pt idx="8">
                  <c:v>0.01</c:v>
                </c:pt>
                <c:pt idx="9">
                  <c:v>0.05</c:v>
                </c:pt>
                <c:pt idx="12">
                  <c:v>0.40100000000000002</c:v>
                </c:pt>
                <c:pt idx="15">
                  <c:v>4.5012500000000004E-2</c:v>
                </c:pt>
              </c:numCache>
            </c:numRef>
          </c:val>
          <c:extLst>
            <c:ext xmlns:c16="http://schemas.microsoft.com/office/drawing/2014/chart" uri="{C3380CC4-5D6E-409C-BE32-E72D297353CC}">
              <c16:uniqueId val="{00000003-377D-47A3-9C93-D85082D9E507}"/>
            </c:ext>
          </c:extLst>
        </c:ser>
        <c:ser>
          <c:idx val="5"/>
          <c:order val="4"/>
          <c:tx>
            <c:strRef>
              <c:f>'3 - Trends groeivormen'!$M$24</c:f>
              <c:strCache>
                <c:ptCount val="1"/>
                <c:pt idx="0">
                  <c:v>myriophylliden</c:v>
                </c:pt>
              </c:strCache>
            </c:strRef>
          </c:tx>
          <c:spPr>
            <a:solidFill>
              <a:srgbClr val="FF0000"/>
            </a:solidFill>
            <a:ln>
              <a:noFill/>
            </a:ln>
            <a:effectLst/>
          </c:spPr>
          <c:invertIfNegative val="0"/>
          <c:cat>
            <c:numRef>
              <c:f>'3 - Trends groeivormen'!$H$25:$H$40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groeivormen'!$M$25:$M$40</c:f>
              <c:numCache>
                <c:formatCode>General</c:formatCode>
                <c:ptCount val="16"/>
                <c:pt idx="0">
                  <c:v>0</c:v>
                </c:pt>
                <c:pt idx="1">
                  <c:v>0</c:v>
                </c:pt>
                <c:pt idx="2">
                  <c:v>0</c:v>
                </c:pt>
                <c:pt idx="3">
                  <c:v>0</c:v>
                </c:pt>
                <c:pt idx="4">
                  <c:v>0</c:v>
                </c:pt>
                <c:pt idx="5">
                  <c:v>0</c:v>
                </c:pt>
                <c:pt idx="6">
                  <c:v>0</c:v>
                </c:pt>
                <c:pt idx="7">
                  <c:v>0</c:v>
                </c:pt>
                <c:pt idx="8">
                  <c:v>0</c:v>
                </c:pt>
                <c:pt idx="9">
                  <c:v>0</c:v>
                </c:pt>
                <c:pt idx="12">
                  <c:v>0</c:v>
                </c:pt>
                <c:pt idx="15">
                  <c:v>8.3750000000000003E-4</c:v>
                </c:pt>
              </c:numCache>
            </c:numRef>
          </c:val>
          <c:extLst>
            <c:ext xmlns:c16="http://schemas.microsoft.com/office/drawing/2014/chart" uri="{C3380CC4-5D6E-409C-BE32-E72D297353CC}">
              <c16:uniqueId val="{00000004-377D-47A3-9C93-D85082D9E507}"/>
            </c:ext>
          </c:extLst>
        </c:ser>
        <c:ser>
          <c:idx val="6"/>
          <c:order val="5"/>
          <c:tx>
            <c:strRef>
              <c:f>'3 - Trends groeivormen'!$N$24</c:f>
              <c:strCache>
                <c:ptCount val="1"/>
                <c:pt idx="0">
                  <c:v>nymphaeiden</c:v>
                </c:pt>
              </c:strCache>
            </c:strRef>
          </c:tx>
          <c:spPr>
            <a:solidFill>
              <a:srgbClr val="FFFF00"/>
            </a:solidFill>
            <a:ln>
              <a:noFill/>
            </a:ln>
            <a:effectLst/>
          </c:spPr>
          <c:invertIfNegative val="0"/>
          <c:cat>
            <c:numRef>
              <c:f>'3 - Trends groeivormen'!$H$25:$H$40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groeivormen'!$N$25:$N$40</c:f>
              <c:numCache>
                <c:formatCode>General</c:formatCode>
                <c:ptCount val="16"/>
                <c:pt idx="0">
                  <c:v>0</c:v>
                </c:pt>
                <c:pt idx="1">
                  <c:v>0</c:v>
                </c:pt>
                <c:pt idx="2">
                  <c:v>0</c:v>
                </c:pt>
                <c:pt idx="3">
                  <c:v>0</c:v>
                </c:pt>
                <c:pt idx="4">
                  <c:v>0</c:v>
                </c:pt>
                <c:pt idx="5">
                  <c:v>0</c:v>
                </c:pt>
                <c:pt idx="6">
                  <c:v>0</c:v>
                </c:pt>
                <c:pt idx="7">
                  <c:v>0</c:v>
                </c:pt>
                <c:pt idx="8">
                  <c:v>0</c:v>
                </c:pt>
                <c:pt idx="9">
                  <c:v>0</c:v>
                </c:pt>
                <c:pt idx="12">
                  <c:v>0</c:v>
                </c:pt>
                <c:pt idx="15">
                  <c:v>0</c:v>
                </c:pt>
              </c:numCache>
            </c:numRef>
          </c:val>
          <c:extLst>
            <c:ext xmlns:c16="http://schemas.microsoft.com/office/drawing/2014/chart" uri="{C3380CC4-5D6E-409C-BE32-E72D297353CC}">
              <c16:uniqueId val="{00000005-377D-47A3-9C93-D85082D9E507}"/>
            </c:ext>
          </c:extLst>
        </c:ser>
        <c:ser>
          <c:idx val="7"/>
          <c:order val="6"/>
          <c:tx>
            <c:strRef>
              <c:f>'3 - Trends groeivormen'!$O$24</c:f>
              <c:strCache>
                <c:ptCount val="1"/>
                <c:pt idx="0">
                  <c:v>helofyten</c:v>
                </c:pt>
              </c:strCache>
            </c:strRef>
          </c:tx>
          <c:spPr>
            <a:solidFill>
              <a:schemeClr val="accent4">
                <a:lumMod val="50000"/>
              </a:schemeClr>
            </a:solidFill>
            <a:ln>
              <a:noFill/>
            </a:ln>
            <a:effectLst/>
          </c:spPr>
          <c:invertIfNegative val="0"/>
          <c:cat>
            <c:numRef>
              <c:f>'3 - Trends groeivormen'!$H$25:$H$40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groeivormen'!$O$25:$O$40</c:f>
              <c:numCache>
                <c:formatCode>General</c:formatCode>
                <c:ptCount val="16"/>
                <c:pt idx="0">
                  <c:v>0</c:v>
                </c:pt>
                <c:pt idx="1">
                  <c:v>0</c:v>
                </c:pt>
                <c:pt idx="2">
                  <c:v>0</c:v>
                </c:pt>
                <c:pt idx="3">
                  <c:v>0</c:v>
                </c:pt>
                <c:pt idx="4">
                  <c:v>0</c:v>
                </c:pt>
                <c:pt idx="5">
                  <c:v>0</c:v>
                </c:pt>
                <c:pt idx="6">
                  <c:v>0.61</c:v>
                </c:pt>
                <c:pt idx="7">
                  <c:v>0.25</c:v>
                </c:pt>
                <c:pt idx="8">
                  <c:v>0</c:v>
                </c:pt>
                <c:pt idx="9">
                  <c:v>0.31</c:v>
                </c:pt>
                <c:pt idx="12">
                  <c:v>0</c:v>
                </c:pt>
                <c:pt idx="15">
                  <c:v>0.12375</c:v>
                </c:pt>
              </c:numCache>
            </c:numRef>
          </c:val>
          <c:extLst>
            <c:ext xmlns:c16="http://schemas.microsoft.com/office/drawing/2014/chart" uri="{C3380CC4-5D6E-409C-BE32-E72D297353CC}">
              <c16:uniqueId val="{00000006-377D-47A3-9C93-D85082D9E507}"/>
            </c:ext>
          </c:extLst>
        </c:ser>
        <c:ser>
          <c:idx val="8"/>
          <c:order val="7"/>
          <c:tx>
            <c:strRef>
              <c:f>'3 - Trends groeivormen'!$P$24</c:f>
              <c:strCache>
                <c:ptCount val="1"/>
                <c:pt idx="0">
                  <c:v>overige groeivormen</c:v>
                </c:pt>
              </c:strCache>
            </c:strRef>
          </c:tx>
          <c:spPr>
            <a:solidFill>
              <a:schemeClr val="bg1">
                <a:lumMod val="75000"/>
              </a:schemeClr>
            </a:solidFill>
            <a:ln>
              <a:noFill/>
            </a:ln>
            <a:effectLst/>
          </c:spPr>
          <c:invertIfNegative val="0"/>
          <c:cat>
            <c:numRef>
              <c:f>'3 - Trends groeivormen'!$H$25:$H$40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groeivormen'!$P$25:$P$40</c:f>
              <c:numCache>
                <c:formatCode>General</c:formatCode>
                <c:ptCount val="16"/>
                <c:pt idx="0">
                  <c:v>0</c:v>
                </c:pt>
                <c:pt idx="1">
                  <c:v>0</c:v>
                </c:pt>
                <c:pt idx="2">
                  <c:v>0</c:v>
                </c:pt>
                <c:pt idx="3">
                  <c:v>1.00000000000008E-2</c:v>
                </c:pt>
                <c:pt idx="4">
                  <c:v>0</c:v>
                </c:pt>
                <c:pt idx="5">
                  <c:v>0</c:v>
                </c:pt>
                <c:pt idx="6">
                  <c:v>0</c:v>
                </c:pt>
                <c:pt idx="7">
                  <c:v>9.9999999999990097E-3</c:v>
                </c:pt>
                <c:pt idx="8">
                  <c:v>7.0000000000001394E-2</c:v>
                </c:pt>
                <c:pt idx="9">
                  <c:v>0.21000000000000099</c:v>
                </c:pt>
                <c:pt idx="12">
                  <c:v>0</c:v>
                </c:pt>
                <c:pt idx="15">
                  <c:v>8.3750000000000003E-4</c:v>
                </c:pt>
              </c:numCache>
            </c:numRef>
          </c:val>
          <c:extLst>
            <c:ext xmlns:c16="http://schemas.microsoft.com/office/drawing/2014/chart" uri="{C3380CC4-5D6E-409C-BE32-E72D297353CC}">
              <c16:uniqueId val="{00000007-377D-47A3-9C93-D85082D9E507}"/>
            </c:ext>
          </c:extLst>
        </c:ser>
        <c:dLbls>
          <c:showLegendKey val="0"/>
          <c:showVal val="0"/>
          <c:showCatName val="0"/>
          <c:showSerName val="0"/>
          <c:showPercent val="0"/>
          <c:showBubbleSize val="0"/>
        </c:dLbls>
        <c:gapWidth val="50"/>
        <c:overlap val="100"/>
        <c:axId val="366923664"/>
        <c:axId val="366924056"/>
      </c:barChart>
      <c:catAx>
        <c:axId val="366923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4056"/>
        <c:crosses val="autoZero"/>
        <c:auto val="1"/>
        <c:lblAlgn val="ctr"/>
        <c:lblOffset val="100"/>
        <c:noMultiLvlLbl val="0"/>
      </c:catAx>
      <c:valAx>
        <c:axId val="3669240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3664"/>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8275310687028676"/>
        </c:manualLayout>
      </c:layout>
      <c:barChart>
        <c:barDir val="col"/>
        <c:grouping val="percentStacked"/>
        <c:varyColors val="0"/>
        <c:ser>
          <c:idx val="1"/>
          <c:order val="0"/>
          <c:tx>
            <c:strRef>
              <c:f>'3 - Trends groeivormen'!$I$4</c:f>
              <c:strCache>
                <c:ptCount val="1"/>
                <c:pt idx="0">
                  <c:v>draadwieren</c:v>
                </c:pt>
              </c:strCache>
            </c:strRef>
          </c:tx>
          <c:spPr>
            <a:solidFill>
              <a:schemeClr val="accent6">
                <a:lumMod val="40000"/>
                <a:lumOff val="60000"/>
              </a:schemeClr>
            </a:solidFill>
            <a:ln>
              <a:noFill/>
            </a:ln>
            <a:effectLst/>
          </c:spPr>
          <c:invertIfNegative val="0"/>
          <c:cat>
            <c:numRef>
              <c:f>'3 - Trends groeivormen'!$H$5:$H$20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groeivormen'!$I$5:$I$20</c:f>
              <c:numCache>
                <c:formatCode>General</c:formatCode>
                <c:ptCount val="16"/>
                <c:pt idx="0">
                  <c:v>0.16792499999999999</c:v>
                </c:pt>
                <c:pt idx="1">
                  <c:v>1.54177215189873E-2</c:v>
                </c:pt>
                <c:pt idx="2">
                  <c:v>1.1249999999999999E-3</c:v>
                </c:pt>
                <c:pt idx="3">
                  <c:v>0.113675</c:v>
                </c:pt>
                <c:pt idx="4">
                  <c:v>4.5750000000000001E-3</c:v>
                </c:pt>
                <c:pt idx="5">
                  <c:v>4.2750000000000003E-2</c:v>
                </c:pt>
                <c:pt idx="6">
                  <c:v>4.725E-3</c:v>
                </c:pt>
                <c:pt idx="7">
                  <c:v>8.4749999999999999E-3</c:v>
                </c:pt>
                <c:pt idx="8">
                  <c:v>4.1399999999999997</c:v>
                </c:pt>
                <c:pt idx="9">
                  <c:v>0.95</c:v>
                </c:pt>
                <c:pt idx="11">
                  <c:v>3.14</c:v>
                </c:pt>
                <c:pt idx="14">
                  <c:v>0.06</c:v>
                </c:pt>
              </c:numCache>
            </c:numRef>
          </c:val>
          <c:extLst>
            <c:ext xmlns:c16="http://schemas.microsoft.com/office/drawing/2014/chart" uri="{C3380CC4-5D6E-409C-BE32-E72D297353CC}">
              <c16:uniqueId val="{00000000-3369-4B41-A2A0-4F95610ECA67}"/>
            </c:ext>
          </c:extLst>
        </c:ser>
        <c:ser>
          <c:idx val="2"/>
          <c:order val="1"/>
          <c:tx>
            <c:strRef>
              <c:f>'3 - Trends groeivormen'!$J$4</c:f>
              <c:strCache>
                <c:ptCount val="1"/>
                <c:pt idx="0">
                  <c:v>kranswieren</c:v>
                </c:pt>
              </c:strCache>
            </c:strRef>
          </c:tx>
          <c:spPr>
            <a:solidFill>
              <a:schemeClr val="accent1">
                <a:lumMod val="60000"/>
                <a:lumOff val="40000"/>
              </a:schemeClr>
            </a:solidFill>
            <a:ln w="0">
              <a:noFill/>
            </a:ln>
            <a:effectLst/>
          </c:spPr>
          <c:invertIfNegative val="0"/>
          <c:cat>
            <c:numRef>
              <c:f>'3 - Trends groeivormen'!$H$5:$H$20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groeivormen'!$J$5:$J$20</c:f>
              <c:numCache>
                <c:formatCode>General</c:formatCode>
                <c:ptCount val="16"/>
                <c:pt idx="0">
                  <c:v>13.6576</c:v>
                </c:pt>
                <c:pt idx="1">
                  <c:v>1.3990921237693399</c:v>
                </c:pt>
                <c:pt idx="2">
                  <c:v>11.621449999999999</c:v>
                </c:pt>
                <c:pt idx="3">
                  <c:v>13.9704625</c:v>
                </c:pt>
                <c:pt idx="4">
                  <c:v>15.713675</c:v>
                </c:pt>
                <c:pt idx="5">
                  <c:v>18.288900000000002</c:v>
                </c:pt>
                <c:pt idx="6">
                  <c:v>19.615324999999999</c:v>
                </c:pt>
                <c:pt idx="7">
                  <c:v>16.116399999999999</c:v>
                </c:pt>
                <c:pt idx="8">
                  <c:v>9.99</c:v>
                </c:pt>
                <c:pt idx="9">
                  <c:v>29.11</c:v>
                </c:pt>
                <c:pt idx="11">
                  <c:v>32.520000000000003</c:v>
                </c:pt>
                <c:pt idx="14">
                  <c:v>11.7</c:v>
                </c:pt>
              </c:numCache>
            </c:numRef>
          </c:val>
          <c:extLst>
            <c:ext xmlns:c16="http://schemas.microsoft.com/office/drawing/2014/chart" uri="{C3380CC4-5D6E-409C-BE32-E72D297353CC}">
              <c16:uniqueId val="{00000001-3369-4B41-A2A0-4F95610ECA67}"/>
            </c:ext>
          </c:extLst>
        </c:ser>
        <c:ser>
          <c:idx val="3"/>
          <c:order val="2"/>
          <c:tx>
            <c:strRef>
              <c:f>'3 - Trends groeivormen'!$K$4</c:f>
              <c:strCache>
                <c:ptCount val="1"/>
                <c:pt idx="0">
                  <c:v>parvopotamiden</c:v>
                </c:pt>
              </c:strCache>
            </c:strRef>
          </c:tx>
          <c:spPr>
            <a:solidFill>
              <a:srgbClr val="92D050"/>
            </a:solidFill>
            <a:ln>
              <a:noFill/>
            </a:ln>
            <a:effectLst/>
          </c:spPr>
          <c:invertIfNegative val="0"/>
          <c:cat>
            <c:numRef>
              <c:f>'3 - Trends groeivormen'!$H$5:$H$20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groeivormen'!$K$5:$K$20</c:f>
              <c:numCache>
                <c:formatCode>General</c:formatCode>
                <c:ptCount val="16"/>
                <c:pt idx="0">
                  <c:v>0.70777500000000004</c:v>
                </c:pt>
                <c:pt idx="1">
                  <c:v>0.37575879043600502</c:v>
                </c:pt>
                <c:pt idx="2">
                  <c:v>0.43782500000000002</c:v>
                </c:pt>
                <c:pt idx="3">
                  <c:v>0.31058750000000002</c:v>
                </c:pt>
                <c:pt idx="4">
                  <c:v>0.13922499999999999</c:v>
                </c:pt>
                <c:pt idx="5">
                  <c:v>0.99017500000000003</c:v>
                </c:pt>
                <c:pt idx="6">
                  <c:v>0.33939999999999998</c:v>
                </c:pt>
                <c:pt idx="7">
                  <c:v>0.223075</c:v>
                </c:pt>
                <c:pt idx="8">
                  <c:v>0.74</c:v>
                </c:pt>
                <c:pt idx="9">
                  <c:v>1.3049999999999999</c:v>
                </c:pt>
                <c:pt idx="11">
                  <c:v>0.57999999999999996</c:v>
                </c:pt>
                <c:pt idx="14">
                  <c:v>0.24</c:v>
                </c:pt>
              </c:numCache>
            </c:numRef>
          </c:val>
          <c:extLst>
            <c:ext xmlns:c16="http://schemas.microsoft.com/office/drawing/2014/chart" uri="{C3380CC4-5D6E-409C-BE32-E72D297353CC}">
              <c16:uniqueId val="{00000002-3369-4B41-A2A0-4F95610ECA67}"/>
            </c:ext>
          </c:extLst>
        </c:ser>
        <c:ser>
          <c:idx val="4"/>
          <c:order val="3"/>
          <c:tx>
            <c:strRef>
              <c:f>'3 - Trends groeivormen'!$L$4</c:f>
              <c:strCache>
                <c:ptCount val="1"/>
                <c:pt idx="0">
                  <c:v>magnopotamiden</c:v>
                </c:pt>
              </c:strCache>
            </c:strRef>
          </c:tx>
          <c:spPr>
            <a:solidFill>
              <a:schemeClr val="accent6">
                <a:lumMod val="75000"/>
              </a:schemeClr>
            </a:solidFill>
            <a:ln>
              <a:noFill/>
            </a:ln>
            <a:effectLst/>
          </c:spPr>
          <c:invertIfNegative val="0"/>
          <c:cat>
            <c:numRef>
              <c:f>'3 - Trends groeivormen'!$H$5:$H$20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groeivormen'!$L$5:$L$20</c:f>
              <c:numCache>
                <c:formatCode>General</c:formatCode>
                <c:ptCount val="16"/>
                <c:pt idx="0">
                  <c:v>0.24055000000000001</c:v>
                </c:pt>
                <c:pt idx="1">
                  <c:v>0.45953375527426199</c:v>
                </c:pt>
                <c:pt idx="2">
                  <c:v>0.60007500000000003</c:v>
                </c:pt>
                <c:pt idx="3">
                  <c:v>2.5184250000000001</c:v>
                </c:pt>
                <c:pt idx="4">
                  <c:v>0.81589999999999996</c:v>
                </c:pt>
                <c:pt idx="5">
                  <c:v>6.47675</c:v>
                </c:pt>
                <c:pt idx="6">
                  <c:v>2.6571750000000001</c:v>
                </c:pt>
                <c:pt idx="7">
                  <c:v>1.50095</c:v>
                </c:pt>
                <c:pt idx="8">
                  <c:v>1.51</c:v>
                </c:pt>
                <c:pt idx="9">
                  <c:v>1.671</c:v>
                </c:pt>
                <c:pt idx="11">
                  <c:v>2.68</c:v>
                </c:pt>
                <c:pt idx="14">
                  <c:v>7.99</c:v>
                </c:pt>
              </c:numCache>
            </c:numRef>
          </c:val>
          <c:extLst>
            <c:ext xmlns:c16="http://schemas.microsoft.com/office/drawing/2014/chart" uri="{C3380CC4-5D6E-409C-BE32-E72D297353CC}">
              <c16:uniqueId val="{00000003-3369-4B41-A2A0-4F95610ECA67}"/>
            </c:ext>
          </c:extLst>
        </c:ser>
        <c:ser>
          <c:idx val="5"/>
          <c:order val="4"/>
          <c:tx>
            <c:strRef>
              <c:f>'3 - Trends groeivormen'!$M$4</c:f>
              <c:strCache>
                <c:ptCount val="1"/>
                <c:pt idx="0">
                  <c:v>myriophylliden</c:v>
                </c:pt>
              </c:strCache>
            </c:strRef>
          </c:tx>
          <c:spPr>
            <a:solidFill>
              <a:srgbClr val="FF0000"/>
            </a:solidFill>
            <a:ln>
              <a:noFill/>
            </a:ln>
            <a:effectLst/>
          </c:spPr>
          <c:invertIfNegative val="0"/>
          <c:cat>
            <c:numRef>
              <c:f>'3 - Trends groeivormen'!$H$5:$H$20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groeivormen'!$M$5:$M$21</c:f>
              <c:numCache>
                <c:formatCode>General</c:formatCode>
                <c:ptCount val="17"/>
                <c:pt idx="0">
                  <c:v>1.475E-3</c:v>
                </c:pt>
                <c:pt idx="1">
                  <c:v>3.2658227848101299E-3</c:v>
                </c:pt>
                <c:pt idx="2">
                  <c:v>3.6575000000000003E-2</c:v>
                </c:pt>
                <c:pt idx="3">
                  <c:v>8.9787500000000006E-2</c:v>
                </c:pt>
                <c:pt idx="4">
                  <c:v>5.9900000000000002E-2</c:v>
                </c:pt>
                <c:pt idx="5">
                  <c:v>0.48259999999999997</c:v>
                </c:pt>
                <c:pt idx="6">
                  <c:v>0.173675</c:v>
                </c:pt>
                <c:pt idx="7">
                  <c:v>0.17080000000000001</c:v>
                </c:pt>
                <c:pt idx="8">
                  <c:v>0.77</c:v>
                </c:pt>
                <c:pt idx="9">
                  <c:v>0.36199999999999999</c:v>
                </c:pt>
                <c:pt idx="11">
                  <c:v>0.24</c:v>
                </c:pt>
                <c:pt idx="14">
                  <c:v>1.43</c:v>
                </c:pt>
                <c:pt idx="16">
                  <c:v>0</c:v>
                </c:pt>
              </c:numCache>
            </c:numRef>
          </c:val>
          <c:extLst>
            <c:ext xmlns:c16="http://schemas.microsoft.com/office/drawing/2014/chart" uri="{C3380CC4-5D6E-409C-BE32-E72D297353CC}">
              <c16:uniqueId val="{00000004-3369-4B41-A2A0-4F95610ECA67}"/>
            </c:ext>
          </c:extLst>
        </c:ser>
        <c:ser>
          <c:idx val="0"/>
          <c:order val="5"/>
          <c:tx>
            <c:strRef>
              <c:f>'3 - Trends groeivormen'!$N$4</c:f>
              <c:strCache>
                <c:ptCount val="1"/>
                <c:pt idx="0">
                  <c:v>elodeiden</c:v>
                </c:pt>
              </c:strCache>
            </c:strRef>
          </c:tx>
          <c:spPr>
            <a:solidFill>
              <a:schemeClr val="accent2">
                <a:lumMod val="60000"/>
                <a:lumOff val="40000"/>
              </a:schemeClr>
            </a:solidFill>
            <a:ln>
              <a:noFill/>
            </a:ln>
            <a:effectLst/>
          </c:spPr>
          <c:invertIfNegative val="0"/>
          <c:cat>
            <c:numRef>
              <c:f>'3 - Trends groeivormen'!$H$5:$H$20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groeivormen'!$N$5:$N$20</c:f>
              <c:numCache>
                <c:formatCode>[$-809]0.00</c:formatCode>
                <c:ptCount val="16"/>
                <c:pt idx="0">
                  <c:v>7.4999999999999993E-5</c:v>
                </c:pt>
                <c:pt idx="2">
                  <c:v>7.4999999999999993E-5</c:v>
                </c:pt>
                <c:pt idx="3">
                  <c:v>1.8749999999999999E-3</c:v>
                </c:pt>
                <c:pt idx="5">
                  <c:v>7.4999999999999997E-3</c:v>
                </c:pt>
                <c:pt idx="6">
                  <c:v>3.7499999999999999E-3</c:v>
                </c:pt>
                <c:pt idx="7">
                  <c:v>3.8249999999999999E-2</c:v>
                </c:pt>
                <c:pt idx="8">
                  <c:v>0.01</c:v>
                </c:pt>
                <c:pt idx="9">
                  <c:v>0.2</c:v>
                </c:pt>
                <c:pt idx="11" formatCode="[$-809]General">
                  <c:v>0.24</c:v>
                </c:pt>
                <c:pt idx="14" formatCode="[$-809]General">
                  <c:v>0.13</c:v>
                </c:pt>
              </c:numCache>
            </c:numRef>
          </c:val>
          <c:extLst>
            <c:ext xmlns:c16="http://schemas.microsoft.com/office/drawing/2014/chart" uri="{C3380CC4-5D6E-409C-BE32-E72D297353CC}">
              <c16:uniqueId val="{00000005-3369-4B41-A2A0-4F95610ECA67}"/>
            </c:ext>
          </c:extLst>
        </c:ser>
        <c:ser>
          <c:idx val="6"/>
          <c:order val="6"/>
          <c:tx>
            <c:strRef>
              <c:f>'3 - Trends groeivormen'!$O$4</c:f>
              <c:strCache>
                <c:ptCount val="1"/>
                <c:pt idx="0">
                  <c:v>nymphaeiden</c:v>
                </c:pt>
              </c:strCache>
            </c:strRef>
          </c:tx>
          <c:spPr>
            <a:solidFill>
              <a:srgbClr val="FFFF00"/>
            </a:solidFill>
            <a:ln>
              <a:noFill/>
            </a:ln>
            <a:effectLst/>
          </c:spPr>
          <c:invertIfNegative val="0"/>
          <c:cat>
            <c:numRef>
              <c:f>'3 - Trends groeivormen'!$H$5:$H$20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groeivormen'!$O$5:$O$20</c:f>
              <c:numCache>
                <c:formatCode>General</c:formatCode>
                <c:ptCount val="16"/>
                <c:pt idx="0">
                  <c:v>0</c:v>
                </c:pt>
                <c:pt idx="1">
                  <c:v>0</c:v>
                </c:pt>
                <c:pt idx="2">
                  <c:v>0</c:v>
                </c:pt>
                <c:pt idx="3">
                  <c:v>0</c:v>
                </c:pt>
                <c:pt idx="4">
                  <c:v>0</c:v>
                </c:pt>
                <c:pt idx="5">
                  <c:v>0</c:v>
                </c:pt>
                <c:pt idx="6">
                  <c:v>0</c:v>
                </c:pt>
                <c:pt idx="7">
                  <c:v>0</c:v>
                </c:pt>
                <c:pt idx="8">
                  <c:v>0</c:v>
                </c:pt>
                <c:pt idx="9">
                  <c:v>0</c:v>
                </c:pt>
                <c:pt idx="11">
                  <c:v>0</c:v>
                </c:pt>
                <c:pt idx="14">
                  <c:v>0</c:v>
                </c:pt>
              </c:numCache>
            </c:numRef>
          </c:val>
          <c:extLst>
            <c:ext xmlns:c16="http://schemas.microsoft.com/office/drawing/2014/chart" uri="{C3380CC4-5D6E-409C-BE32-E72D297353CC}">
              <c16:uniqueId val="{00000006-3369-4B41-A2A0-4F95610ECA67}"/>
            </c:ext>
          </c:extLst>
        </c:ser>
        <c:ser>
          <c:idx val="10"/>
          <c:order val="7"/>
          <c:tx>
            <c:strRef>
              <c:f>'3 - Trends groeivormen'!$P$4</c:f>
              <c:strCache>
                <c:ptCount val="1"/>
                <c:pt idx="0">
                  <c:v>helofyten</c:v>
                </c:pt>
              </c:strCache>
            </c:strRef>
          </c:tx>
          <c:spPr>
            <a:solidFill>
              <a:schemeClr val="accent6">
                <a:lumMod val="50000"/>
              </a:schemeClr>
            </a:solidFill>
            <a:ln>
              <a:noFill/>
            </a:ln>
            <a:effectLst/>
          </c:spPr>
          <c:invertIfNegative val="0"/>
          <c:cat>
            <c:numRef>
              <c:f>'3 - Trends groeivormen'!$H$5:$H$20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groeivormen'!$P$5:$P$20</c:f>
              <c:numCache>
                <c:formatCode>General</c:formatCode>
                <c:ptCount val="16"/>
                <c:pt idx="0">
                  <c:v>0</c:v>
                </c:pt>
                <c:pt idx="1">
                  <c:v>0</c:v>
                </c:pt>
                <c:pt idx="2">
                  <c:v>0</c:v>
                </c:pt>
                <c:pt idx="3">
                  <c:v>0</c:v>
                </c:pt>
                <c:pt idx="4">
                  <c:v>0</c:v>
                </c:pt>
                <c:pt idx="5">
                  <c:v>0</c:v>
                </c:pt>
                <c:pt idx="6">
                  <c:v>0</c:v>
                </c:pt>
                <c:pt idx="7">
                  <c:v>0</c:v>
                </c:pt>
                <c:pt idx="8">
                  <c:v>0</c:v>
                </c:pt>
                <c:pt idx="9">
                  <c:v>2.1000000000000001E-2</c:v>
                </c:pt>
                <c:pt idx="10">
                  <c:v>0</c:v>
                </c:pt>
                <c:pt idx="11">
                  <c:v>0</c:v>
                </c:pt>
                <c:pt idx="14">
                  <c:v>0</c:v>
                </c:pt>
              </c:numCache>
            </c:numRef>
          </c:val>
          <c:extLst>
            <c:ext xmlns:c16="http://schemas.microsoft.com/office/drawing/2014/chart" uri="{C3380CC4-5D6E-409C-BE32-E72D297353CC}">
              <c16:uniqueId val="{00000007-3369-4B41-A2A0-4F95610ECA67}"/>
            </c:ext>
          </c:extLst>
        </c:ser>
        <c:ser>
          <c:idx val="9"/>
          <c:order val="8"/>
          <c:tx>
            <c:strRef>
              <c:f>'3 - Trends groeivormen'!$Q$4</c:f>
              <c:strCache>
                <c:ptCount val="1"/>
                <c:pt idx="0">
                  <c:v>overige groeivormen</c:v>
                </c:pt>
              </c:strCache>
            </c:strRef>
          </c:tx>
          <c:spPr>
            <a:solidFill>
              <a:schemeClr val="bg1">
                <a:lumMod val="85000"/>
              </a:schemeClr>
            </a:solidFill>
            <a:ln>
              <a:noFill/>
            </a:ln>
            <a:effectLst/>
          </c:spPr>
          <c:invertIfNegative val="0"/>
          <c:cat>
            <c:numRef>
              <c:f>'3 - Trends groeivormen'!$H$5:$H$20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groeivormen'!$Q$5:$Q$20</c:f>
              <c:numCache>
                <c:formatCode>General</c:formatCode>
                <c:ptCount val="16"/>
                <c:pt idx="0">
                  <c:v>2.9999999999999997E-4</c:v>
                </c:pt>
                <c:pt idx="1">
                  <c:v>1.1392405063291099E-2</c:v>
                </c:pt>
                <c:pt idx="2">
                  <c:v>7.4999999999999993E-5</c:v>
                </c:pt>
                <c:pt idx="3">
                  <c:v>2.2499999999999998E-3</c:v>
                </c:pt>
                <c:pt idx="4">
                  <c:v>7.5000000000000002E-4</c:v>
                </c:pt>
                <c:pt idx="5">
                  <c:v>1.0500000000000001E-2</c:v>
                </c:pt>
                <c:pt idx="6">
                  <c:v>2.1149999999999999E-2</c:v>
                </c:pt>
                <c:pt idx="7">
                  <c:v>4.53E-2</c:v>
                </c:pt>
                <c:pt idx="8">
                  <c:v>0.14000000000000001</c:v>
                </c:pt>
                <c:pt idx="9">
                  <c:v>0.20499999999999999</c:v>
                </c:pt>
                <c:pt idx="10">
                  <c:v>0</c:v>
                </c:pt>
                <c:pt idx="11">
                  <c:v>0.35</c:v>
                </c:pt>
                <c:pt idx="14">
                  <c:v>0.13</c:v>
                </c:pt>
              </c:numCache>
            </c:numRef>
          </c:val>
          <c:extLst>
            <c:ext xmlns:c16="http://schemas.microsoft.com/office/drawing/2014/chart" uri="{C3380CC4-5D6E-409C-BE32-E72D297353CC}">
              <c16:uniqueId val="{00000008-3369-4B41-A2A0-4F95610ECA67}"/>
            </c:ext>
          </c:extLst>
        </c:ser>
        <c:dLbls>
          <c:showLegendKey val="0"/>
          <c:showVal val="0"/>
          <c:showCatName val="0"/>
          <c:showSerName val="0"/>
          <c:showPercent val="0"/>
          <c:showBubbleSize val="0"/>
        </c:dLbls>
        <c:gapWidth val="50"/>
        <c:overlap val="100"/>
        <c:axId val="366925232"/>
        <c:axId val="366925624"/>
      </c:barChart>
      <c:catAx>
        <c:axId val="366925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5624"/>
        <c:crosses val="autoZero"/>
        <c:auto val="1"/>
        <c:lblAlgn val="ctr"/>
        <c:lblOffset val="100"/>
        <c:noMultiLvlLbl val="0"/>
      </c:catAx>
      <c:valAx>
        <c:axId val="3669256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523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0" cap="flat" cmpd="sng" algn="ctr">
      <a:noFill/>
      <a:round/>
    </a:ln>
    <a:effectLst/>
  </c:spPr>
  <c:txPr>
    <a:bodyPr/>
    <a:lstStyle/>
    <a:p>
      <a:pPr>
        <a:defRPr/>
      </a:pPr>
      <a:endParaRPr lang="nl-NL"/>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Ketelmeer-Vossemeer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percentStacked"/>
        <c:varyColors val="0"/>
        <c:ser>
          <c:idx val="0"/>
          <c:order val="0"/>
          <c:tx>
            <c:strRef>
              <c:f>'3 - Trends groeivormen'!$I$64</c:f>
              <c:strCache>
                <c:ptCount val="1"/>
                <c:pt idx="0">
                  <c:v>draadwieren</c:v>
                </c:pt>
              </c:strCache>
            </c:strRef>
          </c:tx>
          <c:spPr>
            <a:solidFill>
              <a:schemeClr val="accent6">
                <a:lumMod val="40000"/>
                <a:lumOff val="60000"/>
              </a:schemeClr>
            </a:solidFill>
            <a:ln>
              <a:noFill/>
            </a:ln>
            <a:effectLst/>
          </c:spPr>
          <c:invertIfNegative val="0"/>
          <c:cat>
            <c:numRef>
              <c:f>'3 - Trends groeivormen'!$H$65:$H$80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groeivormen'!$I$65:$I$80</c:f>
              <c:numCache>
                <c:formatCode>General</c:formatCode>
                <c:ptCount val="16"/>
                <c:pt idx="0">
                  <c:v>17.8036136363636</c:v>
                </c:pt>
                <c:pt idx="1">
                  <c:v>12.3114304812834</c:v>
                </c:pt>
                <c:pt idx="2">
                  <c:v>11.097991666666699</c:v>
                </c:pt>
                <c:pt idx="3">
                  <c:v>27.614350000000002</c:v>
                </c:pt>
                <c:pt idx="4">
                  <c:v>14.662167536782199</c:v>
                </c:pt>
                <c:pt idx="5">
                  <c:v>19.483149999999998</c:v>
                </c:pt>
                <c:pt idx="6">
                  <c:v>15.663724999999999</c:v>
                </c:pt>
                <c:pt idx="7">
                  <c:v>9.3782750000000004</c:v>
                </c:pt>
                <c:pt idx="10">
                  <c:v>7.9574999999999987</c:v>
                </c:pt>
                <c:pt idx="13">
                  <c:v>9.3000000000000007</c:v>
                </c:pt>
                <c:pt idx="15">
                  <c:v>14.218516666666666</c:v>
                </c:pt>
              </c:numCache>
            </c:numRef>
          </c:val>
          <c:extLst>
            <c:ext xmlns:c16="http://schemas.microsoft.com/office/drawing/2014/chart" uri="{C3380CC4-5D6E-409C-BE32-E72D297353CC}">
              <c16:uniqueId val="{00000000-2469-4427-AAC0-5DF0F510A767}"/>
            </c:ext>
          </c:extLst>
        </c:ser>
        <c:ser>
          <c:idx val="1"/>
          <c:order val="1"/>
          <c:tx>
            <c:strRef>
              <c:f>'3 - Trends groeivormen'!$J$64</c:f>
              <c:strCache>
                <c:ptCount val="1"/>
                <c:pt idx="0">
                  <c:v>kranswieren</c:v>
                </c:pt>
              </c:strCache>
            </c:strRef>
          </c:tx>
          <c:spPr>
            <a:solidFill>
              <a:schemeClr val="accent1">
                <a:lumMod val="60000"/>
                <a:lumOff val="40000"/>
              </a:schemeClr>
            </a:solidFill>
            <a:ln>
              <a:noFill/>
            </a:ln>
            <a:effectLst/>
          </c:spPr>
          <c:invertIfNegative val="0"/>
          <c:cat>
            <c:numRef>
              <c:f>'3 - Trends groeivormen'!$H$65:$H$80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groeivormen'!$J$65:$J$80</c:f>
              <c:numCache>
                <c:formatCode>General</c:formatCode>
                <c:ptCount val="16"/>
                <c:pt idx="0">
                  <c:v>2.2994949494949499E-2</c:v>
                </c:pt>
                <c:pt idx="1">
                  <c:v>0.29029411764705898</c:v>
                </c:pt>
                <c:pt idx="2">
                  <c:v>2.4453611111111102</c:v>
                </c:pt>
                <c:pt idx="3">
                  <c:v>3.76</c:v>
                </c:pt>
                <c:pt idx="4">
                  <c:v>6.4429330802088201</c:v>
                </c:pt>
                <c:pt idx="5">
                  <c:v>4.8780000000000001</c:v>
                </c:pt>
                <c:pt idx="6">
                  <c:v>3.8055750000000002</c:v>
                </c:pt>
                <c:pt idx="7">
                  <c:v>3.6888000000000001</c:v>
                </c:pt>
                <c:pt idx="10">
                  <c:v>4.415</c:v>
                </c:pt>
                <c:pt idx="13">
                  <c:v>0.94</c:v>
                </c:pt>
                <c:pt idx="15">
                  <c:v>4.6832666666666665</c:v>
                </c:pt>
              </c:numCache>
            </c:numRef>
          </c:val>
          <c:extLst>
            <c:ext xmlns:c16="http://schemas.microsoft.com/office/drawing/2014/chart" uri="{C3380CC4-5D6E-409C-BE32-E72D297353CC}">
              <c16:uniqueId val="{00000001-2469-4427-AAC0-5DF0F510A767}"/>
            </c:ext>
          </c:extLst>
        </c:ser>
        <c:ser>
          <c:idx val="2"/>
          <c:order val="2"/>
          <c:tx>
            <c:strRef>
              <c:f>'3 - Trends groeivormen'!$K$64</c:f>
              <c:strCache>
                <c:ptCount val="1"/>
                <c:pt idx="0">
                  <c:v>parvopotamiden</c:v>
                </c:pt>
              </c:strCache>
            </c:strRef>
          </c:tx>
          <c:spPr>
            <a:solidFill>
              <a:srgbClr val="92D050"/>
            </a:solidFill>
            <a:ln>
              <a:noFill/>
            </a:ln>
            <a:effectLst/>
          </c:spPr>
          <c:invertIfNegative val="0"/>
          <c:cat>
            <c:numRef>
              <c:f>'3 - Trends groeivormen'!$H$65:$H$80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groeivormen'!$K$65:$K$80</c:f>
              <c:numCache>
                <c:formatCode>General</c:formatCode>
                <c:ptCount val="16"/>
                <c:pt idx="0">
                  <c:v>7.1101338383838399</c:v>
                </c:pt>
                <c:pt idx="1">
                  <c:v>4.9129117647058802</c:v>
                </c:pt>
                <c:pt idx="2">
                  <c:v>14.823608333333301</c:v>
                </c:pt>
                <c:pt idx="3">
                  <c:v>17.342575</c:v>
                </c:pt>
                <c:pt idx="4">
                  <c:v>15.498953962980501</c:v>
                </c:pt>
                <c:pt idx="5">
                  <c:v>21.125575000000001</c:v>
                </c:pt>
                <c:pt idx="6">
                  <c:v>18.133675</c:v>
                </c:pt>
                <c:pt idx="7">
                  <c:v>11.1546</c:v>
                </c:pt>
                <c:pt idx="10">
                  <c:v>6.7374999999999989</c:v>
                </c:pt>
                <c:pt idx="13">
                  <c:v>17.920000000000002</c:v>
                </c:pt>
                <c:pt idx="15">
                  <c:v>16.740854166666661</c:v>
                </c:pt>
              </c:numCache>
            </c:numRef>
          </c:val>
          <c:extLst>
            <c:ext xmlns:c16="http://schemas.microsoft.com/office/drawing/2014/chart" uri="{C3380CC4-5D6E-409C-BE32-E72D297353CC}">
              <c16:uniqueId val="{00000002-2469-4427-AAC0-5DF0F510A767}"/>
            </c:ext>
          </c:extLst>
        </c:ser>
        <c:ser>
          <c:idx val="3"/>
          <c:order val="3"/>
          <c:tx>
            <c:strRef>
              <c:f>'3 - Trends groeivormen'!$L$64</c:f>
              <c:strCache>
                <c:ptCount val="1"/>
                <c:pt idx="0">
                  <c:v>magnopotamiden</c:v>
                </c:pt>
              </c:strCache>
            </c:strRef>
          </c:tx>
          <c:spPr>
            <a:solidFill>
              <a:schemeClr val="accent6">
                <a:lumMod val="75000"/>
              </a:schemeClr>
            </a:solidFill>
            <a:ln>
              <a:noFill/>
            </a:ln>
            <a:effectLst/>
          </c:spPr>
          <c:invertIfNegative val="0"/>
          <c:cat>
            <c:numRef>
              <c:f>'3 - Trends groeivormen'!$H$65:$H$80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groeivormen'!$L$65:$L$80</c:f>
              <c:numCache>
                <c:formatCode>General</c:formatCode>
                <c:ptCount val="16"/>
                <c:pt idx="0">
                  <c:v>6.7888888888888901E-2</c:v>
                </c:pt>
                <c:pt idx="1">
                  <c:v>6.4374331550802202E-2</c:v>
                </c:pt>
                <c:pt idx="2">
                  <c:v>0.22230555555555501</c:v>
                </c:pt>
                <c:pt idx="3">
                  <c:v>0.45624999999999999</c:v>
                </c:pt>
                <c:pt idx="4">
                  <c:v>2.04162316089226E-2</c:v>
                </c:pt>
                <c:pt idx="5">
                  <c:v>0.70625000000000004</c:v>
                </c:pt>
                <c:pt idx="6">
                  <c:v>0.35725000000000001</c:v>
                </c:pt>
                <c:pt idx="7">
                  <c:v>0.85317500000000002</c:v>
                </c:pt>
                <c:pt idx="10">
                  <c:v>0.21874999999999994</c:v>
                </c:pt>
                <c:pt idx="13">
                  <c:v>1.65</c:v>
                </c:pt>
                <c:pt idx="15">
                  <c:v>1.2115375000000002</c:v>
                </c:pt>
              </c:numCache>
            </c:numRef>
          </c:val>
          <c:extLst>
            <c:ext xmlns:c16="http://schemas.microsoft.com/office/drawing/2014/chart" uri="{C3380CC4-5D6E-409C-BE32-E72D297353CC}">
              <c16:uniqueId val="{00000003-2469-4427-AAC0-5DF0F510A767}"/>
            </c:ext>
          </c:extLst>
        </c:ser>
        <c:ser>
          <c:idx val="4"/>
          <c:order val="4"/>
          <c:tx>
            <c:strRef>
              <c:f>'3 - Trends groeivormen'!$M$64</c:f>
              <c:strCache>
                <c:ptCount val="1"/>
                <c:pt idx="0">
                  <c:v>myriophylliden</c:v>
                </c:pt>
              </c:strCache>
            </c:strRef>
          </c:tx>
          <c:spPr>
            <a:solidFill>
              <a:srgbClr val="FF0000"/>
            </a:solidFill>
            <a:ln>
              <a:noFill/>
            </a:ln>
            <a:effectLst/>
          </c:spPr>
          <c:invertIfNegative val="0"/>
          <c:cat>
            <c:numRef>
              <c:f>'3 - Trends groeivormen'!$H$65:$H$80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groeivormen'!$M$65:$M$80</c:f>
              <c:numCache>
                <c:formatCode>General</c:formatCode>
                <c:ptCount val="16"/>
                <c:pt idx="0">
                  <c:v>1.30555555555556E-2</c:v>
                </c:pt>
                <c:pt idx="1">
                  <c:v>0</c:v>
                </c:pt>
                <c:pt idx="2">
                  <c:v>0</c:v>
                </c:pt>
                <c:pt idx="3">
                  <c:v>2.65E-3</c:v>
                </c:pt>
                <c:pt idx="4">
                  <c:v>0.125878974845752</c:v>
                </c:pt>
                <c:pt idx="5">
                  <c:v>2.3766750000000001</c:v>
                </c:pt>
                <c:pt idx="6">
                  <c:v>0.34282499999999999</c:v>
                </c:pt>
                <c:pt idx="7">
                  <c:v>0.57377500000000003</c:v>
                </c:pt>
                <c:pt idx="10">
                  <c:v>1.27</c:v>
                </c:pt>
                <c:pt idx="13">
                  <c:v>1.25</c:v>
                </c:pt>
                <c:pt idx="15">
                  <c:v>1.9337291666666665</c:v>
                </c:pt>
              </c:numCache>
            </c:numRef>
          </c:val>
          <c:extLst>
            <c:ext xmlns:c16="http://schemas.microsoft.com/office/drawing/2014/chart" uri="{C3380CC4-5D6E-409C-BE32-E72D297353CC}">
              <c16:uniqueId val="{00000004-2469-4427-AAC0-5DF0F510A767}"/>
            </c:ext>
          </c:extLst>
        </c:ser>
        <c:ser>
          <c:idx val="5"/>
          <c:order val="5"/>
          <c:tx>
            <c:strRef>
              <c:f>'3 - Trends groeivormen'!$N$64</c:f>
              <c:strCache>
                <c:ptCount val="1"/>
                <c:pt idx="0">
                  <c:v>nymphaeiden</c:v>
                </c:pt>
              </c:strCache>
            </c:strRef>
          </c:tx>
          <c:spPr>
            <a:solidFill>
              <a:srgbClr val="FFFF00"/>
            </a:solidFill>
            <a:ln>
              <a:noFill/>
            </a:ln>
            <a:effectLst/>
          </c:spPr>
          <c:invertIfNegative val="0"/>
          <c:cat>
            <c:numRef>
              <c:f>'3 - Trends groeivormen'!$H$65:$H$80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groeivormen'!$N$65:$N$80</c:f>
              <c:numCache>
                <c:formatCode>General</c:formatCode>
                <c:ptCount val="16"/>
                <c:pt idx="0">
                  <c:v>0</c:v>
                </c:pt>
                <c:pt idx="1">
                  <c:v>0</c:v>
                </c:pt>
                <c:pt idx="2">
                  <c:v>0</c:v>
                </c:pt>
                <c:pt idx="3">
                  <c:v>0</c:v>
                </c:pt>
                <c:pt idx="4">
                  <c:v>0</c:v>
                </c:pt>
                <c:pt idx="5">
                  <c:v>0</c:v>
                </c:pt>
                <c:pt idx="6">
                  <c:v>0</c:v>
                </c:pt>
                <c:pt idx="7">
                  <c:v>0</c:v>
                </c:pt>
                <c:pt idx="10">
                  <c:v>0</c:v>
                </c:pt>
                <c:pt idx="13">
                  <c:v>0</c:v>
                </c:pt>
                <c:pt idx="15">
                  <c:v>0</c:v>
                </c:pt>
              </c:numCache>
            </c:numRef>
          </c:val>
          <c:extLst>
            <c:ext xmlns:c16="http://schemas.microsoft.com/office/drawing/2014/chart" uri="{C3380CC4-5D6E-409C-BE32-E72D297353CC}">
              <c16:uniqueId val="{00000005-2469-4427-AAC0-5DF0F510A767}"/>
            </c:ext>
          </c:extLst>
        </c:ser>
        <c:ser>
          <c:idx val="6"/>
          <c:order val="6"/>
          <c:tx>
            <c:strRef>
              <c:f>'3 - Trends groeivormen'!$O$64</c:f>
              <c:strCache>
                <c:ptCount val="1"/>
                <c:pt idx="0">
                  <c:v>helofyten</c:v>
                </c:pt>
              </c:strCache>
            </c:strRef>
          </c:tx>
          <c:spPr>
            <a:solidFill>
              <a:schemeClr val="accent4">
                <a:lumMod val="50000"/>
              </a:schemeClr>
            </a:solidFill>
            <a:ln>
              <a:noFill/>
            </a:ln>
            <a:effectLst/>
          </c:spPr>
          <c:invertIfNegative val="0"/>
          <c:cat>
            <c:numRef>
              <c:f>'3 - Trends groeivormen'!$H$65:$H$80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groeivormen'!$O$65:$O$80</c:f>
              <c:numCache>
                <c:formatCode>General</c:formatCode>
                <c:ptCount val="16"/>
                <c:pt idx="0">
                  <c:v>0</c:v>
                </c:pt>
                <c:pt idx="1">
                  <c:v>0</c:v>
                </c:pt>
                <c:pt idx="2">
                  <c:v>0</c:v>
                </c:pt>
                <c:pt idx="3">
                  <c:v>0</c:v>
                </c:pt>
                <c:pt idx="4">
                  <c:v>0</c:v>
                </c:pt>
                <c:pt idx="5">
                  <c:v>0</c:v>
                </c:pt>
                <c:pt idx="6">
                  <c:v>0</c:v>
                </c:pt>
                <c:pt idx="7">
                  <c:v>0</c:v>
                </c:pt>
                <c:pt idx="10">
                  <c:v>2.5012500000000002</c:v>
                </c:pt>
                <c:pt idx="13">
                  <c:v>0.02</c:v>
                </c:pt>
                <c:pt idx="15">
                  <c:v>1.41</c:v>
                </c:pt>
              </c:numCache>
            </c:numRef>
          </c:val>
          <c:extLst>
            <c:ext xmlns:c16="http://schemas.microsoft.com/office/drawing/2014/chart" uri="{C3380CC4-5D6E-409C-BE32-E72D297353CC}">
              <c16:uniqueId val="{00000007-2469-4427-AAC0-5DF0F510A767}"/>
            </c:ext>
          </c:extLst>
        </c:ser>
        <c:ser>
          <c:idx val="8"/>
          <c:order val="7"/>
          <c:tx>
            <c:strRef>
              <c:f>'3 - Trends groeivormen'!$P$64</c:f>
              <c:strCache>
                <c:ptCount val="1"/>
                <c:pt idx="0">
                  <c:v>elodeiden</c:v>
                </c:pt>
              </c:strCache>
            </c:strRef>
          </c:tx>
          <c:spPr>
            <a:solidFill>
              <a:srgbClr val="FF99CC"/>
            </a:solidFill>
            <a:ln>
              <a:noFill/>
            </a:ln>
            <a:effectLst/>
          </c:spPr>
          <c:invertIfNegative val="0"/>
          <c:cat>
            <c:numRef>
              <c:f>'3 - Trends groeivormen'!$H$65:$H$80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groeivormen'!$P$65:$P$80</c:f>
              <c:numCache>
                <c:formatCode>General</c:formatCode>
                <c:ptCount val="16"/>
                <c:pt idx="0">
                  <c:v>0</c:v>
                </c:pt>
                <c:pt idx="1">
                  <c:v>0</c:v>
                </c:pt>
                <c:pt idx="2">
                  <c:v>0</c:v>
                </c:pt>
                <c:pt idx="3">
                  <c:v>0</c:v>
                </c:pt>
                <c:pt idx="4">
                  <c:v>0</c:v>
                </c:pt>
                <c:pt idx="5">
                  <c:v>0</c:v>
                </c:pt>
                <c:pt idx="6">
                  <c:v>0</c:v>
                </c:pt>
                <c:pt idx="7">
                  <c:v>0</c:v>
                </c:pt>
                <c:pt idx="10">
                  <c:v>0</c:v>
                </c:pt>
                <c:pt idx="13">
                  <c:v>2.5</c:v>
                </c:pt>
                <c:pt idx="15">
                  <c:v>5.5804166666666682E-2</c:v>
                </c:pt>
              </c:numCache>
            </c:numRef>
          </c:val>
          <c:extLst>
            <c:ext xmlns:c16="http://schemas.microsoft.com/office/drawing/2014/chart" uri="{C3380CC4-5D6E-409C-BE32-E72D297353CC}">
              <c16:uniqueId val="{00000006-2469-4427-AAC0-5DF0F510A767}"/>
            </c:ext>
          </c:extLst>
        </c:ser>
        <c:ser>
          <c:idx val="7"/>
          <c:order val="8"/>
          <c:tx>
            <c:strRef>
              <c:f>'3 - Trends groeivormen'!$Q$64</c:f>
              <c:strCache>
                <c:ptCount val="1"/>
                <c:pt idx="0">
                  <c:v>batrachiide</c:v>
                </c:pt>
              </c:strCache>
            </c:strRef>
          </c:tx>
          <c:spPr>
            <a:solidFill>
              <a:schemeClr val="accent2">
                <a:lumMod val="75000"/>
              </a:schemeClr>
            </a:solidFill>
            <a:ln>
              <a:noFill/>
            </a:ln>
            <a:effectLst/>
          </c:spPr>
          <c:invertIfNegative val="0"/>
          <c:cat>
            <c:numRef>
              <c:f>'3 - Trends groeivormen'!$H$65:$H$80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groeivormen'!$Q$65:$Q$80</c:f>
              <c:numCache>
                <c:formatCode>General</c:formatCode>
                <c:ptCount val="16"/>
                <c:pt idx="15">
                  <c:v>0.24785416666666665</c:v>
                </c:pt>
              </c:numCache>
            </c:numRef>
          </c:val>
          <c:extLst>
            <c:ext xmlns:c16="http://schemas.microsoft.com/office/drawing/2014/chart" uri="{C3380CC4-5D6E-409C-BE32-E72D297353CC}">
              <c16:uniqueId val="{00000008-2469-4427-AAC0-5DF0F510A767}"/>
            </c:ext>
          </c:extLst>
        </c:ser>
        <c:ser>
          <c:idx val="9"/>
          <c:order val="9"/>
          <c:tx>
            <c:strRef>
              <c:f>'3 - Trends groeivormen'!$R$64</c:f>
              <c:strCache>
                <c:ptCount val="1"/>
                <c:pt idx="0">
                  <c:v>overige groeivormen</c:v>
                </c:pt>
              </c:strCache>
            </c:strRef>
          </c:tx>
          <c:spPr>
            <a:solidFill>
              <a:schemeClr val="bg1">
                <a:lumMod val="85000"/>
              </a:schemeClr>
            </a:solidFill>
            <a:ln>
              <a:noFill/>
            </a:ln>
            <a:effectLst/>
          </c:spPr>
          <c:invertIfNegative val="0"/>
          <c:cat>
            <c:numRef>
              <c:f>'3 - Trends groeivormen'!$H$65:$H$80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groeivormen'!$R$65:$R$80</c:f>
              <c:numCache>
                <c:formatCode>General</c:formatCode>
                <c:ptCount val="16"/>
                <c:pt idx="0">
                  <c:v>1.4385202020201999</c:v>
                </c:pt>
                <c:pt idx="1">
                  <c:v>1.58970588235294</c:v>
                </c:pt>
                <c:pt idx="2">
                  <c:v>0.71675</c:v>
                </c:pt>
                <c:pt idx="3">
                  <c:v>2.47675</c:v>
                </c:pt>
                <c:pt idx="4">
                  <c:v>0.73266112956810603</c:v>
                </c:pt>
                <c:pt idx="5">
                  <c:v>6.0588249999999997</c:v>
                </c:pt>
                <c:pt idx="6">
                  <c:v>4.1296499999999998</c:v>
                </c:pt>
                <c:pt idx="7">
                  <c:v>2.3076500000000002</c:v>
                </c:pt>
                <c:pt idx="10">
                  <c:v>1.1575000000000004</c:v>
                </c:pt>
                <c:pt idx="13">
                  <c:v>2.2799999999999998</c:v>
                </c:pt>
                <c:pt idx="15">
                  <c:v>0.4599625</c:v>
                </c:pt>
              </c:numCache>
            </c:numRef>
          </c:val>
          <c:extLst>
            <c:ext xmlns:c16="http://schemas.microsoft.com/office/drawing/2014/chart" uri="{C3380CC4-5D6E-409C-BE32-E72D297353CC}">
              <c16:uniqueId val="{00000001-6D80-4FE4-B829-3EDEC68664DE}"/>
            </c:ext>
          </c:extLst>
        </c:ser>
        <c:dLbls>
          <c:showLegendKey val="0"/>
          <c:showVal val="0"/>
          <c:showCatName val="0"/>
          <c:showSerName val="0"/>
          <c:showPercent val="0"/>
          <c:showBubbleSize val="0"/>
        </c:dLbls>
        <c:gapWidth val="50"/>
        <c:overlap val="100"/>
        <c:axId val="366926408"/>
        <c:axId val="366927192"/>
      </c:barChart>
      <c:catAx>
        <c:axId val="366926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7192"/>
        <c:crosses val="autoZero"/>
        <c:auto val="1"/>
        <c:lblAlgn val="ctr"/>
        <c:lblOffset val="100"/>
        <c:noMultiLvlLbl val="0"/>
      </c:catAx>
      <c:valAx>
        <c:axId val="3669271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640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Randmeren-Oost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891064769641549"/>
        </c:manualLayout>
      </c:layout>
      <c:barChart>
        <c:barDir val="col"/>
        <c:grouping val="percentStacked"/>
        <c:varyColors val="0"/>
        <c:ser>
          <c:idx val="0"/>
          <c:order val="0"/>
          <c:tx>
            <c:strRef>
              <c:f>'3 - Trends groeivormen'!$I$84</c:f>
              <c:strCache>
                <c:ptCount val="1"/>
                <c:pt idx="0">
                  <c:v>draadwieren</c:v>
                </c:pt>
              </c:strCache>
            </c:strRef>
          </c:tx>
          <c:spPr>
            <a:solidFill>
              <a:schemeClr val="accent6">
                <a:lumMod val="40000"/>
                <a:lumOff val="60000"/>
              </a:schemeClr>
            </a:solidFill>
            <a:ln>
              <a:noFill/>
            </a:ln>
            <a:effectLst/>
          </c:spPr>
          <c:invertIfNegative val="0"/>
          <c:cat>
            <c:numRef>
              <c:f>'3 - Trends groeivormen'!$H$85:$H$100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groeivormen'!$I$85:$I$100</c:f>
              <c:numCache>
                <c:formatCode>General</c:formatCode>
                <c:ptCount val="16"/>
                <c:pt idx="0">
                  <c:v>12.26825</c:v>
                </c:pt>
                <c:pt idx="1">
                  <c:v>13.96984</c:v>
                </c:pt>
                <c:pt idx="2">
                  <c:v>0.69903571428571498</c:v>
                </c:pt>
                <c:pt idx="3">
                  <c:v>0.37786785714285698</c:v>
                </c:pt>
                <c:pt idx="4">
                  <c:v>1.41133333333333</c:v>
                </c:pt>
                <c:pt idx="5">
                  <c:v>0.99777499999999997</c:v>
                </c:pt>
                <c:pt idx="6">
                  <c:v>0.80615000000000003</c:v>
                </c:pt>
                <c:pt idx="7">
                  <c:v>0.65327500000000005</c:v>
                </c:pt>
                <c:pt idx="10">
                  <c:v>0.7</c:v>
                </c:pt>
                <c:pt idx="13">
                  <c:v>1</c:v>
                </c:pt>
                <c:pt idx="14">
                  <c:v>2.0499999999999998</c:v>
                </c:pt>
              </c:numCache>
            </c:numRef>
          </c:val>
          <c:extLst>
            <c:ext xmlns:c16="http://schemas.microsoft.com/office/drawing/2014/chart" uri="{C3380CC4-5D6E-409C-BE32-E72D297353CC}">
              <c16:uniqueId val="{00000000-2157-4CFB-8CDC-AA8A3230DB01}"/>
            </c:ext>
          </c:extLst>
        </c:ser>
        <c:ser>
          <c:idx val="1"/>
          <c:order val="1"/>
          <c:tx>
            <c:strRef>
              <c:f>'3 - Trends groeivormen'!$J$84</c:f>
              <c:strCache>
                <c:ptCount val="1"/>
                <c:pt idx="0">
                  <c:v>kranswieren</c:v>
                </c:pt>
              </c:strCache>
            </c:strRef>
          </c:tx>
          <c:spPr>
            <a:solidFill>
              <a:schemeClr val="accent1">
                <a:lumMod val="60000"/>
                <a:lumOff val="40000"/>
              </a:schemeClr>
            </a:solidFill>
            <a:ln>
              <a:noFill/>
            </a:ln>
            <a:effectLst/>
          </c:spPr>
          <c:invertIfNegative val="0"/>
          <c:cat>
            <c:numRef>
              <c:f>'3 - Trends groeivormen'!$H$85:$H$100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groeivormen'!$J$85:$J$100</c:f>
              <c:numCache>
                <c:formatCode>General</c:formatCode>
                <c:ptCount val="16"/>
                <c:pt idx="0">
                  <c:v>50.795724999999997</c:v>
                </c:pt>
                <c:pt idx="1">
                  <c:v>42.03266</c:v>
                </c:pt>
                <c:pt idx="2">
                  <c:v>45.690942857142801</c:v>
                </c:pt>
                <c:pt idx="3">
                  <c:v>59.9721714285715</c:v>
                </c:pt>
                <c:pt idx="4">
                  <c:v>54.268916666666598</c:v>
                </c:pt>
                <c:pt idx="5">
                  <c:v>56.9589</c:v>
                </c:pt>
                <c:pt idx="6">
                  <c:v>51.683025000000001</c:v>
                </c:pt>
                <c:pt idx="7">
                  <c:v>64.000725000000003</c:v>
                </c:pt>
                <c:pt idx="10">
                  <c:v>64.849999999999994</c:v>
                </c:pt>
                <c:pt idx="13">
                  <c:v>60.1</c:v>
                </c:pt>
                <c:pt idx="14">
                  <c:v>63.04</c:v>
                </c:pt>
              </c:numCache>
            </c:numRef>
          </c:val>
          <c:extLst>
            <c:ext xmlns:c16="http://schemas.microsoft.com/office/drawing/2014/chart" uri="{C3380CC4-5D6E-409C-BE32-E72D297353CC}">
              <c16:uniqueId val="{00000001-2157-4CFB-8CDC-AA8A3230DB01}"/>
            </c:ext>
          </c:extLst>
        </c:ser>
        <c:ser>
          <c:idx val="2"/>
          <c:order val="2"/>
          <c:tx>
            <c:strRef>
              <c:f>'3 - Trends groeivormen'!$K$84</c:f>
              <c:strCache>
                <c:ptCount val="1"/>
                <c:pt idx="0">
                  <c:v>parvopotamiden</c:v>
                </c:pt>
              </c:strCache>
            </c:strRef>
          </c:tx>
          <c:spPr>
            <a:solidFill>
              <a:srgbClr val="92D050"/>
            </a:solidFill>
            <a:ln>
              <a:noFill/>
            </a:ln>
            <a:effectLst/>
          </c:spPr>
          <c:invertIfNegative val="0"/>
          <c:cat>
            <c:numRef>
              <c:f>'3 - Trends groeivormen'!$H$85:$H$100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groeivormen'!$K$85:$K$100</c:f>
              <c:numCache>
                <c:formatCode>General</c:formatCode>
                <c:ptCount val="16"/>
                <c:pt idx="0">
                  <c:v>17.526375000000002</c:v>
                </c:pt>
                <c:pt idx="1">
                  <c:v>10.9983466666667</c:v>
                </c:pt>
                <c:pt idx="2">
                  <c:v>12.2139821428571</c:v>
                </c:pt>
                <c:pt idx="3">
                  <c:v>12.927135714285701</c:v>
                </c:pt>
                <c:pt idx="4">
                  <c:v>8.4607500000000009</c:v>
                </c:pt>
                <c:pt idx="5">
                  <c:v>16.554124999999999</c:v>
                </c:pt>
                <c:pt idx="6">
                  <c:v>11.874675</c:v>
                </c:pt>
                <c:pt idx="7">
                  <c:v>4.4658499999999997</c:v>
                </c:pt>
                <c:pt idx="10">
                  <c:v>11.309999999999999</c:v>
                </c:pt>
                <c:pt idx="13">
                  <c:v>11.57</c:v>
                </c:pt>
                <c:pt idx="14">
                  <c:v>14.41</c:v>
                </c:pt>
              </c:numCache>
            </c:numRef>
          </c:val>
          <c:extLst>
            <c:ext xmlns:c16="http://schemas.microsoft.com/office/drawing/2014/chart" uri="{C3380CC4-5D6E-409C-BE32-E72D297353CC}">
              <c16:uniqueId val="{00000002-2157-4CFB-8CDC-AA8A3230DB01}"/>
            </c:ext>
          </c:extLst>
        </c:ser>
        <c:ser>
          <c:idx val="3"/>
          <c:order val="3"/>
          <c:tx>
            <c:strRef>
              <c:f>'3 - Trends groeivormen'!$L$84</c:f>
              <c:strCache>
                <c:ptCount val="1"/>
                <c:pt idx="0">
                  <c:v>magnopotamiden</c:v>
                </c:pt>
              </c:strCache>
            </c:strRef>
          </c:tx>
          <c:spPr>
            <a:solidFill>
              <a:schemeClr val="accent6">
                <a:lumMod val="75000"/>
              </a:schemeClr>
            </a:solidFill>
            <a:ln>
              <a:noFill/>
            </a:ln>
            <a:effectLst/>
          </c:spPr>
          <c:invertIfNegative val="0"/>
          <c:cat>
            <c:numRef>
              <c:f>'3 - Trends groeivormen'!$H$85:$H$100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groeivormen'!$L$85:$L$100</c:f>
              <c:numCache>
                <c:formatCode>General</c:formatCode>
                <c:ptCount val="16"/>
                <c:pt idx="0">
                  <c:v>0.75902499999999995</c:v>
                </c:pt>
                <c:pt idx="1">
                  <c:v>8.4633333333333297E-2</c:v>
                </c:pt>
                <c:pt idx="2">
                  <c:v>2.11463571428571</c:v>
                </c:pt>
                <c:pt idx="3">
                  <c:v>1.1249392857142899</c:v>
                </c:pt>
                <c:pt idx="4">
                  <c:v>0.145972222222222</c:v>
                </c:pt>
                <c:pt idx="5">
                  <c:v>0.66500000000000004</c:v>
                </c:pt>
                <c:pt idx="6">
                  <c:v>0.60265000000000002</c:v>
                </c:pt>
                <c:pt idx="7">
                  <c:v>0.78664999999999996</c:v>
                </c:pt>
                <c:pt idx="10">
                  <c:v>1.1500000000000001</c:v>
                </c:pt>
                <c:pt idx="13">
                  <c:v>0.81</c:v>
                </c:pt>
                <c:pt idx="14">
                  <c:v>0.57999999999999996</c:v>
                </c:pt>
              </c:numCache>
            </c:numRef>
          </c:val>
          <c:extLst>
            <c:ext xmlns:c16="http://schemas.microsoft.com/office/drawing/2014/chart" uri="{C3380CC4-5D6E-409C-BE32-E72D297353CC}">
              <c16:uniqueId val="{00000003-2157-4CFB-8CDC-AA8A3230DB01}"/>
            </c:ext>
          </c:extLst>
        </c:ser>
        <c:ser>
          <c:idx val="4"/>
          <c:order val="4"/>
          <c:tx>
            <c:strRef>
              <c:f>'3 - Trends groeivormen'!$M$84</c:f>
              <c:strCache>
                <c:ptCount val="1"/>
                <c:pt idx="0">
                  <c:v>myriophylliden</c:v>
                </c:pt>
              </c:strCache>
            </c:strRef>
          </c:tx>
          <c:spPr>
            <a:solidFill>
              <a:srgbClr val="FF0000"/>
            </a:solidFill>
            <a:ln>
              <a:noFill/>
            </a:ln>
            <a:effectLst/>
          </c:spPr>
          <c:invertIfNegative val="0"/>
          <c:cat>
            <c:numRef>
              <c:f>'3 - Trends groeivormen'!$H$85:$H$100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groeivormen'!$M$85:$M$100</c:f>
              <c:numCache>
                <c:formatCode>General</c:formatCode>
                <c:ptCount val="16"/>
                <c:pt idx="0">
                  <c:v>0.13594999999999999</c:v>
                </c:pt>
                <c:pt idx="1">
                  <c:v>4.2053333333333297E-2</c:v>
                </c:pt>
                <c:pt idx="2">
                  <c:v>0.48970714285714301</c:v>
                </c:pt>
                <c:pt idx="3">
                  <c:v>1.10747857142857</c:v>
                </c:pt>
                <c:pt idx="4">
                  <c:v>8.6194444444444407E-2</c:v>
                </c:pt>
                <c:pt idx="5">
                  <c:v>0.4133</c:v>
                </c:pt>
                <c:pt idx="6">
                  <c:v>0.92697499999999999</c:v>
                </c:pt>
                <c:pt idx="7">
                  <c:v>0.94620000000000004</c:v>
                </c:pt>
                <c:pt idx="10">
                  <c:v>1.07</c:v>
                </c:pt>
                <c:pt idx="13">
                  <c:v>0.77</c:v>
                </c:pt>
                <c:pt idx="14">
                  <c:v>0.76</c:v>
                </c:pt>
              </c:numCache>
            </c:numRef>
          </c:val>
          <c:extLst>
            <c:ext xmlns:c16="http://schemas.microsoft.com/office/drawing/2014/chart" uri="{C3380CC4-5D6E-409C-BE32-E72D297353CC}">
              <c16:uniqueId val="{00000004-2157-4CFB-8CDC-AA8A3230DB01}"/>
            </c:ext>
          </c:extLst>
        </c:ser>
        <c:ser>
          <c:idx val="5"/>
          <c:order val="5"/>
          <c:tx>
            <c:strRef>
              <c:f>'3 - Trends groeivormen'!$N$84</c:f>
              <c:strCache>
                <c:ptCount val="1"/>
                <c:pt idx="0">
                  <c:v>nymphaeiden</c:v>
                </c:pt>
              </c:strCache>
            </c:strRef>
          </c:tx>
          <c:spPr>
            <a:solidFill>
              <a:srgbClr val="FFFF00"/>
            </a:solidFill>
            <a:ln>
              <a:noFill/>
            </a:ln>
            <a:effectLst/>
          </c:spPr>
          <c:invertIfNegative val="0"/>
          <c:cat>
            <c:numRef>
              <c:f>'3 - Trends groeivormen'!$H$85:$H$100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groeivormen'!$N$85:$N$100</c:f>
              <c:numCache>
                <c:formatCode>General</c:formatCode>
                <c:ptCount val="16"/>
                <c:pt idx="0">
                  <c:v>0</c:v>
                </c:pt>
                <c:pt idx="1">
                  <c:v>0</c:v>
                </c:pt>
                <c:pt idx="2">
                  <c:v>0</c:v>
                </c:pt>
                <c:pt idx="3">
                  <c:v>0</c:v>
                </c:pt>
                <c:pt idx="4">
                  <c:v>0</c:v>
                </c:pt>
                <c:pt idx="5">
                  <c:v>0</c:v>
                </c:pt>
                <c:pt idx="6">
                  <c:v>0</c:v>
                </c:pt>
                <c:pt idx="7">
                  <c:v>0</c:v>
                </c:pt>
                <c:pt idx="10">
                  <c:v>0</c:v>
                </c:pt>
                <c:pt idx="13">
                  <c:v>0</c:v>
                </c:pt>
                <c:pt idx="14">
                  <c:v>0</c:v>
                </c:pt>
              </c:numCache>
            </c:numRef>
          </c:val>
          <c:extLst>
            <c:ext xmlns:c16="http://schemas.microsoft.com/office/drawing/2014/chart" uri="{C3380CC4-5D6E-409C-BE32-E72D297353CC}">
              <c16:uniqueId val="{00000005-2157-4CFB-8CDC-AA8A3230DB01}"/>
            </c:ext>
          </c:extLst>
        </c:ser>
        <c:ser>
          <c:idx val="6"/>
          <c:order val="6"/>
          <c:tx>
            <c:strRef>
              <c:f>'3 - Trends groeivormen'!$O$84</c:f>
              <c:strCache>
                <c:ptCount val="1"/>
                <c:pt idx="0">
                  <c:v>helofyten</c:v>
                </c:pt>
              </c:strCache>
            </c:strRef>
          </c:tx>
          <c:spPr>
            <a:solidFill>
              <a:schemeClr val="accent4">
                <a:lumMod val="50000"/>
              </a:schemeClr>
            </a:solidFill>
            <a:ln>
              <a:noFill/>
            </a:ln>
            <a:effectLst/>
          </c:spPr>
          <c:invertIfNegative val="0"/>
          <c:cat>
            <c:numRef>
              <c:f>'3 - Trends groeivormen'!$H$85:$H$100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groeivormen'!$O$85:$O$100</c:f>
              <c:numCache>
                <c:formatCode>General</c:formatCode>
                <c:ptCount val="16"/>
                <c:pt idx="0">
                  <c:v>0</c:v>
                </c:pt>
                <c:pt idx="1">
                  <c:v>0</c:v>
                </c:pt>
                <c:pt idx="2">
                  <c:v>0</c:v>
                </c:pt>
                <c:pt idx="3">
                  <c:v>0</c:v>
                </c:pt>
                <c:pt idx="4">
                  <c:v>0</c:v>
                </c:pt>
                <c:pt idx="5">
                  <c:v>0</c:v>
                </c:pt>
                <c:pt idx="6">
                  <c:v>0</c:v>
                </c:pt>
                <c:pt idx="7">
                  <c:v>0</c:v>
                </c:pt>
                <c:pt idx="10">
                  <c:v>0.23</c:v>
                </c:pt>
                <c:pt idx="13">
                  <c:v>0</c:v>
                </c:pt>
                <c:pt idx="14">
                  <c:v>0</c:v>
                </c:pt>
              </c:numCache>
            </c:numRef>
          </c:val>
          <c:extLst>
            <c:ext xmlns:c16="http://schemas.microsoft.com/office/drawing/2014/chart" uri="{C3380CC4-5D6E-409C-BE32-E72D297353CC}">
              <c16:uniqueId val="{00000006-2157-4CFB-8CDC-AA8A3230DB01}"/>
            </c:ext>
          </c:extLst>
        </c:ser>
        <c:ser>
          <c:idx val="7"/>
          <c:order val="7"/>
          <c:tx>
            <c:strRef>
              <c:f>'3 - Trends groeivormen'!$P$84</c:f>
              <c:strCache>
                <c:ptCount val="1"/>
                <c:pt idx="0">
                  <c:v>overige groeivormen</c:v>
                </c:pt>
              </c:strCache>
            </c:strRef>
          </c:tx>
          <c:spPr>
            <a:solidFill>
              <a:schemeClr val="bg1">
                <a:lumMod val="85000"/>
              </a:schemeClr>
            </a:solidFill>
            <a:ln>
              <a:noFill/>
            </a:ln>
            <a:effectLst/>
          </c:spPr>
          <c:invertIfNegative val="0"/>
          <c:cat>
            <c:numRef>
              <c:f>'3 - Trends groeivormen'!$H$85:$H$100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groeivormen'!$P$85:$P$100</c:f>
              <c:numCache>
                <c:formatCode>General</c:formatCode>
                <c:ptCount val="16"/>
                <c:pt idx="0">
                  <c:v>1.1010500000000001</c:v>
                </c:pt>
                <c:pt idx="1">
                  <c:v>0.50112666666666605</c:v>
                </c:pt>
                <c:pt idx="2">
                  <c:v>2.23455</c:v>
                </c:pt>
                <c:pt idx="3">
                  <c:v>0.50337142857142803</c:v>
                </c:pt>
                <c:pt idx="4">
                  <c:v>0.17922222222222201</c:v>
                </c:pt>
                <c:pt idx="5">
                  <c:v>0.53569999999999995</c:v>
                </c:pt>
                <c:pt idx="6">
                  <c:v>0.216725</c:v>
                </c:pt>
                <c:pt idx="7">
                  <c:v>0.130825</c:v>
                </c:pt>
                <c:pt idx="10">
                  <c:v>0.8</c:v>
                </c:pt>
                <c:pt idx="13">
                  <c:v>1.33</c:v>
                </c:pt>
                <c:pt idx="14">
                  <c:v>1.98</c:v>
                </c:pt>
              </c:numCache>
            </c:numRef>
          </c:val>
          <c:extLst>
            <c:ext xmlns:c16="http://schemas.microsoft.com/office/drawing/2014/chart" uri="{C3380CC4-5D6E-409C-BE32-E72D297353CC}">
              <c16:uniqueId val="{00000007-2157-4CFB-8CDC-AA8A3230DB01}"/>
            </c:ext>
          </c:extLst>
        </c:ser>
        <c:dLbls>
          <c:showLegendKey val="0"/>
          <c:showVal val="0"/>
          <c:showCatName val="0"/>
          <c:showSerName val="0"/>
          <c:showPercent val="0"/>
          <c:showBubbleSize val="0"/>
        </c:dLbls>
        <c:gapWidth val="50"/>
        <c:overlap val="100"/>
        <c:axId val="366926800"/>
        <c:axId val="366927584"/>
      </c:barChart>
      <c:catAx>
        <c:axId val="366926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7584"/>
        <c:crosses val="autoZero"/>
        <c:auto val="1"/>
        <c:lblAlgn val="ctr"/>
        <c:lblOffset val="100"/>
        <c:noMultiLvlLbl val="0"/>
      </c:catAx>
      <c:valAx>
        <c:axId val="3669275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6800"/>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Randmeren-Zuid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891064769641549"/>
        </c:manualLayout>
      </c:layout>
      <c:barChart>
        <c:barDir val="col"/>
        <c:grouping val="percentStacked"/>
        <c:varyColors val="0"/>
        <c:ser>
          <c:idx val="0"/>
          <c:order val="0"/>
          <c:tx>
            <c:strRef>
              <c:f>'3 - Trends groeivormen'!$I$104</c:f>
              <c:strCache>
                <c:ptCount val="1"/>
                <c:pt idx="0">
                  <c:v>draadwieren</c:v>
                </c:pt>
              </c:strCache>
            </c:strRef>
          </c:tx>
          <c:spPr>
            <a:solidFill>
              <a:schemeClr val="accent6">
                <a:lumMod val="40000"/>
                <a:lumOff val="60000"/>
              </a:schemeClr>
            </a:solidFill>
            <a:ln>
              <a:noFill/>
            </a:ln>
            <a:effectLst/>
          </c:spPr>
          <c:invertIfNegative val="0"/>
          <c:cat>
            <c:numRef>
              <c:f>'3 - Trends groeivormen'!$H$105:$H$120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groeivormen'!$I$105:$I$120</c:f>
              <c:numCache>
                <c:formatCode>General</c:formatCode>
                <c:ptCount val="16"/>
                <c:pt idx="0">
                  <c:v>22.281087500000002</c:v>
                </c:pt>
                <c:pt idx="1">
                  <c:v>9.3693749999999998</c:v>
                </c:pt>
                <c:pt idx="2">
                  <c:v>9.6349</c:v>
                </c:pt>
                <c:pt idx="3">
                  <c:v>7.0920874999999999</c:v>
                </c:pt>
                <c:pt idx="4">
                  <c:v>15.186712500000001</c:v>
                </c:pt>
                <c:pt idx="5">
                  <c:v>8.8009000000000004</c:v>
                </c:pt>
                <c:pt idx="6">
                  <c:v>17.266337499999999</c:v>
                </c:pt>
                <c:pt idx="7">
                  <c:v>15.383437499999999</c:v>
                </c:pt>
                <c:pt idx="10">
                  <c:v>13.119375</c:v>
                </c:pt>
                <c:pt idx="13">
                  <c:v>12.55</c:v>
                </c:pt>
              </c:numCache>
            </c:numRef>
          </c:val>
          <c:extLst>
            <c:ext xmlns:c16="http://schemas.microsoft.com/office/drawing/2014/chart" uri="{C3380CC4-5D6E-409C-BE32-E72D297353CC}">
              <c16:uniqueId val="{00000000-E2F8-4A81-BDF2-BAE4D229CC64}"/>
            </c:ext>
          </c:extLst>
        </c:ser>
        <c:ser>
          <c:idx val="1"/>
          <c:order val="1"/>
          <c:tx>
            <c:strRef>
              <c:f>'3 - Trends groeivormen'!$J$104</c:f>
              <c:strCache>
                <c:ptCount val="1"/>
                <c:pt idx="0">
                  <c:v>kranswieren</c:v>
                </c:pt>
              </c:strCache>
            </c:strRef>
          </c:tx>
          <c:spPr>
            <a:solidFill>
              <a:schemeClr val="accent1">
                <a:lumMod val="60000"/>
                <a:lumOff val="40000"/>
              </a:schemeClr>
            </a:solidFill>
            <a:ln>
              <a:noFill/>
            </a:ln>
            <a:effectLst/>
          </c:spPr>
          <c:invertIfNegative val="0"/>
          <c:cat>
            <c:numRef>
              <c:f>'3 - Trends groeivormen'!$H$105:$H$120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groeivormen'!$J$105:$J$120</c:f>
              <c:numCache>
                <c:formatCode>General</c:formatCode>
                <c:ptCount val="16"/>
                <c:pt idx="0">
                  <c:v>0</c:v>
                </c:pt>
                <c:pt idx="1">
                  <c:v>0</c:v>
                </c:pt>
                <c:pt idx="2">
                  <c:v>6.0874999999999999E-2</c:v>
                </c:pt>
                <c:pt idx="3">
                  <c:v>1.1825E-2</c:v>
                </c:pt>
                <c:pt idx="4">
                  <c:v>0.88741250000000005</c:v>
                </c:pt>
                <c:pt idx="5">
                  <c:v>0.76432500000000003</c:v>
                </c:pt>
                <c:pt idx="6">
                  <c:v>0.34131250000000002</c:v>
                </c:pt>
                <c:pt idx="7">
                  <c:v>4.8143874999999996</c:v>
                </c:pt>
                <c:pt idx="10">
                  <c:v>3.8706249999999995</c:v>
                </c:pt>
                <c:pt idx="13">
                  <c:v>4.08</c:v>
                </c:pt>
              </c:numCache>
            </c:numRef>
          </c:val>
          <c:extLst>
            <c:ext xmlns:c16="http://schemas.microsoft.com/office/drawing/2014/chart" uri="{C3380CC4-5D6E-409C-BE32-E72D297353CC}">
              <c16:uniqueId val="{00000001-E2F8-4A81-BDF2-BAE4D229CC64}"/>
            </c:ext>
          </c:extLst>
        </c:ser>
        <c:ser>
          <c:idx val="2"/>
          <c:order val="2"/>
          <c:tx>
            <c:strRef>
              <c:f>'3 - Trends groeivormen'!$K$104</c:f>
              <c:strCache>
                <c:ptCount val="1"/>
                <c:pt idx="0">
                  <c:v>parvopotamiden</c:v>
                </c:pt>
              </c:strCache>
            </c:strRef>
          </c:tx>
          <c:spPr>
            <a:solidFill>
              <a:srgbClr val="92D050"/>
            </a:solidFill>
            <a:ln>
              <a:noFill/>
            </a:ln>
            <a:effectLst/>
          </c:spPr>
          <c:invertIfNegative val="0"/>
          <c:cat>
            <c:numRef>
              <c:f>'3 - Trends groeivormen'!$H$105:$H$120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groeivormen'!$K$105:$K$120</c:f>
              <c:numCache>
                <c:formatCode>General</c:formatCode>
                <c:ptCount val="16"/>
                <c:pt idx="0">
                  <c:v>7.7878999999999996</c:v>
                </c:pt>
                <c:pt idx="1">
                  <c:v>16.4326875</c:v>
                </c:pt>
                <c:pt idx="2">
                  <c:v>10.264737500000001</c:v>
                </c:pt>
                <c:pt idx="3">
                  <c:v>14.71285</c:v>
                </c:pt>
                <c:pt idx="4">
                  <c:v>15.8833375</c:v>
                </c:pt>
                <c:pt idx="5">
                  <c:v>12.7145375</c:v>
                </c:pt>
                <c:pt idx="6">
                  <c:v>15.833475</c:v>
                </c:pt>
                <c:pt idx="7">
                  <c:v>19.184462499999999</c:v>
                </c:pt>
                <c:pt idx="10">
                  <c:v>19.886874999999996</c:v>
                </c:pt>
                <c:pt idx="13">
                  <c:v>16.899999999999999</c:v>
                </c:pt>
              </c:numCache>
            </c:numRef>
          </c:val>
          <c:extLst>
            <c:ext xmlns:c16="http://schemas.microsoft.com/office/drawing/2014/chart" uri="{C3380CC4-5D6E-409C-BE32-E72D297353CC}">
              <c16:uniqueId val="{00000002-E2F8-4A81-BDF2-BAE4D229CC64}"/>
            </c:ext>
          </c:extLst>
        </c:ser>
        <c:ser>
          <c:idx val="3"/>
          <c:order val="3"/>
          <c:tx>
            <c:strRef>
              <c:f>'3 - Trends groeivormen'!$L$104</c:f>
              <c:strCache>
                <c:ptCount val="1"/>
                <c:pt idx="0">
                  <c:v>magnopotamiden</c:v>
                </c:pt>
              </c:strCache>
            </c:strRef>
          </c:tx>
          <c:spPr>
            <a:solidFill>
              <a:schemeClr val="accent6">
                <a:lumMod val="75000"/>
              </a:schemeClr>
            </a:solidFill>
            <a:ln>
              <a:noFill/>
            </a:ln>
            <a:effectLst/>
          </c:spPr>
          <c:invertIfNegative val="0"/>
          <c:cat>
            <c:numRef>
              <c:f>'3 - Trends groeivormen'!$H$105:$H$120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groeivormen'!$L$105:$L$120</c:f>
              <c:numCache>
                <c:formatCode>General</c:formatCode>
                <c:ptCount val="16"/>
                <c:pt idx="0">
                  <c:v>0.176925</c:v>
                </c:pt>
                <c:pt idx="1">
                  <c:v>0.84699999999999998</c:v>
                </c:pt>
                <c:pt idx="2">
                  <c:v>1.2945</c:v>
                </c:pt>
                <c:pt idx="3">
                  <c:v>1.8276250000000001</c:v>
                </c:pt>
                <c:pt idx="4">
                  <c:v>0.87148749999999997</c:v>
                </c:pt>
                <c:pt idx="5">
                  <c:v>0.67698749999999996</c:v>
                </c:pt>
                <c:pt idx="6">
                  <c:v>3.3459625000000002</c:v>
                </c:pt>
                <c:pt idx="7">
                  <c:v>2.9966249999999999</c:v>
                </c:pt>
                <c:pt idx="10">
                  <c:v>6.4925000000000015</c:v>
                </c:pt>
                <c:pt idx="13">
                  <c:v>20.49</c:v>
                </c:pt>
              </c:numCache>
            </c:numRef>
          </c:val>
          <c:extLst>
            <c:ext xmlns:c16="http://schemas.microsoft.com/office/drawing/2014/chart" uri="{C3380CC4-5D6E-409C-BE32-E72D297353CC}">
              <c16:uniqueId val="{00000003-E2F8-4A81-BDF2-BAE4D229CC64}"/>
            </c:ext>
          </c:extLst>
        </c:ser>
        <c:ser>
          <c:idx val="4"/>
          <c:order val="4"/>
          <c:tx>
            <c:strRef>
              <c:f>'3 - Trends groeivormen'!$M$104</c:f>
              <c:strCache>
                <c:ptCount val="1"/>
                <c:pt idx="0">
                  <c:v>myriophylliden</c:v>
                </c:pt>
              </c:strCache>
            </c:strRef>
          </c:tx>
          <c:spPr>
            <a:solidFill>
              <a:srgbClr val="FF0000"/>
            </a:solidFill>
            <a:ln>
              <a:noFill/>
            </a:ln>
            <a:effectLst/>
          </c:spPr>
          <c:invertIfNegative val="0"/>
          <c:cat>
            <c:numRef>
              <c:f>'3 - Trends groeivormen'!$H$105:$H$120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groeivormen'!$M$105:$M$120</c:f>
              <c:numCache>
                <c:formatCode>General</c:formatCode>
                <c:ptCount val="16"/>
                <c:pt idx="0">
                  <c:v>0</c:v>
                </c:pt>
                <c:pt idx="1">
                  <c:v>0</c:v>
                </c:pt>
                <c:pt idx="2">
                  <c:v>0</c:v>
                </c:pt>
                <c:pt idx="3">
                  <c:v>0</c:v>
                </c:pt>
                <c:pt idx="4">
                  <c:v>0</c:v>
                </c:pt>
                <c:pt idx="5">
                  <c:v>0</c:v>
                </c:pt>
                <c:pt idx="6">
                  <c:v>7.8375000000000007E-3</c:v>
                </c:pt>
                <c:pt idx="7">
                  <c:v>4.4712500000000002E-2</c:v>
                </c:pt>
                <c:pt idx="10">
                  <c:v>0.62499999999999911</c:v>
                </c:pt>
                <c:pt idx="13">
                  <c:v>3.77</c:v>
                </c:pt>
              </c:numCache>
            </c:numRef>
          </c:val>
          <c:extLst>
            <c:ext xmlns:c16="http://schemas.microsoft.com/office/drawing/2014/chart" uri="{C3380CC4-5D6E-409C-BE32-E72D297353CC}">
              <c16:uniqueId val="{00000004-E2F8-4A81-BDF2-BAE4D229CC64}"/>
            </c:ext>
          </c:extLst>
        </c:ser>
        <c:ser>
          <c:idx val="5"/>
          <c:order val="5"/>
          <c:tx>
            <c:strRef>
              <c:f>'3 - Trends groeivormen'!$N$104</c:f>
              <c:strCache>
                <c:ptCount val="1"/>
                <c:pt idx="0">
                  <c:v>nymphaeiden</c:v>
                </c:pt>
              </c:strCache>
            </c:strRef>
          </c:tx>
          <c:spPr>
            <a:solidFill>
              <a:srgbClr val="FFFF00"/>
            </a:solidFill>
            <a:ln>
              <a:noFill/>
            </a:ln>
            <a:effectLst/>
          </c:spPr>
          <c:invertIfNegative val="0"/>
          <c:cat>
            <c:numRef>
              <c:f>'3 - Trends groeivormen'!$H$105:$H$120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groeivormen'!$N$105:$N$120</c:f>
              <c:numCache>
                <c:formatCode>General</c:formatCode>
                <c:ptCount val="16"/>
                <c:pt idx="0">
                  <c:v>0</c:v>
                </c:pt>
                <c:pt idx="1">
                  <c:v>0</c:v>
                </c:pt>
                <c:pt idx="2">
                  <c:v>0</c:v>
                </c:pt>
                <c:pt idx="3">
                  <c:v>0</c:v>
                </c:pt>
                <c:pt idx="4">
                  <c:v>0</c:v>
                </c:pt>
                <c:pt idx="5">
                  <c:v>0</c:v>
                </c:pt>
                <c:pt idx="6">
                  <c:v>0</c:v>
                </c:pt>
                <c:pt idx="7">
                  <c:v>0</c:v>
                </c:pt>
                <c:pt idx="10">
                  <c:v>6.2500000000000001E-4</c:v>
                </c:pt>
                <c:pt idx="13">
                  <c:v>0.04</c:v>
                </c:pt>
              </c:numCache>
            </c:numRef>
          </c:val>
          <c:extLst>
            <c:ext xmlns:c16="http://schemas.microsoft.com/office/drawing/2014/chart" uri="{C3380CC4-5D6E-409C-BE32-E72D297353CC}">
              <c16:uniqueId val="{00000006-E2F8-4A81-BDF2-BAE4D229CC64}"/>
            </c:ext>
          </c:extLst>
        </c:ser>
        <c:ser>
          <c:idx val="8"/>
          <c:order val="6"/>
          <c:tx>
            <c:strRef>
              <c:f>'3 - Trends groeivormen'!$O$104</c:f>
              <c:strCache>
                <c:ptCount val="1"/>
                <c:pt idx="0">
                  <c:v>elodeiden</c:v>
                </c:pt>
              </c:strCache>
            </c:strRef>
          </c:tx>
          <c:spPr>
            <a:solidFill>
              <a:schemeClr val="accent3">
                <a:lumMod val="60000"/>
              </a:schemeClr>
            </a:solidFill>
            <a:ln>
              <a:noFill/>
            </a:ln>
            <a:effectLst/>
          </c:spPr>
          <c:invertIfNegative val="0"/>
          <c:cat>
            <c:numRef>
              <c:f>'3 - Trends groeivormen'!$H$105:$H$120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groeivormen'!$O$105:$O$120</c:f>
              <c:numCache>
                <c:formatCode>General</c:formatCode>
                <c:ptCount val="16"/>
                <c:pt idx="5">
                  <c:v>0.01</c:v>
                </c:pt>
                <c:pt idx="6">
                  <c:v>0.03</c:v>
                </c:pt>
                <c:pt idx="7">
                  <c:v>0.13</c:v>
                </c:pt>
                <c:pt idx="10">
                  <c:v>1.73</c:v>
                </c:pt>
                <c:pt idx="13">
                  <c:v>1.98</c:v>
                </c:pt>
              </c:numCache>
            </c:numRef>
          </c:val>
          <c:extLst>
            <c:ext xmlns:c16="http://schemas.microsoft.com/office/drawing/2014/chart" uri="{C3380CC4-5D6E-409C-BE32-E72D297353CC}">
              <c16:uniqueId val="{00000005-E2F8-4A81-BDF2-BAE4D229CC64}"/>
            </c:ext>
          </c:extLst>
        </c:ser>
        <c:ser>
          <c:idx val="6"/>
          <c:order val="7"/>
          <c:tx>
            <c:strRef>
              <c:f>'3 - Trends groeivormen'!$P$104</c:f>
              <c:strCache>
                <c:ptCount val="1"/>
                <c:pt idx="0">
                  <c:v>helofyten</c:v>
                </c:pt>
              </c:strCache>
            </c:strRef>
          </c:tx>
          <c:spPr>
            <a:solidFill>
              <a:schemeClr val="accent4">
                <a:lumMod val="50000"/>
              </a:schemeClr>
            </a:solidFill>
            <a:ln>
              <a:noFill/>
            </a:ln>
            <a:effectLst/>
          </c:spPr>
          <c:invertIfNegative val="0"/>
          <c:cat>
            <c:numRef>
              <c:f>'3 - Trends groeivormen'!$H$105:$H$120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groeivormen'!$P$105:$P$120</c:f>
              <c:numCache>
                <c:formatCode>General</c:formatCode>
                <c:ptCount val="16"/>
                <c:pt idx="0">
                  <c:v>0</c:v>
                </c:pt>
                <c:pt idx="1">
                  <c:v>0</c:v>
                </c:pt>
                <c:pt idx="2">
                  <c:v>0</c:v>
                </c:pt>
                <c:pt idx="3">
                  <c:v>0</c:v>
                </c:pt>
                <c:pt idx="4">
                  <c:v>0</c:v>
                </c:pt>
                <c:pt idx="5">
                  <c:v>0</c:v>
                </c:pt>
                <c:pt idx="6">
                  <c:v>0</c:v>
                </c:pt>
                <c:pt idx="7">
                  <c:v>0</c:v>
                </c:pt>
                <c:pt idx="10">
                  <c:v>0.125</c:v>
                </c:pt>
                <c:pt idx="13">
                  <c:v>0.03</c:v>
                </c:pt>
              </c:numCache>
            </c:numRef>
          </c:val>
          <c:extLst>
            <c:ext xmlns:c16="http://schemas.microsoft.com/office/drawing/2014/chart" uri="{C3380CC4-5D6E-409C-BE32-E72D297353CC}">
              <c16:uniqueId val="{00000007-E2F8-4A81-BDF2-BAE4D229CC64}"/>
            </c:ext>
          </c:extLst>
        </c:ser>
        <c:ser>
          <c:idx val="7"/>
          <c:order val="8"/>
          <c:tx>
            <c:strRef>
              <c:f>'3 - Trends groeivormen'!$Q$104</c:f>
              <c:strCache>
                <c:ptCount val="1"/>
                <c:pt idx="0">
                  <c:v>overige groeivormen</c:v>
                </c:pt>
              </c:strCache>
            </c:strRef>
          </c:tx>
          <c:spPr>
            <a:solidFill>
              <a:schemeClr val="bg1">
                <a:lumMod val="85000"/>
              </a:schemeClr>
            </a:solidFill>
            <a:ln>
              <a:noFill/>
            </a:ln>
            <a:effectLst/>
          </c:spPr>
          <c:invertIfNegative val="0"/>
          <c:cat>
            <c:numRef>
              <c:f>'3 - Trends groeivormen'!$H$105:$H$120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groeivormen'!$Q$105:$Q$120</c:f>
              <c:numCache>
                <c:formatCode>General</c:formatCode>
                <c:ptCount val="16"/>
                <c:pt idx="0">
                  <c:v>0</c:v>
                </c:pt>
                <c:pt idx="1">
                  <c:v>0</c:v>
                </c:pt>
                <c:pt idx="2">
                  <c:v>4.2875000000000003E-2</c:v>
                </c:pt>
                <c:pt idx="3">
                  <c:v>0</c:v>
                </c:pt>
                <c:pt idx="4">
                  <c:v>1.2874999999999999E-2</c:v>
                </c:pt>
                <c:pt idx="5">
                  <c:v>8.2000000000000007E-3</c:v>
                </c:pt>
                <c:pt idx="6">
                  <c:v>0.13446250000000001</c:v>
                </c:pt>
                <c:pt idx="7">
                  <c:v>1.1020749999999999</c:v>
                </c:pt>
                <c:pt idx="10">
                  <c:v>1.9087500000000006</c:v>
                </c:pt>
                <c:pt idx="13">
                  <c:v>0.02</c:v>
                </c:pt>
              </c:numCache>
            </c:numRef>
          </c:val>
          <c:extLst>
            <c:ext xmlns:c16="http://schemas.microsoft.com/office/drawing/2014/chart" uri="{C3380CC4-5D6E-409C-BE32-E72D297353CC}">
              <c16:uniqueId val="{00000008-E2F8-4A81-BDF2-BAE4D229CC64}"/>
            </c:ext>
          </c:extLst>
        </c:ser>
        <c:dLbls>
          <c:showLegendKey val="0"/>
          <c:showVal val="0"/>
          <c:showCatName val="0"/>
          <c:showSerName val="0"/>
          <c:showPercent val="0"/>
          <c:showBubbleSize val="0"/>
        </c:dLbls>
        <c:gapWidth val="50"/>
        <c:overlap val="100"/>
        <c:axId val="366928760"/>
        <c:axId val="367848576"/>
      </c:barChart>
      <c:catAx>
        <c:axId val="366928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8576"/>
        <c:crosses val="autoZero"/>
        <c:auto val="1"/>
        <c:lblAlgn val="ctr"/>
        <c:lblOffset val="100"/>
        <c:noMultiLvlLbl val="0"/>
      </c:catAx>
      <c:valAx>
        <c:axId val="3678485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6928760"/>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Volkerakmeer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7506818852254422"/>
        </c:manualLayout>
      </c:layout>
      <c:barChart>
        <c:barDir val="col"/>
        <c:grouping val="percentStacked"/>
        <c:varyColors val="0"/>
        <c:ser>
          <c:idx val="0"/>
          <c:order val="0"/>
          <c:tx>
            <c:strRef>
              <c:f>'3 - Trends groeivormen'!$I$129</c:f>
              <c:strCache>
                <c:ptCount val="1"/>
                <c:pt idx="0">
                  <c:v>draadwieren</c:v>
                </c:pt>
              </c:strCache>
            </c:strRef>
          </c:tx>
          <c:spPr>
            <a:solidFill>
              <a:schemeClr val="accent6">
                <a:lumMod val="40000"/>
                <a:lumOff val="60000"/>
              </a:schemeClr>
            </a:solidFill>
            <a:ln>
              <a:noFill/>
            </a:ln>
            <a:effectLst/>
          </c:spPr>
          <c:invertIfNegative val="0"/>
          <c:cat>
            <c:numRef>
              <c:f>'3 - Trends groeivormen'!$H$130:$H$145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groeivormen'!$I$130:$I$145</c:f>
              <c:numCache>
                <c:formatCode>General</c:formatCode>
                <c:ptCount val="16"/>
                <c:pt idx="0">
                  <c:v>3.1793</c:v>
                </c:pt>
                <c:pt idx="1">
                  <c:v>3.3782000000000001</c:v>
                </c:pt>
                <c:pt idx="2">
                  <c:v>1.213125</c:v>
                </c:pt>
                <c:pt idx="3">
                  <c:v>4.7899999999999998E-2</c:v>
                </c:pt>
                <c:pt idx="4">
                  <c:v>11.185650000000001</c:v>
                </c:pt>
                <c:pt idx="5">
                  <c:v>7.11289841772152</c:v>
                </c:pt>
                <c:pt idx="8">
                  <c:v>22.7</c:v>
                </c:pt>
                <c:pt idx="11">
                  <c:v>9.1999999999999993</c:v>
                </c:pt>
                <c:pt idx="14">
                  <c:v>8.68</c:v>
                </c:pt>
              </c:numCache>
            </c:numRef>
          </c:val>
          <c:extLst>
            <c:ext xmlns:c16="http://schemas.microsoft.com/office/drawing/2014/chart" uri="{C3380CC4-5D6E-409C-BE32-E72D297353CC}">
              <c16:uniqueId val="{00000000-8786-4BD1-9A87-CAD54D500B91}"/>
            </c:ext>
          </c:extLst>
        </c:ser>
        <c:ser>
          <c:idx val="1"/>
          <c:order val="1"/>
          <c:tx>
            <c:strRef>
              <c:f>'3 - Trends groeivormen'!$J$129</c:f>
              <c:strCache>
                <c:ptCount val="1"/>
                <c:pt idx="0">
                  <c:v>kranswieren</c:v>
                </c:pt>
              </c:strCache>
            </c:strRef>
          </c:tx>
          <c:spPr>
            <a:solidFill>
              <a:schemeClr val="accent1">
                <a:lumMod val="60000"/>
                <a:lumOff val="40000"/>
              </a:schemeClr>
            </a:solidFill>
            <a:ln>
              <a:noFill/>
            </a:ln>
            <a:effectLst/>
          </c:spPr>
          <c:invertIfNegative val="0"/>
          <c:cat>
            <c:numRef>
              <c:f>'3 - Trends groeivormen'!$H$130:$H$145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groeivormen'!$J$130:$J$145</c:f>
              <c:numCache>
                <c:formatCode>General</c:formatCode>
                <c:ptCount val="16"/>
                <c:pt idx="0">
                  <c:v>0.17407500000000001</c:v>
                </c:pt>
                <c:pt idx="1">
                  <c:v>0</c:v>
                </c:pt>
                <c:pt idx="2">
                  <c:v>0</c:v>
                </c:pt>
                <c:pt idx="3">
                  <c:v>0</c:v>
                </c:pt>
                <c:pt idx="4">
                  <c:v>9.0749999999999997E-2</c:v>
                </c:pt>
                <c:pt idx="5">
                  <c:v>0</c:v>
                </c:pt>
                <c:pt idx="8">
                  <c:v>0</c:v>
                </c:pt>
                <c:pt idx="11">
                  <c:v>0.9</c:v>
                </c:pt>
                <c:pt idx="14">
                  <c:v>0.33</c:v>
                </c:pt>
              </c:numCache>
            </c:numRef>
          </c:val>
          <c:extLst>
            <c:ext xmlns:c16="http://schemas.microsoft.com/office/drawing/2014/chart" uri="{C3380CC4-5D6E-409C-BE32-E72D297353CC}">
              <c16:uniqueId val="{00000001-8786-4BD1-9A87-CAD54D500B91}"/>
            </c:ext>
          </c:extLst>
        </c:ser>
        <c:ser>
          <c:idx val="2"/>
          <c:order val="2"/>
          <c:tx>
            <c:strRef>
              <c:f>'3 - Trends groeivormen'!$K$129</c:f>
              <c:strCache>
                <c:ptCount val="1"/>
                <c:pt idx="0">
                  <c:v>parvopotamiden</c:v>
                </c:pt>
              </c:strCache>
            </c:strRef>
          </c:tx>
          <c:spPr>
            <a:solidFill>
              <a:srgbClr val="92D050"/>
            </a:solidFill>
            <a:ln>
              <a:noFill/>
            </a:ln>
            <a:effectLst/>
          </c:spPr>
          <c:invertIfNegative val="0"/>
          <c:cat>
            <c:numRef>
              <c:f>'3 - Trends groeivormen'!$H$130:$H$145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groeivormen'!$K$130:$K$145</c:f>
              <c:numCache>
                <c:formatCode>General</c:formatCode>
                <c:ptCount val="16"/>
                <c:pt idx="0">
                  <c:v>10.95415</c:v>
                </c:pt>
                <c:pt idx="1">
                  <c:v>11.0802</c:v>
                </c:pt>
                <c:pt idx="2">
                  <c:v>4.3988250000000004</c:v>
                </c:pt>
                <c:pt idx="3">
                  <c:v>5.8343499999999997</c:v>
                </c:pt>
                <c:pt idx="4">
                  <c:v>10.6342</c:v>
                </c:pt>
                <c:pt idx="5">
                  <c:v>14.009395886076</c:v>
                </c:pt>
                <c:pt idx="8">
                  <c:v>8.7200000000000006</c:v>
                </c:pt>
                <c:pt idx="11">
                  <c:v>10.1</c:v>
                </c:pt>
                <c:pt idx="14">
                  <c:v>12.67</c:v>
                </c:pt>
              </c:numCache>
            </c:numRef>
          </c:val>
          <c:extLst>
            <c:ext xmlns:c16="http://schemas.microsoft.com/office/drawing/2014/chart" uri="{C3380CC4-5D6E-409C-BE32-E72D297353CC}">
              <c16:uniqueId val="{00000002-8786-4BD1-9A87-CAD54D500B91}"/>
            </c:ext>
          </c:extLst>
        </c:ser>
        <c:ser>
          <c:idx val="3"/>
          <c:order val="3"/>
          <c:tx>
            <c:strRef>
              <c:f>'3 - Trends groeivormen'!$L$129</c:f>
              <c:strCache>
                <c:ptCount val="1"/>
                <c:pt idx="0">
                  <c:v>magnopotamiden</c:v>
                </c:pt>
              </c:strCache>
            </c:strRef>
          </c:tx>
          <c:spPr>
            <a:solidFill>
              <a:schemeClr val="accent6">
                <a:lumMod val="75000"/>
              </a:schemeClr>
            </a:solidFill>
            <a:ln>
              <a:noFill/>
            </a:ln>
            <a:effectLst/>
          </c:spPr>
          <c:invertIfNegative val="0"/>
          <c:cat>
            <c:numRef>
              <c:f>'3 - Trends groeivormen'!$H$130:$H$145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groeivormen'!$L$130:$L$145</c:f>
              <c:numCache>
                <c:formatCode>General</c:formatCode>
                <c:ptCount val="16"/>
                <c:pt idx="0">
                  <c:v>0.38674999999999998</c:v>
                </c:pt>
                <c:pt idx="1">
                  <c:v>0.23350000000000001</c:v>
                </c:pt>
                <c:pt idx="2">
                  <c:v>0.35317500000000002</c:v>
                </c:pt>
                <c:pt idx="3">
                  <c:v>0.39324999999999999</c:v>
                </c:pt>
                <c:pt idx="4">
                  <c:v>0.44292500000000001</c:v>
                </c:pt>
                <c:pt idx="5">
                  <c:v>1.06751708860759</c:v>
                </c:pt>
                <c:pt idx="8">
                  <c:v>5.81</c:v>
                </c:pt>
                <c:pt idx="11">
                  <c:v>12.2</c:v>
                </c:pt>
                <c:pt idx="14">
                  <c:v>15.23</c:v>
                </c:pt>
              </c:numCache>
            </c:numRef>
          </c:val>
          <c:extLst>
            <c:ext xmlns:c16="http://schemas.microsoft.com/office/drawing/2014/chart" uri="{C3380CC4-5D6E-409C-BE32-E72D297353CC}">
              <c16:uniqueId val="{00000003-8786-4BD1-9A87-CAD54D500B91}"/>
            </c:ext>
          </c:extLst>
        </c:ser>
        <c:ser>
          <c:idx val="4"/>
          <c:order val="4"/>
          <c:tx>
            <c:strRef>
              <c:f>'3 - Trends groeivormen'!$M$129</c:f>
              <c:strCache>
                <c:ptCount val="1"/>
                <c:pt idx="0">
                  <c:v>myriophylliden</c:v>
                </c:pt>
              </c:strCache>
            </c:strRef>
          </c:tx>
          <c:spPr>
            <a:solidFill>
              <a:srgbClr val="FF0000"/>
            </a:solidFill>
            <a:ln>
              <a:noFill/>
            </a:ln>
            <a:effectLst/>
          </c:spPr>
          <c:invertIfNegative val="0"/>
          <c:cat>
            <c:numRef>
              <c:f>'3 - Trends groeivormen'!$H$130:$H$145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groeivormen'!$M$130:$M$145</c:f>
              <c:numCache>
                <c:formatCode>General</c:formatCode>
                <c:ptCount val="16"/>
                <c:pt idx="0">
                  <c:v>1.25E-3</c:v>
                </c:pt>
                <c:pt idx="1">
                  <c:v>6.3749999999999996E-3</c:v>
                </c:pt>
                <c:pt idx="2">
                  <c:v>0</c:v>
                </c:pt>
                <c:pt idx="3">
                  <c:v>8.5000000000000006E-3</c:v>
                </c:pt>
                <c:pt idx="4">
                  <c:v>6.7400000000000002E-2</c:v>
                </c:pt>
                <c:pt idx="5">
                  <c:v>0.307801265822785</c:v>
                </c:pt>
                <c:pt idx="8">
                  <c:v>1.7</c:v>
                </c:pt>
                <c:pt idx="11">
                  <c:v>4.7</c:v>
                </c:pt>
                <c:pt idx="14">
                  <c:v>2.72</c:v>
                </c:pt>
              </c:numCache>
            </c:numRef>
          </c:val>
          <c:extLst>
            <c:ext xmlns:c16="http://schemas.microsoft.com/office/drawing/2014/chart" uri="{C3380CC4-5D6E-409C-BE32-E72D297353CC}">
              <c16:uniqueId val="{00000004-8786-4BD1-9A87-CAD54D500B91}"/>
            </c:ext>
          </c:extLst>
        </c:ser>
        <c:ser>
          <c:idx val="5"/>
          <c:order val="5"/>
          <c:tx>
            <c:strRef>
              <c:f>'3 - Trends groeivormen'!$N$129</c:f>
              <c:strCache>
                <c:ptCount val="1"/>
                <c:pt idx="0">
                  <c:v>nymphaeiden</c:v>
                </c:pt>
              </c:strCache>
            </c:strRef>
          </c:tx>
          <c:spPr>
            <a:solidFill>
              <a:srgbClr val="FFFF00"/>
            </a:solidFill>
            <a:ln>
              <a:noFill/>
            </a:ln>
            <a:effectLst/>
          </c:spPr>
          <c:invertIfNegative val="0"/>
          <c:cat>
            <c:numRef>
              <c:f>'3 - Trends groeivormen'!$H$130:$H$145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groeivormen'!$N$130:$N$145</c:f>
              <c:numCache>
                <c:formatCode>General</c:formatCode>
                <c:ptCount val="16"/>
                <c:pt idx="0">
                  <c:v>0</c:v>
                </c:pt>
                <c:pt idx="1">
                  <c:v>0</c:v>
                </c:pt>
                <c:pt idx="2">
                  <c:v>0</c:v>
                </c:pt>
                <c:pt idx="3">
                  <c:v>0</c:v>
                </c:pt>
                <c:pt idx="4">
                  <c:v>0</c:v>
                </c:pt>
                <c:pt idx="5">
                  <c:v>0</c:v>
                </c:pt>
                <c:pt idx="8">
                  <c:v>0</c:v>
                </c:pt>
                <c:pt idx="11">
                  <c:v>0</c:v>
                </c:pt>
                <c:pt idx="14">
                  <c:v>0</c:v>
                </c:pt>
              </c:numCache>
            </c:numRef>
          </c:val>
          <c:extLst>
            <c:ext xmlns:c16="http://schemas.microsoft.com/office/drawing/2014/chart" uri="{C3380CC4-5D6E-409C-BE32-E72D297353CC}">
              <c16:uniqueId val="{00000005-8786-4BD1-9A87-CAD54D500B91}"/>
            </c:ext>
          </c:extLst>
        </c:ser>
        <c:ser>
          <c:idx val="6"/>
          <c:order val="6"/>
          <c:tx>
            <c:strRef>
              <c:f>'3 - Trends groeivormen'!$O$129</c:f>
              <c:strCache>
                <c:ptCount val="1"/>
                <c:pt idx="0">
                  <c:v>helofyten</c:v>
                </c:pt>
              </c:strCache>
            </c:strRef>
          </c:tx>
          <c:spPr>
            <a:solidFill>
              <a:schemeClr val="accent4">
                <a:lumMod val="50000"/>
              </a:schemeClr>
            </a:solidFill>
            <a:ln>
              <a:noFill/>
            </a:ln>
            <a:effectLst/>
          </c:spPr>
          <c:invertIfNegative val="0"/>
          <c:cat>
            <c:numRef>
              <c:f>'3 - Trends groeivormen'!$H$130:$H$145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groeivormen'!$O$130:$O$145</c:f>
              <c:numCache>
                <c:formatCode>General</c:formatCode>
                <c:ptCount val="16"/>
                <c:pt idx="0">
                  <c:v>0</c:v>
                </c:pt>
                <c:pt idx="1">
                  <c:v>0</c:v>
                </c:pt>
                <c:pt idx="2">
                  <c:v>0</c:v>
                </c:pt>
                <c:pt idx="3">
                  <c:v>0</c:v>
                </c:pt>
                <c:pt idx="4">
                  <c:v>0</c:v>
                </c:pt>
                <c:pt idx="5">
                  <c:v>0</c:v>
                </c:pt>
                <c:pt idx="8">
                  <c:v>0</c:v>
                </c:pt>
                <c:pt idx="11">
                  <c:v>0.2</c:v>
                </c:pt>
                <c:pt idx="14">
                  <c:v>0.06</c:v>
                </c:pt>
              </c:numCache>
            </c:numRef>
          </c:val>
          <c:extLst>
            <c:ext xmlns:c16="http://schemas.microsoft.com/office/drawing/2014/chart" uri="{C3380CC4-5D6E-409C-BE32-E72D297353CC}">
              <c16:uniqueId val="{00000007-8786-4BD1-9A87-CAD54D500B91}"/>
            </c:ext>
          </c:extLst>
        </c:ser>
        <c:ser>
          <c:idx val="8"/>
          <c:order val="7"/>
          <c:tx>
            <c:strRef>
              <c:f>'3 - Trends groeivormen'!$P$129</c:f>
              <c:strCache>
                <c:ptCount val="1"/>
                <c:pt idx="0">
                  <c:v>elodeiden</c:v>
                </c:pt>
              </c:strCache>
            </c:strRef>
          </c:tx>
          <c:spPr>
            <a:solidFill>
              <a:schemeClr val="accent2">
                <a:lumMod val="40000"/>
                <a:lumOff val="60000"/>
              </a:schemeClr>
            </a:solidFill>
            <a:ln>
              <a:noFill/>
            </a:ln>
            <a:effectLst/>
          </c:spPr>
          <c:invertIfNegative val="0"/>
          <c:cat>
            <c:numRef>
              <c:f>'3 - Trends groeivormen'!$H$130:$H$145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groeivormen'!$P$130:$P$145</c:f>
              <c:numCache>
                <c:formatCode>General</c:formatCode>
                <c:ptCount val="16"/>
                <c:pt idx="0">
                  <c:v>0</c:v>
                </c:pt>
                <c:pt idx="1">
                  <c:v>0</c:v>
                </c:pt>
                <c:pt idx="2">
                  <c:v>0</c:v>
                </c:pt>
                <c:pt idx="3">
                  <c:v>0</c:v>
                </c:pt>
                <c:pt idx="4">
                  <c:v>0</c:v>
                </c:pt>
                <c:pt idx="5">
                  <c:v>0</c:v>
                </c:pt>
                <c:pt idx="8">
                  <c:v>0</c:v>
                </c:pt>
                <c:pt idx="11">
                  <c:v>8.4600000000000009</c:v>
                </c:pt>
                <c:pt idx="14">
                  <c:v>3.76</c:v>
                </c:pt>
              </c:numCache>
            </c:numRef>
          </c:val>
          <c:extLst>
            <c:ext xmlns:c16="http://schemas.microsoft.com/office/drawing/2014/chart" uri="{C3380CC4-5D6E-409C-BE32-E72D297353CC}">
              <c16:uniqueId val="{00000006-8786-4BD1-9A87-CAD54D500B91}"/>
            </c:ext>
          </c:extLst>
        </c:ser>
        <c:ser>
          <c:idx val="7"/>
          <c:order val="8"/>
          <c:tx>
            <c:strRef>
              <c:f>'3 - Trends groeivormen'!$Q$129</c:f>
              <c:strCache>
                <c:ptCount val="1"/>
                <c:pt idx="0">
                  <c:v>overige groeivormen</c:v>
                </c:pt>
              </c:strCache>
            </c:strRef>
          </c:tx>
          <c:spPr>
            <a:solidFill>
              <a:schemeClr val="bg1">
                <a:lumMod val="85000"/>
              </a:schemeClr>
            </a:solidFill>
            <a:ln>
              <a:noFill/>
            </a:ln>
            <a:effectLst/>
          </c:spPr>
          <c:invertIfNegative val="0"/>
          <c:cat>
            <c:numRef>
              <c:f>'3 - Trends groeivormen'!$H$130:$H$145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groeivormen'!$Q$130:$Q$145</c:f>
              <c:numCache>
                <c:formatCode>General</c:formatCode>
                <c:ptCount val="16"/>
                <c:pt idx="0">
                  <c:v>0.32505000000000001</c:v>
                </c:pt>
                <c:pt idx="1">
                  <c:v>2.5575000000000001E-2</c:v>
                </c:pt>
                <c:pt idx="2">
                  <c:v>7.5050000000000006E-2</c:v>
                </c:pt>
                <c:pt idx="3">
                  <c:v>4.3325000000000002E-2</c:v>
                </c:pt>
                <c:pt idx="4">
                  <c:v>2.725E-2</c:v>
                </c:pt>
                <c:pt idx="5">
                  <c:v>8.1695886075949298E-2</c:v>
                </c:pt>
                <c:pt idx="8">
                  <c:v>0</c:v>
                </c:pt>
                <c:pt idx="11">
                  <c:v>9.1</c:v>
                </c:pt>
                <c:pt idx="14">
                  <c:v>0.06</c:v>
                </c:pt>
              </c:numCache>
            </c:numRef>
          </c:val>
          <c:extLst>
            <c:ext xmlns:c16="http://schemas.microsoft.com/office/drawing/2014/chart" uri="{C3380CC4-5D6E-409C-BE32-E72D297353CC}">
              <c16:uniqueId val="{00000008-8786-4BD1-9A87-CAD54D500B91}"/>
            </c:ext>
          </c:extLst>
        </c:ser>
        <c:dLbls>
          <c:showLegendKey val="0"/>
          <c:showVal val="0"/>
          <c:showCatName val="0"/>
          <c:showSerName val="0"/>
          <c:showPercent val="0"/>
          <c:showBubbleSize val="0"/>
        </c:dLbls>
        <c:gapWidth val="50"/>
        <c:overlap val="100"/>
        <c:axId val="367845048"/>
        <c:axId val="367843088"/>
      </c:barChart>
      <c:catAx>
        <c:axId val="367845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3088"/>
        <c:crosses val="autoZero"/>
        <c:auto val="1"/>
        <c:lblAlgn val="ctr"/>
        <c:lblOffset val="100"/>
        <c:noMultiLvlLbl val="0"/>
      </c:catAx>
      <c:valAx>
        <c:axId val="3678430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5048"/>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Groeivormen Zoommeer-Eendracht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6361824126618461E-2"/>
          <c:y val="0.1425168107588857"/>
          <c:w val="0.6659259403203398"/>
          <c:h val="0.75585589265318776"/>
        </c:manualLayout>
      </c:layout>
      <c:barChart>
        <c:barDir val="col"/>
        <c:grouping val="percentStacked"/>
        <c:varyColors val="0"/>
        <c:ser>
          <c:idx val="0"/>
          <c:order val="0"/>
          <c:tx>
            <c:strRef>
              <c:f>'3 - Trends groeivormen'!$I$149</c:f>
              <c:strCache>
                <c:ptCount val="1"/>
                <c:pt idx="0">
                  <c:v>draadwieren</c:v>
                </c:pt>
              </c:strCache>
            </c:strRef>
          </c:tx>
          <c:spPr>
            <a:solidFill>
              <a:schemeClr val="accent6">
                <a:lumMod val="40000"/>
                <a:lumOff val="60000"/>
              </a:schemeClr>
            </a:solidFill>
            <a:ln>
              <a:noFill/>
            </a:ln>
            <a:effectLst/>
          </c:spPr>
          <c:invertIfNegative val="0"/>
          <c:cat>
            <c:numRef>
              <c:f>'3 - Trends groeivormen'!$H$150:$H$165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groeivormen'!$I$150:$I$165</c:f>
              <c:numCache>
                <c:formatCode>General</c:formatCode>
                <c:ptCount val="16"/>
                <c:pt idx="0">
                  <c:v>3.010475</c:v>
                </c:pt>
                <c:pt idx="1">
                  <c:v>4.8426999999999998</c:v>
                </c:pt>
                <c:pt idx="2">
                  <c:v>5.6470306962025303</c:v>
                </c:pt>
                <c:pt idx="3">
                  <c:v>2.2064702531645599</c:v>
                </c:pt>
                <c:pt idx="4">
                  <c:v>7.47286428571429</c:v>
                </c:pt>
                <c:pt idx="5">
                  <c:v>12.486177848101301</c:v>
                </c:pt>
                <c:pt idx="6">
                  <c:v>8.03690696202532</c:v>
                </c:pt>
                <c:pt idx="8">
                  <c:v>11.68</c:v>
                </c:pt>
                <c:pt idx="9">
                  <c:v>29.85</c:v>
                </c:pt>
                <c:pt idx="12">
                  <c:v>11.05</c:v>
                </c:pt>
                <c:pt idx="15">
                  <c:v>15.152159210526301</c:v>
                </c:pt>
              </c:numCache>
            </c:numRef>
          </c:val>
          <c:extLst>
            <c:ext xmlns:c16="http://schemas.microsoft.com/office/drawing/2014/chart" uri="{C3380CC4-5D6E-409C-BE32-E72D297353CC}">
              <c16:uniqueId val="{00000000-9591-4B63-BDAE-F629558F8CD6}"/>
            </c:ext>
          </c:extLst>
        </c:ser>
        <c:ser>
          <c:idx val="1"/>
          <c:order val="1"/>
          <c:tx>
            <c:strRef>
              <c:f>'3 - Trends groeivormen'!$J$149</c:f>
              <c:strCache>
                <c:ptCount val="1"/>
                <c:pt idx="0">
                  <c:v>kranswieren</c:v>
                </c:pt>
              </c:strCache>
            </c:strRef>
          </c:tx>
          <c:spPr>
            <a:solidFill>
              <a:schemeClr val="accent1">
                <a:lumMod val="75000"/>
              </a:schemeClr>
            </a:solidFill>
            <a:ln>
              <a:noFill/>
            </a:ln>
            <a:effectLst/>
          </c:spPr>
          <c:invertIfNegative val="0"/>
          <c:cat>
            <c:numRef>
              <c:f>'3 - Trends groeivormen'!$H$150:$H$165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groeivormen'!$J$150:$J$165</c:f>
              <c:numCache>
                <c:formatCode>General</c:formatCode>
                <c:ptCount val="16"/>
                <c:pt idx="0">
                  <c:v>8.25E-4</c:v>
                </c:pt>
                <c:pt idx="1">
                  <c:v>0</c:v>
                </c:pt>
                <c:pt idx="2">
                  <c:v>0</c:v>
                </c:pt>
                <c:pt idx="3">
                  <c:v>8.25E-4</c:v>
                </c:pt>
                <c:pt idx="4">
                  <c:v>8.5714285714285699E-4</c:v>
                </c:pt>
                <c:pt idx="5">
                  <c:v>8.2500000000000004E-3</c:v>
                </c:pt>
                <c:pt idx="6">
                  <c:v>0</c:v>
                </c:pt>
                <c:pt idx="8">
                  <c:v>0</c:v>
                </c:pt>
                <c:pt idx="9">
                  <c:v>0.04</c:v>
                </c:pt>
                <c:pt idx="12">
                  <c:v>3.0000000000000001E-3</c:v>
                </c:pt>
                <c:pt idx="15">
                  <c:v>5.5560526315789463E-2</c:v>
                </c:pt>
              </c:numCache>
            </c:numRef>
          </c:val>
          <c:extLst>
            <c:ext xmlns:c16="http://schemas.microsoft.com/office/drawing/2014/chart" uri="{C3380CC4-5D6E-409C-BE32-E72D297353CC}">
              <c16:uniqueId val="{00000001-9591-4B63-BDAE-F629558F8CD6}"/>
            </c:ext>
          </c:extLst>
        </c:ser>
        <c:ser>
          <c:idx val="2"/>
          <c:order val="2"/>
          <c:tx>
            <c:strRef>
              <c:f>'3 - Trends groeivormen'!$K$149</c:f>
              <c:strCache>
                <c:ptCount val="1"/>
                <c:pt idx="0">
                  <c:v>parvopotamiden</c:v>
                </c:pt>
              </c:strCache>
            </c:strRef>
          </c:tx>
          <c:spPr>
            <a:solidFill>
              <a:srgbClr val="92D050"/>
            </a:solidFill>
            <a:ln>
              <a:noFill/>
            </a:ln>
            <a:effectLst/>
          </c:spPr>
          <c:invertIfNegative val="0"/>
          <c:cat>
            <c:numRef>
              <c:f>'3 - Trends groeivormen'!$H$150:$H$165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groeivormen'!$K$150:$K$165</c:f>
              <c:numCache>
                <c:formatCode>General</c:formatCode>
                <c:ptCount val="16"/>
                <c:pt idx="0">
                  <c:v>20.363524999999999</c:v>
                </c:pt>
                <c:pt idx="1">
                  <c:v>13.8055</c:v>
                </c:pt>
                <c:pt idx="2">
                  <c:v>9.1447689873417701</c:v>
                </c:pt>
                <c:pt idx="3">
                  <c:v>3.6871126582278499</c:v>
                </c:pt>
                <c:pt idx="4">
                  <c:v>7.7438392857142899</c:v>
                </c:pt>
                <c:pt idx="5">
                  <c:v>9.4947506329113995</c:v>
                </c:pt>
                <c:pt idx="6">
                  <c:v>5.2426968354430397</c:v>
                </c:pt>
                <c:pt idx="8">
                  <c:v>8.65</c:v>
                </c:pt>
                <c:pt idx="9">
                  <c:v>9.49</c:v>
                </c:pt>
                <c:pt idx="12">
                  <c:v>14.42</c:v>
                </c:pt>
                <c:pt idx="15">
                  <c:v>10.830082894736844</c:v>
                </c:pt>
              </c:numCache>
            </c:numRef>
          </c:val>
          <c:extLst>
            <c:ext xmlns:c16="http://schemas.microsoft.com/office/drawing/2014/chart" uri="{C3380CC4-5D6E-409C-BE32-E72D297353CC}">
              <c16:uniqueId val="{00000002-9591-4B63-BDAE-F629558F8CD6}"/>
            </c:ext>
          </c:extLst>
        </c:ser>
        <c:ser>
          <c:idx val="3"/>
          <c:order val="3"/>
          <c:tx>
            <c:strRef>
              <c:f>'3 - Trends groeivormen'!$L$149</c:f>
              <c:strCache>
                <c:ptCount val="1"/>
                <c:pt idx="0">
                  <c:v>magnopotamiden</c:v>
                </c:pt>
              </c:strCache>
            </c:strRef>
          </c:tx>
          <c:spPr>
            <a:solidFill>
              <a:schemeClr val="accent6">
                <a:lumMod val="75000"/>
              </a:schemeClr>
            </a:solidFill>
            <a:ln>
              <a:noFill/>
            </a:ln>
            <a:effectLst/>
          </c:spPr>
          <c:invertIfNegative val="0"/>
          <c:cat>
            <c:numRef>
              <c:f>'3 - Trends groeivormen'!$H$150:$H$165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groeivormen'!$L$150:$L$165</c:f>
              <c:numCache>
                <c:formatCode>General</c:formatCode>
                <c:ptCount val="16"/>
                <c:pt idx="0">
                  <c:v>0.21249999999999999</c:v>
                </c:pt>
                <c:pt idx="1">
                  <c:v>0.14449999999999999</c:v>
                </c:pt>
                <c:pt idx="2">
                  <c:v>0.18936708860759499</c:v>
                </c:pt>
                <c:pt idx="3">
                  <c:v>0.19453164556961999</c:v>
                </c:pt>
                <c:pt idx="4">
                  <c:v>0.39278571428571402</c:v>
                </c:pt>
                <c:pt idx="5">
                  <c:v>0.474242721518987</c:v>
                </c:pt>
                <c:pt idx="6">
                  <c:v>7.3085443037974707E-2</c:v>
                </c:pt>
                <c:pt idx="8">
                  <c:v>7.19</c:v>
                </c:pt>
                <c:pt idx="9">
                  <c:v>0.56999999999999995</c:v>
                </c:pt>
                <c:pt idx="12">
                  <c:v>3.05</c:v>
                </c:pt>
                <c:pt idx="15">
                  <c:v>1.4621960526315783</c:v>
                </c:pt>
              </c:numCache>
            </c:numRef>
          </c:val>
          <c:extLst>
            <c:ext xmlns:c16="http://schemas.microsoft.com/office/drawing/2014/chart" uri="{C3380CC4-5D6E-409C-BE32-E72D297353CC}">
              <c16:uniqueId val="{00000003-9591-4B63-BDAE-F629558F8CD6}"/>
            </c:ext>
          </c:extLst>
        </c:ser>
        <c:ser>
          <c:idx val="4"/>
          <c:order val="4"/>
          <c:tx>
            <c:strRef>
              <c:f>'3 - Trends groeivormen'!$M$149</c:f>
              <c:strCache>
                <c:ptCount val="1"/>
                <c:pt idx="0">
                  <c:v>myriophylliden</c:v>
                </c:pt>
              </c:strCache>
            </c:strRef>
          </c:tx>
          <c:spPr>
            <a:solidFill>
              <a:srgbClr val="FF0000"/>
            </a:solidFill>
            <a:ln>
              <a:noFill/>
            </a:ln>
            <a:effectLst/>
          </c:spPr>
          <c:invertIfNegative val="0"/>
          <c:cat>
            <c:numRef>
              <c:f>'3 - Trends groeivormen'!$H$150:$H$165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groeivormen'!$M$150:$M$165</c:f>
              <c:numCache>
                <c:formatCode>General</c:formatCode>
                <c:ptCount val="16"/>
                <c:pt idx="0">
                  <c:v>1.6500000000000001E-2</c:v>
                </c:pt>
                <c:pt idx="1">
                  <c:v>0.11812499999999999</c:v>
                </c:pt>
                <c:pt idx="2">
                  <c:v>0.21916139240506299</c:v>
                </c:pt>
                <c:pt idx="3">
                  <c:v>0.108505379746835</c:v>
                </c:pt>
                <c:pt idx="4">
                  <c:v>0.795732142857143</c:v>
                </c:pt>
                <c:pt idx="5">
                  <c:v>0.72671550632911397</c:v>
                </c:pt>
                <c:pt idx="6">
                  <c:v>0.83191360759493604</c:v>
                </c:pt>
                <c:pt idx="8">
                  <c:v>1.76</c:v>
                </c:pt>
                <c:pt idx="9">
                  <c:v>1.46</c:v>
                </c:pt>
                <c:pt idx="12">
                  <c:v>6.6509999999999998</c:v>
                </c:pt>
                <c:pt idx="15">
                  <c:v>0.88020263157894751</c:v>
                </c:pt>
              </c:numCache>
            </c:numRef>
          </c:val>
          <c:extLst>
            <c:ext xmlns:c16="http://schemas.microsoft.com/office/drawing/2014/chart" uri="{C3380CC4-5D6E-409C-BE32-E72D297353CC}">
              <c16:uniqueId val="{00000004-9591-4B63-BDAE-F629558F8CD6}"/>
            </c:ext>
          </c:extLst>
        </c:ser>
        <c:ser>
          <c:idx val="5"/>
          <c:order val="5"/>
          <c:tx>
            <c:strRef>
              <c:f>'3 - Trends groeivormen'!$N$149</c:f>
              <c:strCache>
                <c:ptCount val="1"/>
                <c:pt idx="0">
                  <c:v>nymphaeiden</c:v>
                </c:pt>
              </c:strCache>
            </c:strRef>
          </c:tx>
          <c:spPr>
            <a:solidFill>
              <a:srgbClr val="FFFF00"/>
            </a:solidFill>
            <a:ln>
              <a:noFill/>
            </a:ln>
            <a:effectLst/>
          </c:spPr>
          <c:invertIfNegative val="0"/>
          <c:cat>
            <c:numRef>
              <c:f>'3 - Trends groeivormen'!$H$150:$H$165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groeivormen'!$N$150:$N$165</c:f>
              <c:numCache>
                <c:formatCode>General</c:formatCode>
                <c:ptCount val="16"/>
                <c:pt idx="0">
                  <c:v>0</c:v>
                </c:pt>
                <c:pt idx="1">
                  <c:v>0</c:v>
                </c:pt>
                <c:pt idx="2">
                  <c:v>0</c:v>
                </c:pt>
                <c:pt idx="3">
                  <c:v>0</c:v>
                </c:pt>
                <c:pt idx="4">
                  <c:v>0</c:v>
                </c:pt>
                <c:pt idx="5">
                  <c:v>0</c:v>
                </c:pt>
                <c:pt idx="6">
                  <c:v>0</c:v>
                </c:pt>
                <c:pt idx="8">
                  <c:v>0</c:v>
                </c:pt>
                <c:pt idx="9">
                  <c:v>0</c:v>
                </c:pt>
                <c:pt idx="12">
                  <c:v>0</c:v>
                </c:pt>
                <c:pt idx="15">
                  <c:v>0</c:v>
                </c:pt>
              </c:numCache>
            </c:numRef>
          </c:val>
          <c:extLst>
            <c:ext xmlns:c16="http://schemas.microsoft.com/office/drawing/2014/chart" uri="{C3380CC4-5D6E-409C-BE32-E72D297353CC}">
              <c16:uniqueId val="{00000005-9591-4B63-BDAE-F629558F8CD6}"/>
            </c:ext>
          </c:extLst>
        </c:ser>
        <c:ser>
          <c:idx val="6"/>
          <c:order val="6"/>
          <c:tx>
            <c:strRef>
              <c:f>'3 - Trends groeivormen'!$O$149</c:f>
              <c:strCache>
                <c:ptCount val="1"/>
                <c:pt idx="0">
                  <c:v>helofyten</c:v>
                </c:pt>
              </c:strCache>
            </c:strRef>
          </c:tx>
          <c:spPr>
            <a:solidFill>
              <a:schemeClr val="accent4">
                <a:lumMod val="50000"/>
              </a:schemeClr>
            </a:solidFill>
            <a:ln>
              <a:noFill/>
            </a:ln>
            <a:effectLst/>
          </c:spPr>
          <c:invertIfNegative val="0"/>
          <c:cat>
            <c:numRef>
              <c:f>'3 - Trends groeivormen'!$H$150:$H$165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groeivormen'!$O$150:$O$165</c:f>
              <c:numCache>
                <c:formatCode>General</c:formatCode>
                <c:ptCount val="16"/>
                <c:pt idx="0">
                  <c:v>0</c:v>
                </c:pt>
                <c:pt idx="1">
                  <c:v>0</c:v>
                </c:pt>
                <c:pt idx="2">
                  <c:v>0</c:v>
                </c:pt>
                <c:pt idx="3">
                  <c:v>0</c:v>
                </c:pt>
                <c:pt idx="4">
                  <c:v>0</c:v>
                </c:pt>
                <c:pt idx="5">
                  <c:v>0</c:v>
                </c:pt>
                <c:pt idx="6">
                  <c:v>0</c:v>
                </c:pt>
                <c:pt idx="8">
                  <c:v>0</c:v>
                </c:pt>
                <c:pt idx="9">
                  <c:v>0.27</c:v>
                </c:pt>
                <c:pt idx="12">
                  <c:v>0.01</c:v>
                </c:pt>
                <c:pt idx="15">
                  <c:v>0</c:v>
                </c:pt>
              </c:numCache>
            </c:numRef>
          </c:val>
          <c:extLst>
            <c:ext xmlns:c16="http://schemas.microsoft.com/office/drawing/2014/chart" uri="{C3380CC4-5D6E-409C-BE32-E72D297353CC}">
              <c16:uniqueId val="{00000006-9591-4B63-BDAE-F629558F8CD6}"/>
            </c:ext>
          </c:extLst>
        </c:ser>
        <c:ser>
          <c:idx val="7"/>
          <c:order val="7"/>
          <c:tx>
            <c:strRef>
              <c:f>'3 - Trends groeivormen'!$P$149</c:f>
              <c:strCache>
                <c:ptCount val="1"/>
                <c:pt idx="0">
                  <c:v>Elodeide</c:v>
                </c:pt>
              </c:strCache>
            </c:strRef>
          </c:tx>
          <c:spPr>
            <a:solidFill>
              <a:schemeClr val="bg1">
                <a:lumMod val="65000"/>
              </a:schemeClr>
            </a:solidFill>
            <a:ln>
              <a:noFill/>
            </a:ln>
            <a:effectLst/>
          </c:spPr>
          <c:invertIfNegative val="0"/>
          <c:cat>
            <c:numRef>
              <c:f>'3 - Trends groeivormen'!$H$150:$H$165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groeivormen'!$P$150:$P$165</c:f>
              <c:numCache>
                <c:formatCode>General</c:formatCode>
                <c:ptCount val="16"/>
                <c:pt idx="0">
                  <c:v>0</c:v>
                </c:pt>
                <c:pt idx="1">
                  <c:v>0</c:v>
                </c:pt>
                <c:pt idx="2">
                  <c:v>0</c:v>
                </c:pt>
                <c:pt idx="3">
                  <c:v>0</c:v>
                </c:pt>
                <c:pt idx="4">
                  <c:v>0</c:v>
                </c:pt>
                <c:pt idx="5">
                  <c:v>6.31993670886076E-2</c:v>
                </c:pt>
                <c:pt idx="6">
                  <c:v>0.61502436708860797</c:v>
                </c:pt>
                <c:pt idx="8">
                  <c:v>4.75</c:v>
                </c:pt>
                <c:pt idx="9">
                  <c:v>22.1</c:v>
                </c:pt>
                <c:pt idx="12">
                  <c:v>7.29</c:v>
                </c:pt>
                <c:pt idx="15">
                  <c:v>3.3136723684210527</c:v>
                </c:pt>
              </c:numCache>
            </c:numRef>
          </c:val>
          <c:extLst>
            <c:ext xmlns:c16="http://schemas.microsoft.com/office/drawing/2014/chart" uri="{C3380CC4-5D6E-409C-BE32-E72D297353CC}">
              <c16:uniqueId val="{00000007-9591-4B63-BDAE-F629558F8CD6}"/>
            </c:ext>
          </c:extLst>
        </c:ser>
        <c:ser>
          <c:idx val="8"/>
          <c:order val="8"/>
          <c:tx>
            <c:strRef>
              <c:f>'3 - Trends groeivormen'!$Q$149</c:f>
              <c:strCache>
                <c:ptCount val="1"/>
                <c:pt idx="0">
                  <c:v>overige groeivormen</c:v>
                </c:pt>
              </c:strCache>
            </c:strRef>
          </c:tx>
          <c:spPr>
            <a:solidFill>
              <a:schemeClr val="bg1">
                <a:lumMod val="85000"/>
              </a:schemeClr>
            </a:solidFill>
            <a:ln>
              <a:noFill/>
            </a:ln>
            <a:effectLst/>
          </c:spPr>
          <c:invertIfNegative val="0"/>
          <c:cat>
            <c:numRef>
              <c:f>'3 - Trends groeivormen'!$H$150:$H$165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'3 - Trends groeivormen'!$Q$150:$Q$165</c:f>
              <c:numCache>
                <c:formatCode>General</c:formatCode>
                <c:ptCount val="16"/>
                <c:pt idx="0">
                  <c:v>2.7650000000000001E-2</c:v>
                </c:pt>
                <c:pt idx="1">
                  <c:v>2.0625000000000001E-2</c:v>
                </c:pt>
                <c:pt idx="2">
                  <c:v>8.6075949367088594E-3</c:v>
                </c:pt>
                <c:pt idx="3">
                  <c:v>0.76065000000000005</c:v>
                </c:pt>
                <c:pt idx="4">
                  <c:v>0.158571428571429</c:v>
                </c:pt>
                <c:pt idx="5">
                  <c:v>0.24050537974683542</c:v>
                </c:pt>
                <c:pt idx="6">
                  <c:v>4.2208860759490596E-3</c:v>
                </c:pt>
                <c:pt idx="8">
                  <c:v>0</c:v>
                </c:pt>
                <c:pt idx="9">
                  <c:v>0</c:v>
                </c:pt>
                <c:pt idx="12">
                  <c:v>0</c:v>
                </c:pt>
                <c:pt idx="15">
                  <c:v>6.9105263157894737E-3</c:v>
                </c:pt>
              </c:numCache>
            </c:numRef>
          </c:val>
          <c:extLst>
            <c:ext xmlns:c16="http://schemas.microsoft.com/office/drawing/2014/chart" uri="{C3380CC4-5D6E-409C-BE32-E72D297353CC}">
              <c16:uniqueId val="{00000001-ED58-49C4-BA6A-0E8C79156C92}"/>
            </c:ext>
          </c:extLst>
        </c:ser>
        <c:dLbls>
          <c:showLegendKey val="0"/>
          <c:showVal val="0"/>
          <c:showCatName val="0"/>
          <c:showSerName val="0"/>
          <c:showPercent val="0"/>
          <c:showBubbleSize val="0"/>
        </c:dLbls>
        <c:gapWidth val="50"/>
        <c:overlap val="100"/>
        <c:axId val="367841912"/>
        <c:axId val="367843872"/>
      </c:barChart>
      <c:catAx>
        <c:axId val="367841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3872"/>
        <c:crosses val="autoZero"/>
        <c:auto val="1"/>
        <c:lblAlgn val="ctr"/>
        <c:lblOffset val="100"/>
        <c:noMultiLvlLbl val="0"/>
      </c:catAx>
      <c:valAx>
        <c:axId val="3678438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67841912"/>
        <c:crosses val="autoZero"/>
        <c:crossBetween val="between"/>
      </c:valAx>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Randmeren-Zuid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KRW'!$B$46</c:f>
              <c:strCache>
                <c:ptCount val="1"/>
                <c:pt idx="0">
                  <c:v>ondergedoken</c:v>
                </c:pt>
              </c:strCache>
            </c:strRef>
          </c:tx>
          <c:spPr>
            <a:solidFill>
              <a:schemeClr val="accent1"/>
            </a:solidFill>
            <a:ln>
              <a:noFill/>
            </a:ln>
            <a:effectLst/>
          </c:spPr>
          <c:invertIfNegative val="0"/>
          <c:cat>
            <c:numRef>
              <c:f>'4 - Trends groeivormen KRW'!$A$47:$A$60</c:f>
              <c:numCache>
                <c:formatCode>General</c:formatCode>
                <c:ptCount val="14"/>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numCache>
            </c:numRef>
          </c:cat>
          <c:val>
            <c:numRef>
              <c:f>'4 - Trends groeivormen KRW'!$B$47:$B$60</c:f>
              <c:numCache>
                <c:formatCode>General</c:formatCode>
                <c:ptCount val="14"/>
                <c:pt idx="0">
                  <c:v>7.6</c:v>
                </c:pt>
                <c:pt idx="1">
                  <c:v>16.11</c:v>
                </c:pt>
                <c:pt idx="2">
                  <c:v>11.06</c:v>
                </c:pt>
                <c:pt idx="3" formatCode="0.00">
                  <c:v>15.71</c:v>
                </c:pt>
                <c:pt idx="4">
                  <c:v>17.100000000000001</c:v>
                </c:pt>
                <c:pt idx="5">
                  <c:v>13.6</c:v>
                </c:pt>
                <c:pt idx="6">
                  <c:v>19.559999999999999</c:v>
                </c:pt>
                <c:pt idx="7" formatCode="0.00">
                  <c:v>25.63</c:v>
                </c:pt>
                <c:pt idx="10" formatCode="0.00">
                  <c:v>29.93</c:v>
                </c:pt>
                <c:pt idx="13">
                  <c:v>47.09</c:v>
                </c:pt>
              </c:numCache>
            </c:numRef>
          </c:val>
          <c:extLst>
            <c:ext xmlns:c16="http://schemas.microsoft.com/office/drawing/2014/chart" uri="{C3380CC4-5D6E-409C-BE32-E72D297353CC}">
              <c16:uniqueId val="{00000000-FBD6-4771-9B84-3B4E45A8C53D}"/>
            </c:ext>
          </c:extLst>
        </c:ser>
        <c:ser>
          <c:idx val="1"/>
          <c:order val="1"/>
          <c:tx>
            <c:strRef>
              <c:f>'4 - Trends groeivormen KRW'!$C$46</c:f>
              <c:strCache>
                <c:ptCount val="1"/>
                <c:pt idx="0">
                  <c:v>drijvend</c:v>
                </c:pt>
              </c:strCache>
            </c:strRef>
          </c:tx>
          <c:spPr>
            <a:solidFill>
              <a:srgbClr val="FFFF00"/>
            </a:solidFill>
            <a:ln>
              <a:noFill/>
            </a:ln>
            <a:effectLst/>
          </c:spPr>
          <c:invertIfNegative val="0"/>
          <c:cat>
            <c:numRef>
              <c:f>'4 - Trends groeivormen KRW'!$A$47:$A$60</c:f>
              <c:numCache>
                <c:formatCode>General</c:formatCode>
                <c:ptCount val="14"/>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numCache>
            </c:numRef>
          </c:cat>
          <c:val>
            <c:numRef>
              <c:f>'4 - Trends groeivormen KRW'!$C$47:$C$60</c:f>
              <c:numCache>
                <c:formatCode>General</c:formatCode>
                <c:ptCount val="14"/>
                <c:pt idx="0">
                  <c:v>0</c:v>
                </c:pt>
                <c:pt idx="1">
                  <c:v>0</c:v>
                </c:pt>
                <c:pt idx="2">
                  <c:v>0.02</c:v>
                </c:pt>
                <c:pt idx="3" formatCode="0.00">
                  <c:v>0</c:v>
                </c:pt>
                <c:pt idx="4">
                  <c:v>0</c:v>
                </c:pt>
                <c:pt idx="5">
                  <c:v>0</c:v>
                </c:pt>
                <c:pt idx="6">
                  <c:v>0</c:v>
                </c:pt>
                <c:pt idx="7" formatCode="0.00">
                  <c:v>0</c:v>
                </c:pt>
                <c:pt idx="10" formatCode="0.00">
                  <c:v>0</c:v>
                </c:pt>
                <c:pt idx="13">
                  <c:v>0.04</c:v>
                </c:pt>
              </c:numCache>
            </c:numRef>
          </c:val>
          <c:extLst>
            <c:ext xmlns:c16="http://schemas.microsoft.com/office/drawing/2014/chart" uri="{C3380CC4-5D6E-409C-BE32-E72D297353CC}">
              <c16:uniqueId val="{00000001-FBD6-4771-9B84-3B4E45A8C53D}"/>
            </c:ext>
          </c:extLst>
        </c:ser>
        <c:ser>
          <c:idx val="2"/>
          <c:order val="2"/>
          <c:tx>
            <c:strRef>
              <c:f>'4 - Trends groeivormen KRW'!$D$46</c:f>
              <c:strCache>
                <c:ptCount val="1"/>
                <c:pt idx="0">
                  <c:v>emers</c:v>
                </c:pt>
              </c:strCache>
            </c:strRef>
          </c:tx>
          <c:spPr>
            <a:solidFill>
              <a:srgbClr val="92D050"/>
            </a:solidFill>
            <a:ln>
              <a:noFill/>
            </a:ln>
            <a:effectLst/>
          </c:spPr>
          <c:invertIfNegative val="0"/>
          <c:cat>
            <c:numRef>
              <c:f>'4 - Trends groeivormen KRW'!$A$47:$A$60</c:f>
              <c:numCache>
                <c:formatCode>General</c:formatCode>
                <c:ptCount val="14"/>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numCache>
            </c:numRef>
          </c:cat>
          <c:val>
            <c:numRef>
              <c:f>'4 - Trends groeivormen KRW'!$D$47:$D$60</c:f>
              <c:numCache>
                <c:formatCode>General</c:formatCode>
                <c:ptCount val="14"/>
                <c:pt idx="0">
                  <c:v>0</c:v>
                </c:pt>
                <c:pt idx="1">
                  <c:v>0</c:v>
                </c:pt>
                <c:pt idx="2">
                  <c:v>0</c:v>
                </c:pt>
                <c:pt idx="3" formatCode="0.00">
                  <c:v>0</c:v>
                </c:pt>
                <c:pt idx="4">
                  <c:v>0</c:v>
                </c:pt>
                <c:pt idx="5">
                  <c:v>0</c:v>
                </c:pt>
                <c:pt idx="6">
                  <c:v>0.11</c:v>
                </c:pt>
                <c:pt idx="7" formatCode="0.00">
                  <c:v>0.01</c:v>
                </c:pt>
                <c:pt idx="10" formatCode="0.00">
                  <c:v>0.14000000000000001</c:v>
                </c:pt>
                <c:pt idx="13">
                  <c:v>0.04</c:v>
                </c:pt>
              </c:numCache>
            </c:numRef>
          </c:val>
          <c:extLst>
            <c:ext xmlns:c16="http://schemas.microsoft.com/office/drawing/2014/chart" uri="{C3380CC4-5D6E-409C-BE32-E72D297353CC}">
              <c16:uniqueId val="{00000002-FBD6-4771-9B84-3B4E45A8C53D}"/>
            </c:ext>
          </c:extLst>
        </c:ser>
        <c:ser>
          <c:idx val="3"/>
          <c:order val="3"/>
          <c:tx>
            <c:strRef>
              <c:f>'4 - Trends groeivormen KRW'!$E$46</c:f>
              <c:strCache>
                <c:ptCount val="1"/>
                <c:pt idx="0">
                  <c:v>draadwieren</c:v>
                </c:pt>
              </c:strCache>
            </c:strRef>
          </c:tx>
          <c:spPr>
            <a:solidFill>
              <a:srgbClr val="FF0000"/>
            </a:solidFill>
            <a:ln>
              <a:noFill/>
            </a:ln>
            <a:effectLst/>
          </c:spPr>
          <c:invertIfNegative val="0"/>
          <c:cat>
            <c:numRef>
              <c:f>'4 - Trends groeivormen KRW'!$A$47:$A$60</c:f>
              <c:numCache>
                <c:formatCode>General</c:formatCode>
                <c:ptCount val="14"/>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numCache>
            </c:numRef>
          </c:cat>
          <c:val>
            <c:numRef>
              <c:f>'4 - Trends groeivormen KRW'!$E$47:$E$60</c:f>
              <c:numCache>
                <c:formatCode>General</c:formatCode>
                <c:ptCount val="14"/>
                <c:pt idx="0">
                  <c:v>21.21</c:v>
                </c:pt>
                <c:pt idx="1">
                  <c:v>8.3699999999999992</c:v>
                </c:pt>
                <c:pt idx="2">
                  <c:v>8.07</c:v>
                </c:pt>
                <c:pt idx="3" formatCode="0.00">
                  <c:v>6.15</c:v>
                </c:pt>
                <c:pt idx="4">
                  <c:v>13.83</c:v>
                </c:pt>
                <c:pt idx="5">
                  <c:v>8.7799999999999994</c:v>
                </c:pt>
                <c:pt idx="6">
                  <c:v>17.11</c:v>
                </c:pt>
                <c:pt idx="7" formatCode="0.00">
                  <c:v>15.04</c:v>
                </c:pt>
                <c:pt idx="10" formatCode="0.00">
                  <c:v>11.87</c:v>
                </c:pt>
                <c:pt idx="13">
                  <c:v>12.55</c:v>
                </c:pt>
              </c:numCache>
            </c:numRef>
          </c:val>
          <c:extLst>
            <c:ext xmlns:c16="http://schemas.microsoft.com/office/drawing/2014/chart" uri="{C3380CC4-5D6E-409C-BE32-E72D297353CC}">
              <c16:uniqueId val="{00000003-FBD6-4771-9B84-3B4E45A8C53D}"/>
            </c:ext>
          </c:extLst>
        </c:ser>
        <c:ser>
          <c:idx val="4"/>
          <c:order val="4"/>
          <c:tx>
            <c:strRef>
              <c:f>'4 - Trends groeivormen KRW'!$F$46</c:f>
              <c:strCache>
                <c:ptCount val="1"/>
                <c:pt idx="0">
                  <c:v>geen gegevens</c:v>
                </c:pt>
              </c:strCache>
            </c:strRef>
          </c:tx>
          <c:spPr>
            <a:solidFill>
              <a:schemeClr val="bg1">
                <a:lumMod val="95000"/>
              </a:schemeClr>
            </a:solidFill>
            <a:ln>
              <a:noFill/>
            </a:ln>
            <a:effectLst/>
          </c:spPr>
          <c:invertIfNegative val="0"/>
          <c:cat>
            <c:numRef>
              <c:f>'4 - Trends groeivormen KRW'!$A$47:$A$60</c:f>
              <c:numCache>
                <c:formatCode>General</c:formatCode>
                <c:ptCount val="14"/>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numCache>
            </c:numRef>
          </c:cat>
          <c:val>
            <c:numRef>
              <c:f>'4 - Trends groeivormen KRW'!$F$47:$F$60</c:f>
              <c:numCache>
                <c:formatCode>General</c:formatCode>
                <c:ptCount val="14"/>
                <c:pt idx="8">
                  <c:v>80</c:v>
                </c:pt>
                <c:pt idx="9">
                  <c:v>80</c:v>
                </c:pt>
                <c:pt idx="11">
                  <c:v>80</c:v>
                </c:pt>
                <c:pt idx="12">
                  <c:v>80</c:v>
                </c:pt>
              </c:numCache>
            </c:numRef>
          </c:val>
          <c:extLst>
            <c:ext xmlns:c16="http://schemas.microsoft.com/office/drawing/2014/chart" uri="{C3380CC4-5D6E-409C-BE32-E72D297353CC}">
              <c16:uniqueId val="{00000004-FBD6-4771-9B84-3B4E45A8C53D}"/>
            </c:ext>
          </c:extLst>
        </c:ser>
        <c:dLbls>
          <c:showLegendKey val="0"/>
          <c:showVal val="0"/>
          <c:showCatName val="0"/>
          <c:showSerName val="0"/>
          <c:showPercent val="0"/>
          <c:showBubbleSize val="0"/>
        </c:dLbls>
        <c:gapWidth val="50"/>
        <c:overlap val="100"/>
        <c:axId val="471736680"/>
        <c:axId val="471735112"/>
      </c:bar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Randmeren-Oost</a:t>
            </a:r>
          </a:p>
        </c:rich>
      </c:tx>
      <c:layout>
        <c:manualLayout>
          <c:xMode val="edge"/>
          <c:yMode val="edge"/>
          <c:x val="0.16872972588302373"/>
          <c:y val="2.5974025974025976E-2"/>
        </c:manualLayout>
      </c:layout>
      <c:overlay val="0"/>
      <c:spPr>
        <a:noFill/>
        <a:ln>
          <a:noFill/>
        </a:ln>
        <a:effectLst/>
      </c:spPr>
      <c:txPr>
        <a:bodyPr rot="0" spcFirstLastPara="1" vertOverflow="ellipsis" vert="horz" wrap="square" anchor="ctr" anchorCtr="1"/>
        <a:lstStyle/>
        <a:p>
          <a:pPr algn="ct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6.6580927384076991E-2"/>
          <c:y val="0.10861471861471864"/>
          <c:w val="0.71276181102362202"/>
          <c:h val="0.74905443637727098"/>
        </c:manualLayout>
      </c:layout>
      <c:barChart>
        <c:barDir val="col"/>
        <c:grouping val="stacked"/>
        <c:varyColors val="0"/>
        <c:ser>
          <c:idx val="0"/>
          <c:order val="0"/>
          <c:tx>
            <c:strRef>
              <c:f>'4 - Trends groeivormen KRW'!$B$67</c:f>
              <c:strCache>
                <c:ptCount val="1"/>
                <c:pt idx="0">
                  <c:v>ondergedoken</c:v>
                </c:pt>
              </c:strCache>
            </c:strRef>
          </c:tx>
          <c:spPr>
            <a:solidFill>
              <a:schemeClr val="accent1"/>
            </a:solidFill>
            <a:ln>
              <a:noFill/>
            </a:ln>
            <a:effectLst/>
          </c:spPr>
          <c:invertIfNegative val="0"/>
          <c:cat>
            <c:numRef>
              <c:f>'4 - Trends groeivormen KRW'!$A$68:$A$82</c:f>
              <c:numCache>
                <c:formatCode>General</c:formatCode>
                <c:ptCount val="15"/>
                <c:pt idx="0">
                  <c:v>2005</c:v>
                </c:pt>
                <c:pt idx="1">
                  <c:v>2006</c:v>
                </c:pt>
                <c:pt idx="2">
                  <c:v>2007</c:v>
                </c:pt>
                <c:pt idx="3">
                  <c:v>2008</c:v>
                </c:pt>
                <c:pt idx="4">
                  <c:v>2009</c:v>
                </c:pt>
                <c:pt idx="5">
                  <c:v>2010</c:v>
                </c:pt>
                <c:pt idx="6">
                  <c:v>2011</c:v>
                </c:pt>
                <c:pt idx="7">
                  <c:v>2012</c:v>
                </c:pt>
                <c:pt idx="10">
                  <c:v>2015</c:v>
                </c:pt>
                <c:pt idx="13">
                  <c:v>2018</c:v>
                </c:pt>
                <c:pt idx="14">
                  <c:v>2019</c:v>
                </c:pt>
              </c:numCache>
            </c:numRef>
          </c:cat>
          <c:val>
            <c:numRef>
              <c:f>'4 - Trends groeivormen KRW'!$B$68:$B$82</c:f>
              <c:numCache>
                <c:formatCode>General</c:formatCode>
                <c:ptCount val="15"/>
                <c:pt idx="0">
                  <c:v>65.319999999999993</c:v>
                </c:pt>
                <c:pt idx="1">
                  <c:v>51.17</c:v>
                </c:pt>
                <c:pt idx="2">
                  <c:v>59.17</c:v>
                </c:pt>
                <c:pt idx="3" formatCode="0.00">
                  <c:v>62.57</c:v>
                </c:pt>
                <c:pt idx="4">
                  <c:v>59.25</c:v>
                </c:pt>
                <c:pt idx="5">
                  <c:v>65.069999999999993</c:v>
                </c:pt>
                <c:pt idx="6">
                  <c:v>57.84</c:v>
                </c:pt>
                <c:pt idx="7" formatCode="0.00">
                  <c:v>61.45</c:v>
                </c:pt>
                <c:pt idx="10" formatCode="0.00">
                  <c:v>71.400000000000006</c:v>
                </c:pt>
                <c:pt idx="13">
                  <c:v>74.52</c:v>
                </c:pt>
                <c:pt idx="14">
                  <c:v>77.92</c:v>
                </c:pt>
              </c:numCache>
            </c:numRef>
          </c:val>
          <c:extLst>
            <c:ext xmlns:c16="http://schemas.microsoft.com/office/drawing/2014/chart" uri="{C3380CC4-5D6E-409C-BE32-E72D297353CC}">
              <c16:uniqueId val="{00000000-C1A6-43E1-AF30-459C422ACEB6}"/>
            </c:ext>
          </c:extLst>
        </c:ser>
        <c:ser>
          <c:idx val="1"/>
          <c:order val="1"/>
          <c:tx>
            <c:strRef>
              <c:f>'4 - Trends groeivormen KRW'!$C$67</c:f>
              <c:strCache>
                <c:ptCount val="1"/>
                <c:pt idx="0">
                  <c:v>drijvend</c:v>
                </c:pt>
              </c:strCache>
            </c:strRef>
          </c:tx>
          <c:spPr>
            <a:solidFill>
              <a:srgbClr val="FFFF00"/>
            </a:solidFill>
            <a:ln>
              <a:noFill/>
            </a:ln>
            <a:effectLst/>
          </c:spPr>
          <c:invertIfNegative val="0"/>
          <c:cat>
            <c:numRef>
              <c:f>'4 - Trends groeivormen KRW'!$A$68:$A$82</c:f>
              <c:numCache>
                <c:formatCode>General</c:formatCode>
                <c:ptCount val="15"/>
                <c:pt idx="0">
                  <c:v>2005</c:v>
                </c:pt>
                <c:pt idx="1">
                  <c:v>2006</c:v>
                </c:pt>
                <c:pt idx="2">
                  <c:v>2007</c:v>
                </c:pt>
                <c:pt idx="3">
                  <c:v>2008</c:v>
                </c:pt>
                <c:pt idx="4">
                  <c:v>2009</c:v>
                </c:pt>
                <c:pt idx="5">
                  <c:v>2010</c:v>
                </c:pt>
                <c:pt idx="6">
                  <c:v>2011</c:v>
                </c:pt>
                <c:pt idx="7">
                  <c:v>2012</c:v>
                </c:pt>
                <c:pt idx="10">
                  <c:v>2015</c:v>
                </c:pt>
                <c:pt idx="13">
                  <c:v>2018</c:v>
                </c:pt>
                <c:pt idx="14">
                  <c:v>2019</c:v>
                </c:pt>
              </c:numCache>
            </c:numRef>
          </c:cat>
          <c:val>
            <c:numRef>
              <c:f>'4 - Trends groeivormen KRW'!$C$68:$C$82</c:f>
              <c:numCache>
                <c:formatCode>General</c:formatCode>
                <c:ptCount val="15"/>
                <c:pt idx="0">
                  <c:v>0</c:v>
                </c:pt>
                <c:pt idx="1">
                  <c:v>0</c:v>
                </c:pt>
                <c:pt idx="2">
                  <c:v>0</c:v>
                </c:pt>
                <c:pt idx="3" formatCode="0.00">
                  <c:v>0</c:v>
                </c:pt>
                <c:pt idx="4">
                  <c:v>0</c:v>
                </c:pt>
                <c:pt idx="5">
                  <c:v>0</c:v>
                </c:pt>
                <c:pt idx="6">
                  <c:v>0</c:v>
                </c:pt>
                <c:pt idx="7" formatCode="0.00">
                  <c:v>0.01</c:v>
                </c:pt>
                <c:pt idx="10" formatCode="0.00">
                  <c:v>0.01</c:v>
                </c:pt>
                <c:pt idx="13">
                  <c:v>0</c:v>
                </c:pt>
                <c:pt idx="14">
                  <c:v>0</c:v>
                </c:pt>
              </c:numCache>
            </c:numRef>
          </c:val>
          <c:extLst>
            <c:ext xmlns:c16="http://schemas.microsoft.com/office/drawing/2014/chart" uri="{C3380CC4-5D6E-409C-BE32-E72D297353CC}">
              <c16:uniqueId val="{00000001-C1A6-43E1-AF30-459C422ACEB6}"/>
            </c:ext>
          </c:extLst>
        </c:ser>
        <c:ser>
          <c:idx val="2"/>
          <c:order val="2"/>
          <c:tx>
            <c:strRef>
              <c:f>'4 - Trends groeivormen KRW'!$D$67</c:f>
              <c:strCache>
                <c:ptCount val="1"/>
                <c:pt idx="0">
                  <c:v>emers</c:v>
                </c:pt>
              </c:strCache>
            </c:strRef>
          </c:tx>
          <c:spPr>
            <a:solidFill>
              <a:srgbClr val="92D050"/>
            </a:solidFill>
            <a:ln>
              <a:noFill/>
            </a:ln>
            <a:effectLst/>
          </c:spPr>
          <c:invertIfNegative val="0"/>
          <c:cat>
            <c:numRef>
              <c:f>'4 - Trends groeivormen KRW'!$A$68:$A$82</c:f>
              <c:numCache>
                <c:formatCode>General</c:formatCode>
                <c:ptCount val="15"/>
                <c:pt idx="0">
                  <c:v>2005</c:v>
                </c:pt>
                <c:pt idx="1">
                  <c:v>2006</c:v>
                </c:pt>
                <c:pt idx="2">
                  <c:v>2007</c:v>
                </c:pt>
                <c:pt idx="3">
                  <c:v>2008</c:v>
                </c:pt>
                <c:pt idx="4">
                  <c:v>2009</c:v>
                </c:pt>
                <c:pt idx="5">
                  <c:v>2010</c:v>
                </c:pt>
                <c:pt idx="6">
                  <c:v>2011</c:v>
                </c:pt>
                <c:pt idx="7">
                  <c:v>2012</c:v>
                </c:pt>
                <c:pt idx="10">
                  <c:v>2015</c:v>
                </c:pt>
                <c:pt idx="13">
                  <c:v>2018</c:v>
                </c:pt>
                <c:pt idx="14">
                  <c:v>2019</c:v>
                </c:pt>
              </c:numCache>
            </c:numRef>
          </c:cat>
          <c:val>
            <c:numRef>
              <c:f>'4 - Trends groeivormen KRW'!$D$68:$D$82</c:f>
              <c:numCache>
                <c:formatCode>General</c:formatCode>
                <c:ptCount val="15"/>
                <c:pt idx="0">
                  <c:v>0</c:v>
                </c:pt>
                <c:pt idx="1">
                  <c:v>0.41</c:v>
                </c:pt>
                <c:pt idx="2">
                  <c:v>0</c:v>
                </c:pt>
                <c:pt idx="3" formatCode="0.00">
                  <c:v>0</c:v>
                </c:pt>
                <c:pt idx="4">
                  <c:v>0</c:v>
                </c:pt>
                <c:pt idx="5">
                  <c:v>0.05</c:v>
                </c:pt>
                <c:pt idx="6">
                  <c:v>0</c:v>
                </c:pt>
                <c:pt idx="7" formatCode="0.00">
                  <c:v>0</c:v>
                </c:pt>
                <c:pt idx="10" formatCode="0.00">
                  <c:v>0.32</c:v>
                </c:pt>
                <c:pt idx="13">
                  <c:v>0.01</c:v>
                </c:pt>
                <c:pt idx="14">
                  <c:v>0</c:v>
                </c:pt>
              </c:numCache>
            </c:numRef>
          </c:val>
          <c:extLst>
            <c:ext xmlns:c16="http://schemas.microsoft.com/office/drawing/2014/chart" uri="{C3380CC4-5D6E-409C-BE32-E72D297353CC}">
              <c16:uniqueId val="{00000002-C1A6-43E1-AF30-459C422ACEB6}"/>
            </c:ext>
          </c:extLst>
        </c:ser>
        <c:ser>
          <c:idx val="3"/>
          <c:order val="3"/>
          <c:tx>
            <c:strRef>
              <c:f>'4 - Trends groeivormen KRW'!$E$67</c:f>
              <c:strCache>
                <c:ptCount val="1"/>
                <c:pt idx="0">
                  <c:v>draadwieren</c:v>
                </c:pt>
              </c:strCache>
            </c:strRef>
          </c:tx>
          <c:spPr>
            <a:solidFill>
              <a:srgbClr val="FF0000"/>
            </a:solidFill>
            <a:ln>
              <a:noFill/>
            </a:ln>
            <a:effectLst/>
          </c:spPr>
          <c:invertIfNegative val="0"/>
          <c:cat>
            <c:numRef>
              <c:f>'4 - Trends groeivormen KRW'!$A$68:$A$82</c:f>
              <c:numCache>
                <c:formatCode>General</c:formatCode>
                <c:ptCount val="15"/>
                <c:pt idx="0">
                  <c:v>2005</c:v>
                </c:pt>
                <c:pt idx="1">
                  <c:v>2006</c:v>
                </c:pt>
                <c:pt idx="2">
                  <c:v>2007</c:v>
                </c:pt>
                <c:pt idx="3">
                  <c:v>2008</c:v>
                </c:pt>
                <c:pt idx="4">
                  <c:v>2009</c:v>
                </c:pt>
                <c:pt idx="5">
                  <c:v>2010</c:v>
                </c:pt>
                <c:pt idx="6">
                  <c:v>2011</c:v>
                </c:pt>
                <c:pt idx="7">
                  <c:v>2012</c:v>
                </c:pt>
                <c:pt idx="10">
                  <c:v>2015</c:v>
                </c:pt>
                <c:pt idx="13">
                  <c:v>2018</c:v>
                </c:pt>
                <c:pt idx="14">
                  <c:v>2019</c:v>
                </c:pt>
              </c:numCache>
            </c:numRef>
          </c:cat>
          <c:val>
            <c:numRef>
              <c:f>'4 - Trends groeivormen KRW'!$E$68:$E$82</c:f>
              <c:numCache>
                <c:formatCode>General</c:formatCode>
                <c:ptCount val="15"/>
                <c:pt idx="0">
                  <c:v>12.02</c:v>
                </c:pt>
                <c:pt idx="1">
                  <c:v>13.17</c:v>
                </c:pt>
                <c:pt idx="2">
                  <c:v>0.62</c:v>
                </c:pt>
                <c:pt idx="3" formatCode="0.00">
                  <c:v>0.28999999999999998</c:v>
                </c:pt>
                <c:pt idx="4">
                  <c:v>1.34</c:v>
                </c:pt>
                <c:pt idx="5">
                  <c:v>1.1299999999999999</c:v>
                </c:pt>
                <c:pt idx="6">
                  <c:v>0.68</c:v>
                </c:pt>
                <c:pt idx="7" formatCode="0.00">
                  <c:v>0.53</c:v>
                </c:pt>
                <c:pt idx="10" formatCode="0.00">
                  <c:v>0.67</c:v>
                </c:pt>
                <c:pt idx="13">
                  <c:v>1</c:v>
                </c:pt>
                <c:pt idx="14">
                  <c:v>2.06</c:v>
                </c:pt>
              </c:numCache>
            </c:numRef>
          </c:val>
          <c:extLst>
            <c:ext xmlns:c16="http://schemas.microsoft.com/office/drawing/2014/chart" uri="{C3380CC4-5D6E-409C-BE32-E72D297353CC}">
              <c16:uniqueId val="{00000003-C1A6-43E1-AF30-459C422ACEB6}"/>
            </c:ext>
          </c:extLst>
        </c:ser>
        <c:ser>
          <c:idx val="4"/>
          <c:order val="4"/>
          <c:tx>
            <c:strRef>
              <c:f>'4 - Trends groeivormen KRW'!$F$67</c:f>
              <c:strCache>
                <c:ptCount val="1"/>
                <c:pt idx="0">
                  <c:v>geen gegevens</c:v>
                </c:pt>
              </c:strCache>
            </c:strRef>
          </c:tx>
          <c:spPr>
            <a:solidFill>
              <a:schemeClr val="bg1">
                <a:lumMod val="95000"/>
              </a:schemeClr>
            </a:solidFill>
            <a:ln>
              <a:noFill/>
            </a:ln>
            <a:effectLst/>
          </c:spPr>
          <c:invertIfNegative val="0"/>
          <c:cat>
            <c:numRef>
              <c:f>'4 - Trends groeivormen KRW'!$A$68:$A$82</c:f>
              <c:numCache>
                <c:formatCode>General</c:formatCode>
                <c:ptCount val="15"/>
                <c:pt idx="0">
                  <c:v>2005</c:v>
                </c:pt>
                <c:pt idx="1">
                  <c:v>2006</c:v>
                </c:pt>
                <c:pt idx="2">
                  <c:v>2007</c:v>
                </c:pt>
                <c:pt idx="3">
                  <c:v>2008</c:v>
                </c:pt>
                <c:pt idx="4">
                  <c:v>2009</c:v>
                </c:pt>
                <c:pt idx="5">
                  <c:v>2010</c:v>
                </c:pt>
                <c:pt idx="6">
                  <c:v>2011</c:v>
                </c:pt>
                <c:pt idx="7">
                  <c:v>2012</c:v>
                </c:pt>
                <c:pt idx="10">
                  <c:v>2015</c:v>
                </c:pt>
                <c:pt idx="13">
                  <c:v>2018</c:v>
                </c:pt>
                <c:pt idx="14">
                  <c:v>2019</c:v>
                </c:pt>
              </c:numCache>
            </c:numRef>
          </c:cat>
          <c:val>
            <c:numRef>
              <c:f>'4 - Trends groeivormen KRW'!$F$68:$F$82</c:f>
              <c:numCache>
                <c:formatCode>General</c:formatCode>
                <c:ptCount val="15"/>
                <c:pt idx="8">
                  <c:v>80</c:v>
                </c:pt>
                <c:pt idx="9">
                  <c:v>80</c:v>
                </c:pt>
                <c:pt idx="11">
                  <c:v>80</c:v>
                </c:pt>
                <c:pt idx="12">
                  <c:v>80</c:v>
                </c:pt>
              </c:numCache>
            </c:numRef>
          </c:val>
          <c:extLst>
            <c:ext xmlns:c16="http://schemas.microsoft.com/office/drawing/2014/chart" uri="{C3380CC4-5D6E-409C-BE32-E72D297353CC}">
              <c16:uniqueId val="{00000004-C1A6-43E1-AF30-459C422ACEB6}"/>
            </c:ext>
          </c:extLst>
        </c:ser>
        <c:dLbls>
          <c:showLegendKey val="0"/>
          <c:showVal val="0"/>
          <c:showCatName val="0"/>
          <c:showSerName val="0"/>
          <c:showPercent val="0"/>
          <c:showBubbleSize val="0"/>
        </c:dLbls>
        <c:gapWidth val="50"/>
        <c:overlap val="100"/>
        <c:axId val="352321112"/>
        <c:axId val="352321896"/>
      </c:barChart>
      <c:catAx>
        <c:axId val="352321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2321896"/>
        <c:crosses val="autoZero"/>
        <c:auto val="1"/>
        <c:lblAlgn val="ctr"/>
        <c:lblOffset val="100"/>
        <c:noMultiLvlLbl val="0"/>
      </c:catAx>
      <c:valAx>
        <c:axId val="352321896"/>
        <c:scaling>
          <c:orientation val="minMax"/>
          <c:max val="9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2321112"/>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Ketelmeer-Vossemeer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KRW'!$B$89</c:f>
              <c:strCache>
                <c:ptCount val="1"/>
                <c:pt idx="0">
                  <c:v>ondergedoken</c:v>
                </c:pt>
              </c:strCache>
            </c:strRef>
          </c:tx>
          <c:spPr>
            <a:solidFill>
              <a:schemeClr val="accent1"/>
            </a:solidFill>
            <a:ln>
              <a:noFill/>
            </a:ln>
            <a:effectLst/>
          </c:spPr>
          <c:invertIfNegative val="0"/>
          <c:cat>
            <c:numRef>
              <c:f>'4 - Trends groeivormen KRW'!$A$90:$A$105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KRW'!$B$90:$B$105</c:f>
              <c:numCache>
                <c:formatCode>General</c:formatCode>
                <c:ptCount val="16"/>
                <c:pt idx="0">
                  <c:v>7</c:v>
                </c:pt>
                <c:pt idx="1">
                  <c:v>4.9800000000000004</c:v>
                </c:pt>
                <c:pt idx="2">
                  <c:v>17.66</c:v>
                </c:pt>
                <c:pt idx="3" formatCode="0.00">
                  <c:v>21.96</c:v>
                </c:pt>
                <c:pt idx="4">
                  <c:v>22.24</c:v>
                </c:pt>
                <c:pt idx="5">
                  <c:v>31.98</c:v>
                </c:pt>
                <c:pt idx="6">
                  <c:v>24.21</c:v>
                </c:pt>
                <c:pt idx="7" formatCode="0.00">
                  <c:v>16.53</c:v>
                </c:pt>
                <c:pt idx="10" formatCode="0.00">
                  <c:v>13.2</c:v>
                </c:pt>
                <c:pt idx="13">
                  <c:v>26.7</c:v>
                </c:pt>
                <c:pt idx="15" formatCode="0.00">
                  <c:v>25.185654166666666</c:v>
                </c:pt>
              </c:numCache>
            </c:numRef>
          </c:val>
          <c:extLst>
            <c:ext xmlns:c16="http://schemas.microsoft.com/office/drawing/2014/chart" uri="{C3380CC4-5D6E-409C-BE32-E72D297353CC}">
              <c16:uniqueId val="{00000000-4F4F-4518-8F62-CEDC09B32F26}"/>
            </c:ext>
          </c:extLst>
        </c:ser>
        <c:ser>
          <c:idx val="1"/>
          <c:order val="1"/>
          <c:tx>
            <c:strRef>
              <c:f>'4 - Trends groeivormen KRW'!$C$89</c:f>
              <c:strCache>
                <c:ptCount val="1"/>
                <c:pt idx="0">
                  <c:v>drijvend</c:v>
                </c:pt>
              </c:strCache>
            </c:strRef>
          </c:tx>
          <c:spPr>
            <a:solidFill>
              <a:srgbClr val="FFFF00"/>
            </a:solidFill>
            <a:ln>
              <a:noFill/>
            </a:ln>
            <a:effectLst/>
          </c:spPr>
          <c:invertIfNegative val="0"/>
          <c:cat>
            <c:numRef>
              <c:f>'4 - Trends groeivormen KRW'!$A$90:$A$105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KRW'!$C$90:$C$105</c:f>
              <c:numCache>
                <c:formatCode>General</c:formatCode>
                <c:ptCount val="16"/>
                <c:pt idx="0">
                  <c:v>0</c:v>
                </c:pt>
                <c:pt idx="1">
                  <c:v>0</c:v>
                </c:pt>
                <c:pt idx="2">
                  <c:v>7.0000000000000007E-2</c:v>
                </c:pt>
                <c:pt idx="3" formatCode="0.00">
                  <c:v>0</c:v>
                </c:pt>
                <c:pt idx="4">
                  <c:v>0</c:v>
                </c:pt>
                <c:pt idx="5">
                  <c:v>0.06</c:v>
                </c:pt>
                <c:pt idx="6">
                  <c:v>0.06</c:v>
                </c:pt>
                <c:pt idx="7" formatCode="0.00">
                  <c:v>0</c:v>
                </c:pt>
                <c:pt idx="10" formatCode="0.00">
                  <c:v>0</c:v>
                </c:pt>
                <c:pt idx="13">
                  <c:v>0</c:v>
                </c:pt>
                <c:pt idx="15">
                  <c:v>0</c:v>
                </c:pt>
              </c:numCache>
            </c:numRef>
          </c:val>
          <c:extLst>
            <c:ext xmlns:c16="http://schemas.microsoft.com/office/drawing/2014/chart" uri="{C3380CC4-5D6E-409C-BE32-E72D297353CC}">
              <c16:uniqueId val="{00000001-4F4F-4518-8F62-CEDC09B32F26}"/>
            </c:ext>
          </c:extLst>
        </c:ser>
        <c:ser>
          <c:idx val="2"/>
          <c:order val="2"/>
          <c:tx>
            <c:strRef>
              <c:f>'4 - Trends groeivormen KRW'!$D$89</c:f>
              <c:strCache>
                <c:ptCount val="1"/>
                <c:pt idx="0">
                  <c:v>emers</c:v>
                </c:pt>
              </c:strCache>
            </c:strRef>
          </c:tx>
          <c:spPr>
            <a:solidFill>
              <a:srgbClr val="92D050"/>
            </a:solidFill>
            <a:ln>
              <a:noFill/>
            </a:ln>
            <a:effectLst/>
          </c:spPr>
          <c:invertIfNegative val="0"/>
          <c:cat>
            <c:numRef>
              <c:f>'4 - Trends groeivormen KRW'!$A$90:$A$105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KRW'!$D$90:$D$105</c:f>
              <c:numCache>
                <c:formatCode>General</c:formatCode>
                <c:ptCount val="16"/>
                <c:pt idx="0">
                  <c:v>1.44</c:v>
                </c:pt>
                <c:pt idx="1">
                  <c:v>1.59</c:v>
                </c:pt>
                <c:pt idx="2">
                  <c:v>0</c:v>
                </c:pt>
                <c:pt idx="3" formatCode="0.00">
                  <c:v>1.53</c:v>
                </c:pt>
                <c:pt idx="4">
                  <c:v>0</c:v>
                </c:pt>
                <c:pt idx="5">
                  <c:v>1.82</c:v>
                </c:pt>
                <c:pt idx="6">
                  <c:v>2.97</c:v>
                </c:pt>
                <c:pt idx="7" formatCode="0.00">
                  <c:v>1.76</c:v>
                </c:pt>
                <c:pt idx="10" formatCode="0.00">
                  <c:v>2.5</c:v>
                </c:pt>
                <c:pt idx="13">
                  <c:v>0.02</c:v>
                </c:pt>
                <c:pt idx="15" formatCode="0.00">
                  <c:v>1.41</c:v>
                </c:pt>
              </c:numCache>
            </c:numRef>
          </c:val>
          <c:extLst>
            <c:ext xmlns:c16="http://schemas.microsoft.com/office/drawing/2014/chart" uri="{C3380CC4-5D6E-409C-BE32-E72D297353CC}">
              <c16:uniqueId val="{00000002-4F4F-4518-8F62-CEDC09B32F26}"/>
            </c:ext>
          </c:extLst>
        </c:ser>
        <c:ser>
          <c:idx val="3"/>
          <c:order val="3"/>
          <c:tx>
            <c:strRef>
              <c:f>'4 - Trends groeivormen KRW'!$E$89</c:f>
              <c:strCache>
                <c:ptCount val="1"/>
                <c:pt idx="0">
                  <c:v>draadwieren</c:v>
                </c:pt>
              </c:strCache>
            </c:strRef>
          </c:tx>
          <c:spPr>
            <a:solidFill>
              <a:srgbClr val="FF0000"/>
            </a:solidFill>
            <a:ln>
              <a:noFill/>
            </a:ln>
            <a:effectLst/>
          </c:spPr>
          <c:invertIfNegative val="0"/>
          <c:cat>
            <c:numRef>
              <c:f>'4 - Trends groeivormen KRW'!$A$90:$A$105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KRW'!$E$90:$E$105</c:f>
              <c:numCache>
                <c:formatCode>General</c:formatCode>
                <c:ptCount val="16"/>
                <c:pt idx="0">
                  <c:v>17.7</c:v>
                </c:pt>
                <c:pt idx="1">
                  <c:v>10.67</c:v>
                </c:pt>
                <c:pt idx="2">
                  <c:v>10.33</c:v>
                </c:pt>
                <c:pt idx="3" formatCode="0.00">
                  <c:v>24.82</c:v>
                </c:pt>
                <c:pt idx="4">
                  <c:v>13.94</c:v>
                </c:pt>
                <c:pt idx="5">
                  <c:v>19.27</c:v>
                </c:pt>
                <c:pt idx="6">
                  <c:v>15.59</c:v>
                </c:pt>
                <c:pt idx="7" formatCode="0.00">
                  <c:v>9.93</c:v>
                </c:pt>
                <c:pt idx="10" formatCode="0.00">
                  <c:v>7.59</c:v>
                </c:pt>
                <c:pt idx="13">
                  <c:v>11.27</c:v>
                </c:pt>
                <c:pt idx="15" formatCode="0.00">
                  <c:v>14.218516666666666</c:v>
                </c:pt>
              </c:numCache>
            </c:numRef>
          </c:val>
          <c:extLst>
            <c:ext xmlns:c16="http://schemas.microsoft.com/office/drawing/2014/chart" uri="{C3380CC4-5D6E-409C-BE32-E72D297353CC}">
              <c16:uniqueId val="{00000003-4F4F-4518-8F62-CEDC09B32F26}"/>
            </c:ext>
          </c:extLst>
        </c:ser>
        <c:ser>
          <c:idx val="4"/>
          <c:order val="4"/>
          <c:tx>
            <c:strRef>
              <c:f>'4 - Trends groeivormen KRW'!$F$89</c:f>
              <c:strCache>
                <c:ptCount val="1"/>
                <c:pt idx="0">
                  <c:v>geen gegevens</c:v>
                </c:pt>
              </c:strCache>
            </c:strRef>
          </c:tx>
          <c:spPr>
            <a:solidFill>
              <a:schemeClr val="bg1">
                <a:lumMod val="95000"/>
              </a:schemeClr>
            </a:solidFill>
            <a:ln>
              <a:noFill/>
            </a:ln>
            <a:effectLst/>
          </c:spPr>
          <c:invertIfNegative val="0"/>
          <c:cat>
            <c:numRef>
              <c:f>'4 - Trends groeivormen KRW'!$A$90:$A$105</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KRW'!$F$90:$F$105</c:f>
              <c:numCache>
                <c:formatCode>General</c:formatCode>
                <c:ptCount val="16"/>
                <c:pt idx="8">
                  <c:v>80</c:v>
                </c:pt>
                <c:pt idx="9">
                  <c:v>80</c:v>
                </c:pt>
                <c:pt idx="11">
                  <c:v>80</c:v>
                </c:pt>
                <c:pt idx="12">
                  <c:v>80</c:v>
                </c:pt>
                <c:pt idx="14">
                  <c:v>80</c:v>
                </c:pt>
              </c:numCache>
            </c:numRef>
          </c:val>
          <c:extLst>
            <c:ext xmlns:c16="http://schemas.microsoft.com/office/drawing/2014/chart" uri="{C3380CC4-5D6E-409C-BE32-E72D297353CC}">
              <c16:uniqueId val="{00000004-4F4F-4518-8F62-CEDC09B32F26}"/>
            </c:ext>
          </c:extLst>
        </c:ser>
        <c:dLbls>
          <c:showLegendKey val="0"/>
          <c:showVal val="0"/>
          <c:showCatName val="0"/>
          <c:showSerName val="0"/>
          <c:showPercent val="0"/>
          <c:showBubbleSize val="0"/>
        </c:dLbls>
        <c:gapWidth val="50"/>
        <c:overlap val="100"/>
        <c:axId val="354333952"/>
        <c:axId val="354330424"/>
      </c:barChart>
      <c:catAx>
        <c:axId val="354333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4330424"/>
        <c:crosses val="autoZero"/>
        <c:auto val="1"/>
        <c:lblAlgn val="ctr"/>
        <c:lblOffset val="100"/>
        <c:noMultiLvlLbl val="0"/>
      </c:catAx>
      <c:valAx>
        <c:axId val="354330424"/>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54333952"/>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Zwarte 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KRW'!$B$110</c:f>
              <c:strCache>
                <c:ptCount val="1"/>
                <c:pt idx="0">
                  <c:v>ondergedoken</c:v>
                </c:pt>
              </c:strCache>
            </c:strRef>
          </c:tx>
          <c:spPr>
            <a:solidFill>
              <a:schemeClr val="accent1"/>
            </a:solidFill>
            <a:ln>
              <a:noFill/>
            </a:ln>
            <a:effectLst/>
          </c:spPr>
          <c:invertIfNegative val="0"/>
          <c:cat>
            <c:numRef>
              <c:f>'4 - Trends groeivormen KRW'!$A$111:$A$126</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KRW'!$B$111:$B$126</c:f>
              <c:numCache>
                <c:formatCode>General</c:formatCode>
                <c:ptCount val="16"/>
                <c:pt idx="0">
                  <c:v>11</c:v>
                </c:pt>
                <c:pt idx="1">
                  <c:v>7.66</c:v>
                </c:pt>
                <c:pt idx="2">
                  <c:v>16.25</c:v>
                </c:pt>
                <c:pt idx="3" formatCode="0.00">
                  <c:v>32.35</c:v>
                </c:pt>
                <c:pt idx="4">
                  <c:v>20.9</c:v>
                </c:pt>
                <c:pt idx="5">
                  <c:v>38.58</c:v>
                </c:pt>
                <c:pt idx="6">
                  <c:v>22.69</c:v>
                </c:pt>
                <c:pt idx="7" formatCode="0.00">
                  <c:v>23.71</c:v>
                </c:pt>
                <c:pt idx="10" formatCode="0.00">
                  <c:v>20.16</c:v>
                </c:pt>
                <c:pt idx="13">
                  <c:v>29.58</c:v>
                </c:pt>
                <c:pt idx="15">
                  <c:v>47.796880952380953</c:v>
                </c:pt>
              </c:numCache>
            </c:numRef>
          </c:val>
          <c:extLst>
            <c:ext xmlns:c16="http://schemas.microsoft.com/office/drawing/2014/chart" uri="{C3380CC4-5D6E-409C-BE32-E72D297353CC}">
              <c16:uniqueId val="{00000000-AAAB-4228-BEBA-B0FB35EE3D8D}"/>
            </c:ext>
          </c:extLst>
        </c:ser>
        <c:ser>
          <c:idx val="1"/>
          <c:order val="1"/>
          <c:tx>
            <c:strRef>
              <c:f>'4 - Trends groeivormen KRW'!$C$110</c:f>
              <c:strCache>
                <c:ptCount val="1"/>
                <c:pt idx="0">
                  <c:v>drijvend</c:v>
                </c:pt>
              </c:strCache>
            </c:strRef>
          </c:tx>
          <c:spPr>
            <a:solidFill>
              <a:srgbClr val="FFFF00"/>
            </a:solidFill>
            <a:ln>
              <a:noFill/>
            </a:ln>
            <a:effectLst/>
          </c:spPr>
          <c:invertIfNegative val="0"/>
          <c:cat>
            <c:numRef>
              <c:f>'4 - Trends groeivormen KRW'!$A$111:$A$126</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KRW'!$C$111:$C$126</c:f>
              <c:numCache>
                <c:formatCode>General</c:formatCode>
                <c:ptCount val="16"/>
                <c:pt idx="0">
                  <c:v>3.46</c:v>
                </c:pt>
                <c:pt idx="1">
                  <c:v>0</c:v>
                </c:pt>
                <c:pt idx="2">
                  <c:v>2.91</c:v>
                </c:pt>
                <c:pt idx="3" formatCode="0.00">
                  <c:v>2.27</c:v>
                </c:pt>
                <c:pt idx="4">
                  <c:v>1.63</c:v>
                </c:pt>
                <c:pt idx="5">
                  <c:v>2.04</c:v>
                </c:pt>
                <c:pt idx="6">
                  <c:v>1.2</c:v>
                </c:pt>
                <c:pt idx="7" formatCode="0.00">
                  <c:v>1.81</c:v>
                </c:pt>
                <c:pt idx="10" formatCode="0.00">
                  <c:v>1.02</c:v>
                </c:pt>
                <c:pt idx="13">
                  <c:v>1.81</c:v>
                </c:pt>
                <c:pt idx="15">
                  <c:v>1.142857142857143</c:v>
                </c:pt>
              </c:numCache>
            </c:numRef>
          </c:val>
          <c:extLst>
            <c:ext xmlns:c16="http://schemas.microsoft.com/office/drawing/2014/chart" uri="{C3380CC4-5D6E-409C-BE32-E72D297353CC}">
              <c16:uniqueId val="{00000001-AAAB-4228-BEBA-B0FB35EE3D8D}"/>
            </c:ext>
          </c:extLst>
        </c:ser>
        <c:ser>
          <c:idx val="2"/>
          <c:order val="2"/>
          <c:tx>
            <c:strRef>
              <c:f>'4 - Trends groeivormen KRW'!$D$110</c:f>
              <c:strCache>
                <c:ptCount val="1"/>
                <c:pt idx="0">
                  <c:v>emers</c:v>
                </c:pt>
              </c:strCache>
            </c:strRef>
          </c:tx>
          <c:spPr>
            <a:solidFill>
              <a:srgbClr val="92D050"/>
            </a:solidFill>
            <a:ln>
              <a:noFill/>
            </a:ln>
            <a:effectLst/>
          </c:spPr>
          <c:invertIfNegative val="0"/>
          <c:cat>
            <c:numRef>
              <c:f>'4 - Trends groeivormen KRW'!$A$111:$A$126</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KRW'!$D$111:$D$126</c:f>
              <c:numCache>
                <c:formatCode>General</c:formatCode>
                <c:ptCount val="16"/>
                <c:pt idx="0">
                  <c:v>0.36</c:v>
                </c:pt>
                <c:pt idx="1">
                  <c:v>4.4400000000000004</c:v>
                </c:pt>
                <c:pt idx="2">
                  <c:v>3.64</c:v>
                </c:pt>
                <c:pt idx="3" formatCode="0.00">
                  <c:v>1.27</c:v>
                </c:pt>
                <c:pt idx="4">
                  <c:v>1.59</c:v>
                </c:pt>
                <c:pt idx="5">
                  <c:v>1.57</c:v>
                </c:pt>
                <c:pt idx="6">
                  <c:v>1.1299999999999999</c:v>
                </c:pt>
                <c:pt idx="7" formatCode="0.00">
                  <c:v>1.48</c:v>
                </c:pt>
                <c:pt idx="10" formatCode="0.00">
                  <c:v>0.7</c:v>
                </c:pt>
                <c:pt idx="13">
                  <c:v>0.02</c:v>
                </c:pt>
                <c:pt idx="15">
                  <c:v>9.5238095238095233E-2</c:v>
                </c:pt>
              </c:numCache>
            </c:numRef>
          </c:val>
          <c:extLst>
            <c:ext xmlns:c16="http://schemas.microsoft.com/office/drawing/2014/chart" uri="{C3380CC4-5D6E-409C-BE32-E72D297353CC}">
              <c16:uniqueId val="{00000002-AAAB-4228-BEBA-B0FB35EE3D8D}"/>
            </c:ext>
          </c:extLst>
        </c:ser>
        <c:ser>
          <c:idx val="3"/>
          <c:order val="3"/>
          <c:tx>
            <c:strRef>
              <c:f>'4 - Trends groeivormen KRW'!$E$110</c:f>
              <c:strCache>
                <c:ptCount val="1"/>
                <c:pt idx="0">
                  <c:v>draadwieren</c:v>
                </c:pt>
              </c:strCache>
            </c:strRef>
          </c:tx>
          <c:spPr>
            <a:solidFill>
              <a:srgbClr val="FF0000"/>
            </a:solidFill>
            <a:ln>
              <a:noFill/>
            </a:ln>
            <a:effectLst/>
          </c:spPr>
          <c:invertIfNegative val="0"/>
          <c:cat>
            <c:numRef>
              <c:f>'4 - Trends groeivormen KRW'!$A$111:$A$126</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KRW'!$E$111:$E$126</c:f>
              <c:numCache>
                <c:formatCode>General</c:formatCode>
                <c:ptCount val="16"/>
                <c:pt idx="0">
                  <c:v>34.57</c:v>
                </c:pt>
                <c:pt idx="1">
                  <c:v>52.55</c:v>
                </c:pt>
                <c:pt idx="2">
                  <c:v>27.29</c:v>
                </c:pt>
                <c:pt idx="3" formatCode="0.00">
                  <c:v>28.53</c:v>
                </c:pt>
                <c:pt idx="4">
                  <c:v>18.72</c:v>
                </c:pt>
                <c:pt idx="5">
                  <c:v>33.61</c:v>
                </c:pt>
                <c:pt idx="6">
                  <c:v>23</c:v>
                </c:pt>
                <c:pt idx="7" formatCode="0.00">
                  <c:v>27.65</c:v>
                </c:pt>
                <c:pt idx="10" formatCode="0.00">
                  <c:v>14.87</c:v>
                </c:pt>
                <c:pt idx="13">
                  <c:v>20.9</c:v>
                </c:pt>
                <c:pt idx="15">
                  <c:v>19.053333333333327</c:v>
                </c:pt>
              </c:numCache>
            </c:numRef>
          </c:val>
          <c:extLst>
            <c:ext xmlns:c16="http://schemas.microsoft.com/office/drawing/2014/chart" uri="{C3380CC4-5D6E-409C-BE32-E72D297353CC}">
              <c16:uniqueId val="{00000003-AAAB-4228-BEBA-B0FB35EE3D8D}"/>
            </c:ext>
          </c:extLst>
        </c:ser>
        <c:ser>
          <c:idx val="4"/>
          <c:order val="4"/>
          <c:tx>
            <c:strRef>
              <c:f>'4 - Trends groeivormen KRW'!$F$110</c:f>
              <c:strCache>
                <c:ptCount val="1"/>
                <c:pt idx="0">
                  <c:v>geen gegevens</c:v>
                </c:pt>
              </c:strCache>
            </c:strRef>
          </c:tx>
          <c:spPr>
            <a:solidFill>
              <a:schemeClr val="bg1">
                <a:lumMod val="95000"/>
              </a:schemeClr>
            </a:solidFill>
            <a:ln>
              <a:noFill/>
            </a:ln>
            <a:effectLst/>
          </c:spPr>
          <c:invertIfNegative val="0"/>
          <c:cat>
            <c:numRef>
              <c:f>'4 - Trends groeivormen KRW'!$A$111:$A$126</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KRW'!$F$111:$F$126</c:f>
              <c:numCache>
                <c:formatCode>General</c:formatCode>
                <c:ptCount val="16"/>
                <c:pt idx="8">
                  <c:v>80</c:v>
                </c:pt>
                <c:pt idx="9">
                  <c:v>80</c:v>
                </c:pt>
                <c:pt idx="11">
                  <c:v>80</c:v>
                </c:pt>
                <c:pt idx="12">
                  <c:v>80</c:v>
                </c:pt>
                <c:pt idx="14">
                  <c:v>80</c:v>
                </c:pt>
              </c:numCache>
            </c:numRef>
          </c:val>
          <c:extLst>
            <c:ext xmlns:c16="http://schemas.microsoft.com/office/drawing/2014/chart" uri="{C3380CC4-5D6E-409C-BE32-E72D297353CC}">
              <c16:uniqueId val="{00000004-AAAB-4228-BEBA-B0FB35EE3D8D}"/>
            </c:ext>
          </c:extLst>
        </c:ser>
        <c:dLbls>
          <c:showLegendKey val="0"/>
          <c:showVal val="0"/>
          <c:showCatName val="0"/>
          <c:showSerName val="0"/>
          <c:showPercent val="0"/>
          <c:showBubbleSize val="0"/>
        </c:dLbls>
        <c:gapWidth val="50"/>
        <c:overlap val="100"/>
        <c:axId val="473544808"/>
        <c:axId val="473544416"/>
      </c:barChart>
      <c:catAx>
        <c:axId val="473544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4416"/>
        <c:crosses val="autoZero"/>
        <c:auto val="1"/>
        <c:lblAlgn val="ctr"/>
        <c:lblOffset val="100"/>
        <c:noMultiLvlLbl val="0"/>
      </c:catAx>
      <c:valAx>
        <c:axId val="473544416"/>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4808"/>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Volkerakmeer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KRW'!$B$131</c:f>
              <c:strCache>
                <c:ptCount val="1"/>
                <c:pt idx="0">
                  <c:v>ondergedoken</c:v>
                </c:pt>
              </c:strCache>
            </c:strRef>
          </c:tx>
          <c:spPr>
            <a:solidFill>
              <a:schemeClr val="accent1"/>
            </a:solidFill>
            <a:ln>
              <a:noFill/>
            </a:ln>
            <a:effectLst/>
          </c:spPr>
          <c:invertIfNegative val="0"/>
          <c:cat>
            <c:numRef>
              <c:f>'4 - Trends groeivormen KRW'!$A$132:$A$146</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'4 - Trends groeivormen KRW'!$B$132:$B$146</c:f>
              <c:numCache>
                <c:formatCode>General</c:formatCode>
                <c:ptCount val="15"/>
                <c:pt idx="0">
                  <c:v>12.27</c:v>
                </c:pt>
                <c:pt idx="1">
                  <c:v>11.13</c:v>
                </c:pt>
                <c:pt idx="2">
                  <c:v>4.32</c:v>
                </c:pt>
                <c:pt idx="3" formatCode="0.00">
                  <c:v>6.58</c:v>
                </c:pt>
                <c:pt idx="4">
                  <c:v>10.79</c:v>
                </c:pt>
                <c:pt idx="5">
                  <c:v>15.23</c:v>
                </c:pt>
                <c:pt idx="8">
                  <c:v>17.3</c:v>
                </c:pt>
                <c:pt idx="11">
                  <c:v>37.9</c:v>
                </c:pt>
                <c:pt idx="14">
                  <c:v>38.36</c:v>
                </c:pt>
              </c:numCache>
            </c:numRef>
          </c:val>
          <c:extLst>
            <c:ext xmlns:c16="http://schemas.microsoft.com/office/drawing/2014/chart" uri="{C3380CC4-5D6E-409C-BE32-E72D297353CC}">
              <c16:uniqueId val="{00000000-7F82-4CD0-9EE2-A3FF2D93FD00}"/>
            </c:ext>
          </c:extLst>
        </c:ser>
        <c:ser>
          <c:idx val="1"/>
          <c:order val="1"/>
          <c:tx>
            <c:strRef>
              <c:f>'4 - Trends groeivormen KRW'!$C$131</c:f>
              <c:strCache>
                <c:ptCount val="1"/>
                <c:pt idx="0">
                  <c:v>drijvend</c:v>
                </c:pt>
              </c:strCache>
            </c:strRef>
          </c:tx>
          <c:spPr>
            <a:solidFill>
              <a:srgbClr val="FFFF00"/>
            </a:solidFill>
            <a:ln>
              <a:noFill/>
            </a:ln>
            <a:effectLst/>
          </c:spPr>
          <c:invertIfNegative val="0"/>
          <c:cat>
            <c:numRef>
              <c:f>'4 - Trends groeivormen KRW'!$A$132:$A$146</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'4 - Trends groeivormen KRW'!$C$132:$C$146</c:f>
              <c:numCache>
                <c:formatCode>General</c:formatCode>
                <c:ptCount val="15"/>
                <c:pt idx="0">
                  <c:v>0</c:v>
                </c:pt>
                <c:pt idx="1">
                  <c:v>0</c:v>
                </c:pt>
                <c:pt idx="2">
                  <c:v>0</c:v>
                </c:pt>
                <c:pt idx="3" formatCode="0.00">
                  <c:v>0</c:v>
                </c:pt>
                <c:pt idx="4">
                  <c:v>0</c:v>
                </c:pt>
                <c:pt idx="5">
                  <c:v>0</c:v>
                </c:pt>
                <c:pt idx="8">
                  <c:v>0</c:v>
                </c:pt>
                <c:pt idx="11">
                  <c:v>0</c:v>
                </c:pt>
                <c:pt idx="14">
                  <c:v>0</c:v>
                </c:pt>
              </c:numCache>
            </c:numRef>
          </c:val>
          <c:extLst>
            <c:ext xmlns:c16="http://schemas.microsoft.com/office/drawing/2014/chart" uri="{C3380CC4-5D6E-409C-BE32-E72D297353CC}">
              <c16:uniqueId val="{00000001-7F82-4CD0-9EE2-A3FF2D93FD00}"/>
            </c:ext>
          </c:extLst>
        </c:ser>
        <c:ser>
          <c:idx val="2"/>
          <c:order val="2"/>
          <c:tx>
            <c:strRef>
              <c:f>'4 - Trends groeivormen KRW'!$D$131</c:f>
              <c:strCache>
                <c:ptCount val="1"/>
                <c:pt idx="0">
                  <c:v>emers</c:v>
                </c:pt>
              </c:strCache>
            </c:strRef>
          </c:tx>
          <c:spPr>
            <a:solidFill>
              <a:srgbClr val="92D050"/>
            </a:solidFill>
            <a:ln>
              <a:noFill/>
            </a:ln>
            <a:effectLst/>
          </c:spPr>
          <c:invertIfNegative val="0"/>
          <c:cat>
            <c:numRef>
              <c:f>'4 - Trends groeivormen KRW'!$A$132:$A$146</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'4 - Trends groeivormen KRW'!$D$132:$D$146</c:f>
              <c:numCache>
                <c:formatCode>General</c:formatCode>
                <c:ptCount val="15"/>
                <c:pt idx="0">
                  <c:v>0</c:v>
                </c:pt>
                <c:pt idx="1">
                  <c:v>0</c:v>
                </c:pt>
                <c:pt idx="2">
                  <c:v>0</c:v>
                </c:pt>
                <c:pt idx="3" formatCode="0.00">
                  <c:v>0.02</c:v>
                </c:pt>
                <c:pt idx="4">
                  <c:v>0</c:v>
                </c:pt>
                <c:pt idx="5">
                  <c:v>0</c:v>
                </c:pt>
                <c:pt idx="8">
                  <c:v>0</c:v>
                </c:pt>
                <c:pt idx="11">
                  <c:v>0</c:v>
                </c:pt>
                <c:pt idx="14">
                  <c:v>0</c:v>
                </c:pt>
              </c:numCache>
            </c:numRef>
          </c:val>
          <c:extLst>
            <c:ext xmlns:c16="http://schemas.microsoft.com/office/drawing/2014/chart" uri="{C3380CC4-5D6E-409C-BE32-E72D297353CC}">
              <c16:uniqueId val="{00000002-7F82-4CD0-9EE2-A3FF2D93FD00}"/>
            </c:ext>
          </c:extLst>
        </c:ser>
        <c:ser>
          <c:idx val="3"/>
          <c:order val="3"/>
          <c:tx>
            <c:strRef>
              <c:f>'4 - Trends groeivormen KRW'!$E$131</c:f>
              <c:strCache>
                <c:ptCount val="1"/>
                <c:pt idx="0">
                  <c:v>draadwieren</c:v>
                </c:pt>
              </c:strCache>
            </c:strRef>
          </c:tx>
          <c:spPr>
            <a:solidFill>
              <a:srgbClr val="FF0000"/>
            </a:solidFill>
            <a:ln>
              <a:noFill/>
            </a:ln>
            <a:effectLst/>
          </c:spPr>
          <c:invertIfNegative val="0"/>
          <c:cat>
            <c:numRef>
              <c:f>'4 - Trends groeivormen KRW'!$A$132:$A$146</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'4 - Trends groeivormen KRW'!$E$132:$E$146</c:f>
              <c:numCache>
                <c:formatCode>General</c:formatCode>
                <c:ptCount val="15"/>
                <c:pt idx="0">
                  <c:v>3.15</c:v>
                </c:pt>
                <c:pt idx="1">
                  <c:v>3.31</c:v>
                </c:pt>
                <c:pt idx="2">
                  <c:v>1.1000000000000001</c:v>
                </c:pt>
                <c:pt idx="3" formatCode="0.00">
                  <c:v>0.05</c:v>
                </c:pt>
                <c:pt idx="4">
                  <c:v>10.69</c:v>
                </c:pt>
                <c:pt idx="5">
                  <c:v>6.18</c:v>
                </c:pt>
                <c:pt idx="8">
                  <c:v>10.68</c:v>
                </c:pt>
                <c:pt idx="11">
                  <c:v>11.68</c:v>
                </c:pt>
                <c:pt idx="14">
                  <c:v>9.9</c:v>
                </c:pt>
              </c:numCache>
            </c:numRef>
          </c:val>
          <c:extLst>
            <c:ext xmlns:c16="http://schemas.microsoft.com/office/drawing/2014/chart" uri="{C3380CC4-5D6E-409C-BE32-E72D297353CC}">
              <c16:uniqueId val="{00000003-7F82-4CD0-9EE2-A3FF2D93FD00}"/>
            </c:ext>
          </c:extLst>
        </c:ser>
        <c:ser>
          <c:idx val="4"/>
          <c:order val="4"/>
          <c:tx>
            <c:strRef>
              <c:f>'4 - Trends groeivormen KRW'!$F$131</c:f>
              <c:strCache>
                <c:ptCount val="1"/>
                <c:pt idx="0">
                  <c:v>geen gegevens</c:v>
                </c:pt>
              </c:strCache>
            </c:strRef>
          </c:tx>
          <c:spPr>
            <a:solidFill>
              <a:schemeClr val="bg1">
                <a:lumMod val="95000"/>
              </a:schemeClr>
            </a:solidFill>
            <a:ln>
              <a:noFill/>
            </a:ln>
            <a:effectLst/>
          </c:spPr>
          <c:invertIfNegative val="0"/>
          <c:cat>
            <c:numRef>
              <c:f>'4 - Trends groeivormen KRW'!$A$132:$A$146</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'4 - Trends groeivormen KRW'!$F$132:$F$146</c:f>
              <c:numCache>
                <c:formatCode>General</c:formatCode>
                <c:ptCount val="15"/>
                <c:pt idx="6">
                  <c:v>60</c:v>
                </c:pt>
                <c:pt idx="7">
                  <c:v>60</c:v>
                </c:pt>
                <c:pt idx="9">
                  <c:v>60</c:v>
                </c:pt>
                <c:pt idx="10">
                  <c:v>60</c:v>
                </c:pt>
                <c:pt idx="12">
                  <c:v>60</c:v>
                </c:pt>
                <c:pt idx="13">
                  <c:v>60</c:v>
                </c:pt>
              </c:numCache>
            </c:numRef>
          </c:val>
          <c:extLst>
            <c:ext xmlns:c16="http://schemas.microsoft.com/office/drawing/2014/chart" uri="{C3380CC4-5D6E-409C-BE32-E72D297353CC}">
              <c16:uniqueId val="{00000004-7F82-4CD0-9EE2-A3FF2D93FD00}"/>
            </c:ext>
          </c:extLst>
        </c:ser>
        <c:dLbls>
          <c:showLegendKey val="0"/>
          <c:showVal val="0"/>
          <c:showCatName val="0"/>
          <c:showSerName val="0"/>
          <c:showPercent val="0"/>
          <c:showBubbleSize val="0"/>
        </c:dLbls>
        <c:gapWidth val="50"/>
        <c:overlap val="100"/>
        <c:axId val="473553432"/>
        <c:axId val="473552256"/>
      </c:barChart>
      <c:catAx>
        <c:axId val="473553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2256"/>
        <c:crosses val="autoZero"/>
        <c:auto val="1"/>
        <c:lblAlgn val="ctr"/>
        <c:lblOffset val="100"/>
        <c:noMultiLvlLbl val="0"/>
      </c:catAx>
      <c:valAx>
        <c:axId val="473552256"/>
        <c:scaling>
          <c:orientation val="minMax"/>
          <c:max val="6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3432"/>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Markermeer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KRW'!$B$152</c:f>
              <c:strCache>
                <c:ptCount val="1"/>
                <c:pt idx="0">
                  <c:v>ondergedoken</c:v>
                </c:pt>
              </c:strCache>
            </c:strRef>
          </c:tx>
          <c:spPr>
            <a:solidFill>
              <a:schemeClr val="accent1"/>
            </a:solidFill>
            <a:ln>
              <a:noFill/>
            </a:ln>
            <a:effectLst/>
          </c:spPr>
          <c:invertIfNegative val="0"/>
          <c:cat>
            <c:numRef>
              <c:f>'4 - Trends groeivormen KRW'!$A$153:$A$167</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'4 - Trends groeivormen KRW'!$B$153:$B$167</c:f>
              <c:numCache>
                <c:formatCode>General</c:formatCode>
                <c:ptCount val="15"/>
                <c:pt idx="0">
                  <c:v>14.47</c:v>
                </c:pt>
                <c:pt idx="1">
                  <c:v>2.17</c:v>
                </c:pt>
                <c:pt idx="2">
                  <c:v>12.6</c:v>
                </c:pt>
                <c:pt idx="3" formatCode="0.00">
                  <c:v>18.21</c:v>
                </c:pt>
                <c:pt idx="4">
                  <c:v>16.71</c:v>
                </c:pt>
                <c:pt idx="5">
                  <c:v>24.24</c:v>
                </c:pt>
                <c:pt idx="6">
                  <c:v>22.35</c:v>
                </c:pt>
                <c:pt idx="7" formatCode="0.00">
                  <c:v>18.93</c:v>
                </c:pt>
                <c:pt idx="8">
                  <c:v>9.83</c:v>
                </c:pt>
                <c:pt idx="9">
                  <c:v>31.7</c:v>
                </c:pt>
                <c:pt idx="11" formatCode="0.00">
                  <c:v>37</c:v>
                </c:pt>
                <c:pt idx="14">
                  <c:v>28.28</c:v>
                </c:pt>
              </c:numCache>
            </c:numRef>
          </c:val>
          <c:extLst>
            <c:ext xmlns:c16="http://schemas.microsoft.com/office/drawing/2014/chart" uri="{C3380CC4-5D6E-409C-BE32-E72D297353CC}">
              <c16:uniqueId val="{00000000-A8D0-4862-B3D1-C327C27FC44A}"/>
            </c:ext>
          </c:extLst>
        </c:ser>
        <c:ser>
          <c:idx val="1"/>
          <c:order val="1"/>
          <c:tx>
            <c:strRef>
              <c:f>'4 - Trends groeivormen KRW'!$C$152</c:f>
              <c:strCache>
                <c:ptCount val="1"/>
                <c:pt idx="0">
                  <c:v>drijvend</c:v>
                </c:pt>
              </c:strCache>
            </c:strRef>
          </c:tx>
          <c:spPr>
            <a:solidFill>
              <a:srgbClr val="FFFF00"/>
            </a:solidFill>
            <a:ln>
              <a:noFill/>
            </a:ln>
            <a:effectLst/>
          </c:spPr>
          <c:invertIfNegative val="0"/>
          <c:cat>
            <c:numRef>
              <c:f>'4 - Trends groeivormen KRW'!$A$153:$A$167</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'4 - Trends groeivormen KRW'!$C$153:$C$167</c:f>
              <c:numCache>
                <c:formatCode>General</c:formatCode>
                <c:ptCount val="15"/>
                <c:pt idx="0">
                  <c:v>0</c:v>
                </c:pt>
                <c:pt idx="1">
                  <c:v>0</c:v>
                </c:pt>
                <c:pt idx="2">
                  <c:v>0</c:v>
                </c:pt>
                <c:pt idx="3" formatCode="0.00">
                  <c:v>0</c:v>
                </c:pt>
                <c:pt idx="4">
                  <c:v>0</c:v>
                </c:pt>
                <c:pt idx="5">
                  <c:v>0</c:v>
                </c:pt>
                <c:pt idx="6">
                  <c:v>0</c:v>
                </c:pt>
                <c:pt idx="7" formatCode="0.00">
                  <c:v>0</c:v>
                </c:pt>
                <c:pt idx="8">
                  <c:v>0</c:v>
                </c:pt>
                <c:pt idx="9">
                  <c:v>0</c:v>
                </c:pt>
                <c:pt idx="11">
                  <c:v>0</c:v>
                </c:pt>
                <c:pt idx="14">
                  <c:v>0</c:v>
                </c:pt>
              </c:numCache>
            </c:numRef>
          </c:val>
          <c:extLst>
            <c:ext xmlns:c16="http://schemas.microsoft.com/office/drawing/2014/chart" uri="{C3380CC4-5D6E-409C-BE32-E72D297353CC}">
              <c16:uniqueId val="{00000001-A8D0-4862-B3D1-C327C27FC44A}"/>
            </c:ext>
          </c:extLst>
        </c:ser>
        <c:ser>
          <c:idx val="2"/>
          <c:order val="2"/>
          <c:tx>
            <c:strRef>
              <c:f>'4 - Trends groeivormen KRW'!$D$152</c:f>
              <c:strCache>
                <c:ptCount val="1"/>
                <c:pt idx="0">
                  <c:v>emers</c:v>
                </c:pt>
              </c:strCache>
            </c:strRef>
          </c:tx>
          <c:spPr>
            <a:solidFill>
              <a:srgbClr val="00B050"/>
            </a:solidFill>
            <a:ln>
              <a:noFill/>
            </a:ln>
            <a:effectLst/>
          </c:spPr>
          <c:invertIfNegative val="0"/>
          <c:cat>
            <c:numRef>
              <c:f>'4 - Trends groeivormen KRW'!$A$153:$A$167</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'4 - Trends groeivormen KRW'!$D$153:$D$167</c:f>
              <c:numCache>
                <c:formatCode>General</c:formatCode>
                <c:ptCount val="15"/>
                <c:pt idx="0">
                  <c:v>0</c:v>
                </c:pt>
                <c:pt idx="1">
                  <c:v>0.01</c:v>
                </c:pt>
                <c:pt idx="2">
                  <c:v>0</c:v>
                </c:pt>
                <c:pt idx="3" formatCode="0.00">
                  <c:v>0</c:v>
                </c:pt>
                <c:pt idx="4">
                  <c:v>0</c:v>
                </c:pt>
                <c:pt idx="5">
                  <c:v>0</c:v>
                </c:pt>
                <c:pt idx="6">
                  <c:v>0</c:v>
                </c:pt>
                <c:pt idx="7" formatCode="0.00">
                  <c:v>0</c:v>
                </c:pt>
                <c:pt idx="8">
                  <c:v>0</c:v>
                </c:pt>
                <c:pt idx="9">
                  <c:v>0.03</c:v>
                </c:pt>
                <c:pt idx="11">
                  <c:v>0</c:v>
                </c:pt>
                <c:pt idx="14">
                  <c:v>0.03</c:v>
                </c:pt>
              </c:numCache>
            </c:numRef>
          </c:val>
          <c:extLst>
            <c:ext xmlns:c16="http://schemas.microsoft.com/office/drawing/2014/chart" uri="{C3380CC4-5D6E-409C-BE32-E72D297353CC}">
              <c16:uniqueId val="{00000002-A8D0-4862-B3D1-C327C27FC44A}"/>
            </c:ext>
          </c:extLst>
        </c:ser>
        <c:ser>
          <c:idx val="3"/>
          <c:order val="3"/>
          <c:tx>
            <c:strRef>
              <c:f>'4 - Trends groeivormen KRW'!$E$152</c:f>
              <c:strCache>
                <c:ptCount val="1"/>
                <c:pt idx="0">
                  <c:v>draadwieren</c:v>
                </c:pt>
              </c:strCache>
            </c:strRef>
          </c:tx>
          <c:spPr>
            <a:solidFill>
              <a:srgbClr val="FF0000"/>
            </a:solidFill>
            <a:ln>
              <a:noFill/>
            </a:ln>
            <a:effectLst/>
          </c:spPr>
          <c:invertIfNegative val="0"/>
          <c:cat>
            <c:numRef>
              <c:f>'4 - Trends groeivormen KRW'!$A$153:$A$167</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'4 - Trends groeivormen KRW'!$E$153:$E$167</c:f>
              <c:numCache>
                <c:formatCode>General</c:formatCode>
                <c:ptCount val="15"/>
                <c:pt idx="0">
                  <c:v>0.17</c:v>
                </c:pt>
                <c:pt idx="1">
                  <c:v>0.02</c:v>
                </c:pt>
                <c:pt idx="2">
                  <c:v>0</c:v>
                </c:pt>
                <c:pt idx="3" formatCode="0.00">
                  <c:v>0.21</c:v>
                </c:pt>
                <c:pt idx="4">
                  <c:v>0</c:v>
                </c:pt>
                <c:pt idx="5">
                  <c:v>0.04</c:v>
                </c:pt>
                <c:pt idx="6">
                  <c:v>0.01</c:v>
                </c:pt>
                <c:pt idx="7" formatCode="0.00">
                  <c:v>0.01</c:v>
                </c:pt>
                <c:pt idx="8">
                  <c:v>0.06</c:v>
                </c:pt>
                <c:pt idx="9">
                  <c:v>0.95</c:v>
                </c:pt>
                <c:pt idx="11">
                  <c:v>3.5</c:v>
                </c:pt>
                <c:pt idx="14">
                  <c:v>0.42</c:v>
                </c:pt>
              </c:numCache>
            </c:numRef>
          </c:val>
          <c:extLst>
            <c:ext xmlns:c16="http://schemas.microsoft.com/office/drawing/2014/chart" uri="{C3380CC4-5D6E-409C-BE32-E72D297353CC}">
              <c16:uniqueId val="{00000003-A8D0-4862-B3D1-C327C27FC44A}"/>
            </c:ext>
          </c:extLst>
        </c:ser>
        <c:ser>
          <c:idx val="4"/>
          <c:order val="4"/>
          <c:tx>
            <c:strRef>
              <c:f>'4 - Trends groeivormen KRW'!$F$152</c:f>
              <c:strCache>
                <c:ptCount val="1"/>
                <c:pt idx="0">
                  <c:v>geen gegevens</c:v>
                </c:pt>
              </c:strCache>
            </c:strRef>
          </c:tx>
          <c:spPr>
            <a:solidFill>
              <a:schemeClr val="bg1">
                <a:lumMod val="95000"/>
              </a:schemeClr>
            </a:solidFill>
            <a:ln>
              <a:noFill/>
            </a:ln>
            <a:effectLst/>
          </c:spPr>
          <c:invertIfNegative val="0"/>
          <c:cat>
            <c:numRef>
              <c:f>'4 - Trends groeivormen KRW'!$A$153:$A$167</c:f>
              <c:numCache>
                <c:formatCode>General</c:formatCod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numCache>
            </c:numRef>
          </c:cat>
          <c:val>
            <c:numRef>
              <c:f>'4 - Trends groeivormen KRW'!$F$153:$F$167</c:f>
              <c:numCache>
                <c:formatCode>General</c:formatCode>
                <c:ptCount val="15"/>
                <c:pt idx="10">
                  <c:v>50</c:v>
                </c:pt>
                <c:pt idx="12">
                  <c:v>50</c:v>
                </c:pt>
                <c:pt idx="13">
                  <c:v>50</c:v>
                </c:pt>
              </c:numCache>
            </c:numRef>
          </c:val>
          <c:extLst>
            <c:ext xmlns:c16="http://schemas.microsoft.com/office/drawing/2014/chart" uri="{C3380CC4-5D6E-409C-BE32-E72D297353CC}">
              <c16:uniqueId val="{00000004-A8D0-4862-B3D1-C327C27FC44A}"/>
            </c:ext>
          </c:extLst>
        </c:ser>
        <c:dLbls>
          <c:showLegendKey val="0"/>
          <c:showVal val="0"/>
          <c:showCatName val="0"/>
          <c:showSerName val="0"/>
          <c:showPercent val="0"/>
          <c:showBubbleSize val="0"/>
        </c:dLbls>
        <c:gapWidth val="20"/>
        <c:overlap val="100"/>
        <c:axId val="473545984"/>
        <c:axId val="473553824"/>
      </c:barChart>
      <c:catAx>
        <c:axId val="473545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53824"/>
        <c:crosses val="autoZero"/>
        <c:auto val="1"/>
        <c:lblAlgn val="ctr"/>
        <c:lblOffset val="100"/>
        <c:noMultiLvlLbl val="0"/>
      </c:catAx>
      <c:valAx>
        <c:axId val="473553824"/>
        <c:scaling>
          <c:orientation val="minMax"/>
          <c:max val="5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3545984"/>
        <c:crosses val="autoZero"/>
        <c:crossBetween val="between"/>
        <c:maj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Bedekkingspercentages groeivormen IJsselmeer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KRW'!$B$3</c:f>
              <c:strCache>
                <c:ptCount val="1"/>
                <c:pt idx="0">
                  <c:v>ondergedoken</c:v>
                </c:pt>
              </c:strCache>
            </c:strRef>
          </c:tx>
          <c:spPr>
            <a:solidFill>
              <a:schemeClr val="accent1"/>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KRW'!$B$4:$B$20</c:f>
              <c:numCache>
                <c:formatCode>General</c:formatCode>
                <c:ptCount val="17"/>
                <c:pt idx="0">
                  <c:v>3.26</c:v>
                </c:pt>
                <c:pt idx="1">
                  <c:v>1.0484374999999999</c:v>
                </c:pt>
                <c:pt idx="2">
                  <c:v>0.42249999999999999</c:v>
                </c:pt>
                <c:pt idx="3">
                  <c:v>5.1749999999999998</c:v>
                </c:pt>
                <c:pt idx="4">
                  <c:v>3.1150000000000002</c:v>
                </c:pt>
                <c:pt idx="5">
                  <c:v>10.1675</c:v>
                </c:pt>
                <c:pt idx="6">
                  <c:v>7.2367647058823499</c:v>
                </c:pt>
                <c:pt idx="7">
                  <c:v>7.7443037974683602</c:v>
                </c:pt>
                <c:pt idx="8">
                  <c:v>8.27</c:v>
                </c:pt>
                <c:pt idx="9">
                  <c:v>10.41</c:v>
                </c:pt>
                <c:pt idx="12">
                  <c:v>9.75</c:v>
                </c:pt>
                <c:pt idx="15">
                  <c:v>6.3150500000000012</c:v>
                </c:pt>
              </c:numCache>
            </c:numRef>
          </c:val>
          <c:extLst>
            <c:ext xmlns:c16="http://schemas.microsoft.com/office/drawing/2014/chart" uri="{C3380CC4-5D6E-409C-BE32-E72D297353CC}">
              <c16:uniqueId val="{00000000-4005-4B08-A0DA-8F4C18319CAA}"/>
            </c:ext>
          </c:extLst>
        </c:ser>
        <c:ser>
          <c:idx val="1"/>
          <c:order val="1"/>
          <c:tx>
            <c:strRef>
              <c:f>'4 - Trends groeivormen KRW'!$C$3</c:f>
              <c:strCache>
                <c:ptCount val="1"/>
                <c:pt idx="0">
                  <c:v>Drijvend</c:v>
                </c:pt>
              </c:strCache>
            </c:strRef>
          </c:tx>
          <c:spPr>
            <a:solidFill>
              <a:srgbClr val="FFFF00"/>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KRW'!$C$4:$C$20</c:f>
              <c:numCache>
                <c:formatCode>General</c:formatCode>
                <c:ptCount val="17"/>
                <c:pt idx="0">
                  <c:v>0</c:v>
                </c:pt>
                <c:pt idx="1">
                  <c:v>0</c:v>
                </c:pt>
                <c:pt idx="2">
                  <c:v>0</c:v>
                </c:pt>
                <c:pt idx="3">
                  <c:v>0</c:v>
                </c:pt>
                <c:pt idx="4">
                  <c:v>0</c:v>
                </c:pt>
                <c:pt idx="5">
                  <c:v>0</c:v>
                </c:pt>
                <c:pt idx="6">
                  <c:v>0</c:v>
                </c:pt>
                <c:pt idx="7">
                  <c:v>0</c:v>
                </c:pt>
                <c:pt idx="8">
                  <c:v>0</c:v>
                </c:pt>
                <c:pt idx="9">
                  <c:v>0</c:v>
                </c:pt>
                <c:pt idx="12">
                  <c:v>0</c:v>
                </c:pt>
                <c:pt idx="15">
                  <c:v>0</c:v>
                </c:pt>
              </c:numCache>
            </c:numRef>
          </c:val>
          <c:extLst>
            <c:ext xmlns:c16="http://schemas.microsoft.com/office/drawing/2014/chart" uri="{C3380CC4-5D6E-409C-BE32-E72D297353CC}">
              <c16:uniqueId val="{00000001-4005-4B08-A0DA-8F4C18319CAA}"/>
            </c:ext>
          </c:extLst>
        </c:ser>
        <c:ser>
          <c:idx val="2"/>
          <c:order val="2"/>
          <c:tx>
            <c:strRef>
              <c:f>'4 - Trends groeivormen KRW'!$D$3</c:f>
              <c:strCache>
                <c:ptCount val="1"/>
                <c:pt idx="0">
                  <c:v>Emers</c:v>
                </c:pt>
              </c:strCache>
            </c:strRef>
          </c:tx>
          <c:spPr>
            <a:solidFill>
              <a:srgbClr val="92D050"/>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KRW'!$D$4:$D$20</c:f>
              <c:numCache>
                <c:formatCode>General</c:formatCode>
                <c:ptCount val="17"/>
                <c:pt idx="0">
                  <c:v>0</c:v>
                </c:pt>
                <c:pt idx="1">
                  <c:v>0</c:v>
                </c:pt>
                <c:pt idx="2">
                  <c:v>0</c:v>
                </c:pt>
                <c:pt idx="3">
                  <c:v>0</c:v>
                </c:pt>
                <c:pt idx="4">
                  <c:v>0</c:v>
                </c:pt>
                <c:pt idx="5">
                  <c:v>0</c:v>
                </c:pt>
                <c:pt idx="6">
                  <c:v>0</c:v>
                </c:pt>
                <c:pt idx="7">
                  <c:v>0</c:v>
                </c:pt>
                <c:pt idx="8">
                  <c:v>0.08</c:v>
                </c:pt>
                <c:pt idx="9">
                  <c:v>0.28999999999999998</c:v>
                </c:pt>
                <c:pt idx="12">
                  <c:v>0</c:v>
                </c:pt>
                <c:pt idx="15">
                  <c:v>0.12375</c:v>
                </c:pt>
              </c:numCache>
            </c:numRef>
          </c:val>
          <c:extLst>
            <c:ext xmlns:c16="http://schemas.microsoft.com/office/drawing/2014/chart" uri="{C3380CC4-5D6E-409C-BE32-E72D297353CC}">
              <c16:uniqueId val="{00000002-4005-4B08-A0DA-8F4C18319CAA}"/>
            </c:ext>
          </c:extLst>
        </c:ser>
        <c:ser>
          <c:idx val="3"/>
          <c:order val="3"/>
          <c:tx>
            <c:strRef>
              <c:f>'4 - Trends groeivormen KRW'!$E$3</c:f>
              <c:strCache>
                <c:ptCount val="1"/>
                <c:pt idx="0">
                  <c:v>draadwier</c:v>
                </c:pt>
              </c:strCache>
            </c:strRef>
          </c:tx>
          <c:spPr>
            <a:solidFill>
              <a:srgbClr val="FF0000"/>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KRW'!$E$4:$E$20</c:f>
              <c:numCache>
                <c:formatCode>General</c:formatCode>
                <c:ptCount val="17"/>
                <c:pt idx="0">
                  <c:v>0.17</c:v>
                </c:pt>
                <c:pt idx="1">
                  <c:v>0.12656249999999999</c:v>
                </c:pt>
                <c:pt idx="2">
                  <c:v>0</c:v>
                </c:pt>
                <c:pt idx="3">
                  <c:v>0.5</c:v>
                </c:pt>
                <c:pt idx="4">
                  <c:v>0</c:v>
                </c:pt>
                <c:pt idx="5">
                  <c:v>0</c:v>
                </c:pt>
                <c:pt idx="6">
                  <c:v>0</c:v>
                </c:pt>
                <c:pt idx="7">
                  <c:v>0</c:v>
                </c:pt>
                <c:pt idx="8">
                  <c:v>2.5000000000000001E-3</c:v>
                </c:pt>
                <c:pt idx="9">
                  <c:v>0.23</c:v>
                </c:pt>
                <c:pt idx="12">
                  <c:v>2E-3</c:v>
                </c:pt>
                <c:pt idx="15">
                  <c:v>0.13285000000000005</c:v>
                </c:pt>
              </c:numCache>
            </c:numRef>
          </c:val>
          <c:extLst>
            <c:ext xmlns:c16="http://schemas.microsoft.com/office/drawing/2014/chart" uri="{C3380CC4-5D6E-409C-BE32-E72D297353CC}">
              <c16:uniqueId val="{00000003-4005-4B08-A0DA-8F4C18319CAA}"/>
            </c:ext>
          </c:extLst>
        </c:ser>
        <c:ser>
          <c:idx val="4"/>
          <c:order val="4"/>
          <c:tx>
            <c:strRef>
              <c:f>'4 - Trends groeivormen KRW'!$F$3</c:f>
              <c:strCache>
                <c:ptCount val="1"/>
                <c:pt idx="0">
                  <c:v>geen gegevens</c:v>
                </c:pt>
              </c:strCache>
            </c:strRef>
          </c:tx>
          <c:spPr>
            <a:solidFill>
              <a:schemeClr val="bg1">
                <a:lumMod val="95000"/>
              </a:schemeClr>
            </a:solidFill>
            <a:ln>
              <a:noFill/>
            </a:ln>
            <a:effectLst/>
          </c:spPr>
          <c:invertIfNegative val="0"/>
          <c:cat>
            <c:numRef>
              <c:f>'4 - Trends groeivormen KRW'!$A$4:$A$20</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KRW'!$F$4:$F$20</c:f>
              <c:numCache>
                <c:formatCode>General</c:formatCode>
                <c:ptCount val="17"/>
                <c:pt idx="10">
                  <c:v>10</c:v>
                </c:pt>
                <c:pt idx="11">
                  <c:v>10</c:v>
                </c:pt>
                <c:pt idx="13">
                  <c:v>10</c:v>
                </c:pt>
                <c:pt idx="14">
                  <c:v>10</c:v>
                </c:pt>
              </c:numCache>
            </c:numRef>
          </c:val>
          <c:extLst>
            <c:ext xmlns:c16="http://schemas.microsoft.com/office/drawing/2014/chart" uri="{C3380CC4-5D6E-409C-BE32-E72D297353CC}">
              <c16:uniqueId val="{00000004-4005-4B08-A0DA-8F4C18319CAA}"/>
            </c:ext>
          </c:extLst>
        </c:ser>
        <c:dLbls>
          <c:showLegendKey val="0"/>
          <c:showVal val="0"/>
          <c:showCatName val="0"/>
          <c:showSerName val="0"/>
          <c:showPercent val="0"/>
          <c:showBubbleSize val="0"/>
        </c:dLbls>
        <c:gapWidth val="50"/>
        <c:overlap val="100"/>
        <c:axId val="471736680"/>
        <c:axId val="471735112"/>
      </c:bar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Bedekkingspercentages groeivormen </a:t>
            </a:r>
            <a:r>
              <a:rPr lang="en-GB"/>
              <a:t>Zoommeer-Eendracht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stacked"/>
        <c:varyColors val="0"/>
        <c:ser>
          <c:idx val="0"/>
          <c:order val="0"/>
          <c:tx>
            <c:strRef>
              <c:f>'4 - Trends groeivormen KRW'!$B$3</c:f>
              <c:strCache>
                <c:ptCount val="1"/>
                <c:pt idx="0">
                  <c:v>ondergedoken</c:v>
                </c:pt>
              </c:strCache>
            </c:strRef>
          </c:tx>
          <c:spPr>
            <a:solidFill>
              <a:schemeClr val="accent1"/>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KRW'!$B$25:$B$40</c:f>
              <c:numCache>
                <c:formatCode>General</c:formatCode>
                <c:ptCount val="16"/>
                <c:pt idx="0">
                  <c:v>20.897424999999998</c:v>
                </c:pt>
                <c:pt idx="1">
                  <c:v>14.9443912162162</c:v>
                </c:pt>
                <c:pt idx="2">
                  <c:v>8.7103670886075992</c:v>
                </c:pt>
                <c:pt idx="3">
                  <c:v>3.7396513855627802</c:v>
                </c:pt>
                <c:pt idx="4">
                  <c:v>8.9015464285714305</c:v>
                </c:pt>
                <c:pt idx="5">
                  <c:v>10.5883797468354</c:v>
                </c:pt>
                <c:pt idx="6">
                  <c:v>6.0569180379746896</c:v>
                </c:pt>
                <c:pt idx="8">
                  <c:v>6.5</c:v>
                </c:pt>
                <c:pt idx="9">
                  <c:v>32.9</c:v>
                </c:pt>
                <c:pt idx="12">
                  <c:v>31.22</c:v>
                </c:pt>
                <c:pt idx="15" formatCode="0.0000">
                  <c:v>15.651963157894738</c:v>
                </c:pt>
              </c:numCache>
            </c:numRef>
          </c:val>
          <c:extLst>
            <c:ext xmlns:c16="http://schemas.microsoft.com/office/drawing/2014/chart" uri="{C3380CC4-5D6E-409C-BE32-E72D297353CC}">
              <c16:uniqueId val="{00000000-5F3B-42D0-8AA3-E53CB720FD49}"/>
            </c:ext>
          </c:extLst>
        </c:ser>
        <c:ser>
          <c:idx val="1"/>
          <c:order val="1"/>
          <c:tx>
            <c:strRef>
              <c:f>'4 - Trends groeivormen KRW'!$C$3</c:f>
              <c:strCache>
                <c:ptCount val="1"/>
                <c:pt idx="0">
                  <c:v>Drijvend</c:v>
                </c:pt>
              </c:strCache>
            </c:strRef>
          </c:tx>
          <c:spPr>
            <a:solidFill>
              <a:srgbClr val="FFFF00"/>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KRW'!$C$25:$C$40</c:f>
              <c:numCache>
                <c:formatCode>General</c:formatCode>
                <c:ptCount val="16"/>
                <c:pt idx="0">
                  <c:v>0</c:v>
                </c:pt>
                <c:pt idx="1">
                  <c:v>0</c:v>
                </c:pt>
                <c:pt idx="2">
                  <c:v>0</c:v>
                </c:pt>
                <c:pt idx="3">
                  <c:v>0</c:v>
                </c:pt>
                <c:pt idx="4">
                  <c:v>0</c:v>
                </c:pt>
                <c:pt idx="5">
                  <c:v>0</c:v>
                </c:pt>
                <c:pt idx="6">
                  <c:v>4.2500000000000003E-2</c:v>
                </c:pt>
                <c:pt idx="8">
                  <c:v>0</c:v>
                </c:pt>
                <c:pt idx="9">
                  <c:v>0</c:v>
                </c:pt>
                <c:pt idx="12">
                  <c:v>0</c:v>
                </c:pt>
                <c:pt idx="15" formatCode="0.0000">
                  <c:v>0.10463552631578947</c:v>
                </c:pt>
              </c:numCache>
            </c:numRef>
          </c:val>
          <c:extLst>
            <c:ext xmlns:c16="http://schemas.microsoft.com/office/drawing/2014/chart" uri="{C3380CC4-5D6E-409C-BE32-E72D297353CC}">
              <c16:uniqueId val="{00000001-5F3B-42D0-8AA3-E53CB720FD49}"/>
            </c:ext>
          </c:extLst>
        </c:ser>
        <c:ser>
          <c:idx val="2"/>
          <c:order val="2"/>
          <c:tx>
            <c:strRef>
              <c:f>'4 - Trends groeivormen KRW'!$D$3</c:f>
              <c:strCache>
                <c:ptCount val="1"/>
                <c:pt idx="0">
                  <c:v>Emers</c:v>
                </c:pt>
              </c:strCache>
            </c:strRef>
          </c:tx>
          <c:spPr>
            <a:solidFill>
              <a:srgbClr val="92D050"/>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KRW'!$D$25:$D$40</c:f>
              <c:numCache>
                <c:formatCode>General</c:formatCode>
                <c:ptCount val="16"/>
                <c:pt idx="0">
                  <c:v>0</c:v>
                </c:pt>
                <c:pt idx="1">
                  <c:v>0</c:v>
                </c:pt>
                <c:pt idx="2">
                  <c:v>0</c:v>
                </c:pt>
                <c:pt idx="3">
                  <c:v>0.73135135135135099</c:v>
                </c:pt>
                <c:pt idx="4">
                  <c:v>0.14657142857142899</c:v>
                </c:pt>
                <c:pt idx="5">
                  <c:v>0.23100000000000001</c:v>
                </c:pt>
                <c:pt idx="6">
                  <c:v>0.38250000000000001</c:v>
                </c:pt>
                <c:pt idx="8">
                  <c:v>0</c:v>
                </c:pt>
                <c:pt idx="9">
                  <c:v>0.27</c:v>
                </c:pt>
                <c:pt idx="12">
                  <c:v>0.01</c:v>
                </c:pt>
                <c:pt idx="15" formatCode="0.0000">
                  <c:v>4.2500000000000003E-4</c:v>
                </c:pt>
              </c:numCache>
            </c:numRef>
          </c:val>
          <c:extLst>
            <c:ext xmlns:c16="http://schemas.microsoft.com/office/drawing/2014/chart" uri="{C3380CC4-5D6E-409C-BE32-E72D297353CC}">
              <c16:uniqueId val="{00000002-5F3B-42D0-8AA3-E53CB720FD49}"/>
            </c:ext>
          </c:extLst>
        </c:ser>
        <c:ser>
          <c:idx val="3"/>
          <c:order val="3"/>
          <c:tx>
            <c:strRef>
              <c:f>'4 - Trends groeivormen KRW'!$E$3</c:f>
              <c:strCache>
                <c:ptCount val="1"/>
                <c:pt idx="0">
                  <c:v>draadwier</c:v>
                </c:pt>
              </c:strCache>
            </c:strRef>
          </c:tx>
          <c:spPr>
            <a:solidFill>
              <a:srgbClr val="FF0000"/>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KRW'!$E$25:$E$40</c:f>
              <c:numCache>
                <c:formatCode>General</c:formatCode>
                <c:ptCount val="16"/>
                <c:pt idx="0">
                  <c:v>2.863575</c:v>
                </c:pt>
                <c:pt idx="1">
                  <c:v>4.9720500000000003</c:v>
                </c:pt>
                <c:pt idx="2">
                  <c:v>5.2951541139240499</c:v>
                </c:pt>
                <c:pt idx="3">
                  <c:v>2.1728253164556999</c:v>
                </c:pt>
                <c:pt idx="4">
                  <c:v>7.0874214285714299</c:v>
                </c:pt>
                <c:pt idx="5">
                  <c:v>10.720141455696201</c:v>
                </c:pt>
                <c:pt idx="6">
                  <c:v>9.2186231012658304</c:v>
                </c:pt>
                <c:pt idx="8">
                  <c:v>6.15</c:v>
                </c:pt>
                <c:pt idx="9">
                  <c:v>28.79</c:v>
                </c:pt>
                <c:pt idx="12">
                  <c:v>13.6</c:v>
                </c:pt>
                <c:pt idx="15" formatCode="0.0000">
                  <c:v>15.152159210526301</c:v>
                </c:pt>
              </c:numCache>
            </c:numRef>
          </c:val>
          <c:extLst>
            <c:ext xmlns:c16="http://schemas.microsoft.com/office/drawing/2014/chart" uri="{C3380CC4-5D6E-409C-BE32-E72D297353CC}">
              <c16:uniqueId val="{00000003-5F3B-42D0-8AA3-E53CB720FD49}"/>
            </c:ext>
          </c:extLst>
        </c:ser>
        <c:ser>
          <c:idx val="4"/>
          <c:order val="4"/>
          <c:tx>
            <c:strRef>
              <c:f>'4 - Trends groeivormen KRW'!$F$3</c:f>
              <c:strCache>
                <c:ptCount val="1"/>
                <c:pt idx="0">
                  <c:v>geen gegevens</c:v>
                </c:pt>
              </c:strCache>
            </c:strRef>
          </c:tx>
          <c:spPr>
            <a:solidFill>
              <a:schemeClr val="bg1">
                <a:lumMod val="95000"/>
              </a:schemeClr>
            </a:solidFill>
            <a:ln>
              <a:noFill/>
            </a:ln>
            <a:effectLst/>
          </c:spPr>
          <c:invertIfNegative val="0"/>
          <c:cat>
            <c:numRef>
              <c:f>'4 - Trends groeivormen KRW'!$A$25:$A$40</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'4 - Trends groeivormen KRW'!$F$25:$F$40</c:f>
              <c:numCache>
                <c:formatCode>General</c:formatCode>
                <c:ptCount val="16"/>
                <c:pt idx="7">
                  <c:v>60</c:v>
                </c:pt>
                <c:pt idx="10">
                  <c:v>60</c:v>
                </c:pt>
                <c:pt idx="11">
                  <c:v>60</c:v>
                </c:pt>
                <c:pt idx="13">
                  <c:v>60</c:v>
                </c:pt>
                <c:pt idx="14">
                  <c:v>60</c:v>
                </c:pt>
              </c:numCache>
            </c:numRef>
          </c:val>
          <c:extLst>
            <c:ext xmlns:c16="http://schemas.microsoft.com/office/drawing/2014/chart" uri="{C3380CC4-5D6E-409C-BE32-E72D297353CC}">
              <c16:uniqueId val="{00000004-5F3B-42D0-8AA3-E53CB720FD49}"/>
            </c:ext>
          </c:extLst>
        </c:ser>
        <c:dLbls>
          <c:showLegendKey val="0"/>
          <c:showVal val="0"/>
          <c:showCatName val="0"/>
          <c:showSerName val="0"/>
          <c:showPercent val="0"/>
          <c:showBubbleSize val="0"/>
        </c:dLbls>
        <c:gapWidth val="50"/>
        <c:overlap val="100"/>
        <c:axId val="471736680"/>
        <c:axId val="471735112"/>
      </c:barChart>
      <c:catAx>
        <c:axId val="471736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5112"/>
        <c:crosses val="autoZero"/>
        <c:auto val="1"/>
        <c:lblAlgn val="ctr"/>
        <c:lblOffset val="100"/>
        <c:noMultiLvlLbl val="0"/>
      </c:catAx>
      <c:valAx>
        <c:axId val="471735112"/>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1736680"/>
        <c:crosses val="autoZero"/>
        <c:crossBetween val="between"/>
        <c:majorUnit val="2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Zwarte Meer 2015</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D3E8-45D9-8EA6-C636D841045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3E8-45D9-8EA6-C636D8410459}"/>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D3E8-45D9-8EA6-C636D8410459}"/>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D3E8-45D9-8EA6-C636D841045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3E8-45D9-8EA6-C636D8410459}"/>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D3E8-45D9-8EA6-C636D8410459}"/>
              </c:ext>
            </c:extLst>
          </c:dPt>
          <c:cat>
            <c:strRef>
              <c:f>'7 - Frequentie Habitattypen'!$A$53:$A$58</c:f>
              <c:strCache>
                <c:ptCount val="6"/>
                <c:pt idx="0">
                  <c:v>5Ba1 Ranunculo-Potametum perfoliati (Associatie van doorgroeid fonteinkruid)</c:v>
                </c:pt>
                <c:pt idx="1">
                  <c:v>5Ba3 Myriophyllo-Nupharetum (Associatie van waterlelie en gele plomp)</c:v>
                </c:pt>
                <c:pt idx="2">
                  <c:v>5Ba4 Potameto-Nymphoidetum (Watergentiaan-associatie)</c:v>
                </c:pt>
                <c:pt idx="3">
                  <c:v>4Ba3 Charetum asperae (Associatie van ruw kransblad)</c:v>
                </c:pt>
                <c:pt idx="4">
                  <c:v>4Ba1 Nitellopsidetum obtusae (Sterkranswier-associatie)</c:v>
                </c:pt>
                <c:pt idx="5">
                  <c:v>overige vegetaties/vegetatieloos</c:v>
                </c:pt>
              </c:strCache>
            </c:strRef>
          </c:cat>
          <c:val>
            <c:numRef>
              <c:f>'7 - Frequentie Habitattypen'!$C$53:$C$58</c:f>
              <c:numCache>
                <c:formatCode>General</c:formatCode>
                <c:ptCount val="6"/>
                <c:pt idx="0">
                  <c:v>26</c:v>
                </c:pt>
                <c:pt idx="1">
                  <c:v>0</c:v>
                </c:pt>
                <c:pt idx="2">
                  <c:v>3</c:v>
                </c:pt>
                <c:pt idx="3">
                  <c:v>43</c:v>
                </c:pt>
                <c:pt idx="4">
                  <c:v>0</c:v>
                </c:pt>
                <c:pt idx="5">
                  <c:v>52</c:v>
                </c:pt>
              </c:numCache>
            </c:numRef>
          </c:val>
          <c:extLst>
            <c:ext xmlns:c16="http://schemas.microsoft.com/office/drawing/2014/chart" uri="{C3380CC4-5D6E-409C-BE32-E72D297353CC}">
              <c16:uniqueId val="{0000000C-D3E8-45D9-8EA6-C636D8410459}"/>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Zwarte Meer 2012</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9BB8-4707-B1A2-8AC1311412E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BB8-4707-B1A2-8AC1311412EE}"/>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9BB8-4707-B1A2-8AC1311412EE}"/>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9BB8-4707-B1A2-8AC1311412E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BB8-4707-B1A2-8AC1311412EE}"/>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9BB8-4707-B1A2-8AC1311412EE}"/>
              </c:ext>
            </c:extLst>
          </c:dPt>
          <c:cat>
            <c:strRef>
              <c:f>'7 - Frequentie Habitattypen'!$A$53:$A$58</c:f>
              <c:strCache>
                <c:ptCount val="6"/>
                <c:pt idx="0">
                  <c:v>5Ba1 Ranunculo-Potametum perfoliati (Associatie van doorgroeid fonteinkruid)</c:v>
                </c:pt>
                <c:pt idx="1">
                  <c:v>5Ba3 Myriophyllo-Nupharetum (Associatie van waterlelie en gele plomp)</c:v>
                </c:pt>
                <c:pt idx="2">
                  <c:v>5Ba4 Potameto-Nymphoidetum (Watergentiaan-associatie)</c:v>
                </c:pt>
                <c:pt idx="3">
                  <c:v>4Ba3 Charetum asperae (Associatie van ruw kransblad)</c:v>
                </c:pt>
                <c:pt idx="4">
                  <c:v>4Ba1 Nitellopsidetum obtusae (Sterkranswier-associatie)</c:v>
                </c:pt>
                <c:pt idx="5">
                  <c:v>overige vegetaties/vegetatieloos</c:v>
                </c:pt>
              </c:strCache>
            </c:strRef>
          </c:cat>
          <c:val>
            <c:numRef>
              <c:f>'7 - Frequentie Habitattypen'!$B$53:$B$58</c:f>
              <c:numCache>
                <c:formatCode>General</c:formatCode>
                <c:ptCount val="6"/>
                <c:pt idx="0">
                  <c:v>9</c:v>
                </c:pt>
                <c:pt idx="1">
                  <c:v>0</c:v>
                </c:pt>
                <c:pt idx="2">
                  <c:v>3</c:v>
                </c:pt>
                <c:pt idx="3">
                  <c:v>17</c:v>
                </c:pt>
                <c:pt idx="4">
                  <c:v>0</c:v>
                </c:pt>
                <c:pt idx="5">
                  <c:v>95</c:v>
                </c:pt>
              </c:numCache>
            </c:numRef>
          </c:val>
          <c:extLst>
            <c:ext xmlns:c16="http://schemas.microsoft.com/office/drawing/2014/chart" uri="{C3380CC4-5D6E-409C-BE32-E72D297353CC}">
              <c16:uniqueId val="{0000000C-9BB8-4707-B1A2-8AC1311412EE}"/>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Markermeer 2014</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868E-4815-9002-DBC2D5CA924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68E-4815-9002-DBC2D5CA9247}"/>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868E-4815-9002-DBC2D5CA9247}"/>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868E-4815-9002-DBC2D5CA924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68E-4815-9002-DBC2D5CA9247}"/>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868E-4815-9002-DBC2D5CA9247}"/>
              </c:ext>
            </c:extLst>
          </c:dPt>
          <c:cat>
            <c:strRef>
              <c:f>'7 - Frequentie Habitattypen'!$A$27:$A$32</c:f>
              <c:strCache>
                <c:ptCount val="6"/>
                <c:pt idx="0">
                  <c:v>Ranunculo fluitantis-Potametum perfoliati</c:v>
                </c:pt>
                <c:pt idx="1">
                  <c:v>Myriophyllo-Nupharetum</c:v>
                </c:pt>
                <c:pt idx="2">
                  <c:v>Potameto-Nymphoidetum</c:v>
                </c:pt>
                <c:pt idx="3">
                  <c:v>Charetum asperae (evt. Charetum canescentis)*</c:v>
                </c:pt>
                <c:pt idx="4">
                  <c:v>Nitellopsidetum obtusae*</c:v>
                </c:pt>
                <c:pt idx="5">
                  <c:v>overige vegetaties/vegetatieloos</c:v>
                </c:pt>
              </c:strCache>
            </c:strRef>
          </c:cat>
          <c:val>
            <c:numRef>
              <c:f>'7 - Frequentie Habitattypen'!$D$27:$D$32</c:f>
              <c:numCache>
                <c:formatCode>General</c:formatCode>
                <c:ptCount val="6"/>
                <c:pt idx="0">
                  <c:v>20</c:v>
                </c:pt>
                <c:pt idx="1">
                  <c:v>3</c:v>
                </c:pt>
                <c:pt idx="2">
                  <c:v>0</c:v>
                </c:pt>
                <c:pt idx="3">
                  <c:v>51</c:v>
                </c:pt>
                <c:pt idx="4">
                  <c:v>38</c:v>
                </c:pt>
                <c:pt idx="5">
                  <c:v>48</c:v>
                </c:pt>
              </c:numCache>
            </c:numRef>
          </c:val>
          <c:extLst>
            <c:ext xmlns:c16="http://schemas.microsoft.com/office/drawing/2014/chart" uri="{C3380CC4-5D6E-409C-BE32-E72D297353CC}">
              <c16:uniqueId val="{0000000C-868E-4815-9002-DBC2D5CA9247}"/>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Markermeer 2013</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7FFB-4131-BF44-C57AFA47B49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FFB-4131-BF44-C57AFA47B490}"/>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FFB-4131-BF44-C57AFA47B490}"/>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7FFB-4131-BF44-C57AFA47B490}"/>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FFB-4131-BF44-C57AFA47B490}"/>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7FFB-4131-BF44-C57AFA47B490}"/>
              </c:ext>
            </c:extLst>
          </c:dPt>
          <c:cat>
            <c:strRef>
              <c:f>'7 - Frequentie Habitattypen'!$A$27:$A$32</c:f>
              <c:strCache>
                <c:ptCount val="6"/>
                <c:pt idx="0">
                  <c:v>Ranunculo fluitantis-Potametum perfoliati</c:v>
                </c:pt>
                <c:pt idx="1">
                  <c:v>Myriophyllo-Nupharetum</c:v>
                </c:pt>
                <c:pt idx="2">
                  <c:v>Potameto-Nymphoidetum</c:v>
                </c:pt>
                <c:pt idx="3">
                  <c:v>Charetum asperae (evt. Charetum canescentis)*</c:v>
                </c:pt>
                <c:pt idx="4">
                  <c:v>Nitellopsidetum obtusae*</c:v>
                </c:pt>
                <c:pt idx="5">
                  <c:v>overige vegetaties/vegetatieloos</c:v>
                </c:pt>
              </c:strCache>
            </c:strRef>
          </c:cat>
          <c:val>
            <c:numRef>
              <c:f>'7 - Frequentie Habitattypen'!$C$27:$C$32</c:f>
              <c:numCache>
                <c:formatCode>General</c:formatCode>
                <c:ptCount val="6"/>
                <c:pt idx="0">
                  <c:v>23</c:v>
                </c:pt>
                <c:pt idx="1">
                  <c:v>0</c:v>
                </c:pt>
                <c:pt idx="2">
                  <c:v>0</c:v>
                </c:pt>
                <c:pt idx="3">
                  <c:v>18</c:v>
                </c:pt>
                <c:pt idx="4">
                  <c:v>15</c:v>
                </c:pt>
                <c:pt idx="5">
                  <c:v>104</c:v>
                </c:pt>
              </c:numCache>
            </c:numRef>
          </c:val>
          <c:extLst>
            <c:ext xmlns:c16="http://schemas.microsoft.com/office/drawing/2014/chart" uri="{C3380CC4-5D6E-409C-BE32-E72D297353CC}">
              <c16:uniqueId val="{0000000C-7FFB-4131-BF44-C57AFA47B490}"/>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Markermeer 2012</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ADB8-42A8-A4CF-D119AF4AABB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DB8-42A8-A4CF-D119AF4AABB4}"/>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ADB8-42A8-A4CF-D119AF4AABB4}"/>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ADB8-42A8-A4CF-D119AF4AABB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DB8-42A8-A4CF-D119AF4AABB4}"/>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ADB8-42A8-A4CF-D119AF4AABB4}"/>
              </c:ext>
            </c:extLst>
          </c:dPt>
          <c:cat>
            <c:strRef>
              <c:f>'7 - Frequentie Habitattypen'!$A$27:$A$32</c:f>
              <c:strCache>
                <c:ptCount val="6"/>
                <c:pt idx="0">
                  <c:v>Ranunculo fluitantis-Potametum perfoliati</c:v>
                </c:pt>
                <c:pt idx="1">
                  <c:v>Myriophyllo-Nupharetum</c:v>
                </c:pt>
                <c:pt idx="2">
                  <c:v>Potameto-Nymphoidetum</c:v>
                </c:pt>
                <c:pt idx="3">
                  <c:v>Charetum asperae (evt. Charetum canescentis)*</c:v>
                </c:pt>
                <c:pt idx="4">
                  <c:v>Nitellopsidetum obtusae*</c:v>
                </c:pt>
                <c:pt idx="5">
                  <c:v>overige vegetaties/vegetatieloos</c:v>
                </c:pt>
              </c:strCache>
            </c:strRef>
          </c:cat>
          <c:val>
            <c:numRef>
              <c:f>'7 - Frequentie Habitattypen'!$B$27:$B$32</c:f>
              <c:numCache>
                <c:formatCode>General</c:formatCode>
                <c:ptCount val="6"/>
                <c:pt idx="0">
                  <c:v>31</c:v>
                </c:pt>
                <c:pt idx="1">
                  <c:v>0</c:v>
                </c:pt>
                <c:pt idx="2">
                  <c:v>0</c:v>
                </c:pt>
                <c:pt idx="3">
                  <c:v>29</c:v>
                </c:pt>
                <c:pt idx="4">
                  <c:v>19</c:v>
                </c:pt>
                <c:pt idx="5">
                  <c:v>81</c:v>
                </c:pt>
              </c:numCache>
            </c:numRef>
          </c:val>
          <c:extLst>
            <c:ext xmlns:c16="http://schemas.microsoft.com/office/drawing/2014/chart" uri="{C3380CC4-5D6E-409C-BE32-E72D297353CC}">
              <c16:uniqueId val="{0000000C-ADB8-42A8-A4CF-D119AF4AABB4}"/>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IJsselmeer 2014</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5F27-479A-9E19-E03BC013D5C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F27-479A-9E19-E03BC013D5CC}"/>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5F27-479A-9E19-E03BC013D5CC}"/>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5F27-479A-9E19-E03BC013D5C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5F27-479A-9E19-E03BC013D5CC}"/>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5F27-479A-9E19-E03BC013D5CC}"/>
              </c:ext>
            </c:extLst>
          </c:dPt>
          <c:cat>
            <c:strRef>
              <c:f>'7 - Frequentie Habitattypen'!$A$6:$A$11</c:f>
              <c:strCache>
                <c:ptCount val="6"/>
                <c:pt idx="0">
                  <c:v>5Ba1 Ranunculo-Potametum perfoliati (Associatie van doorgroeid fonteinkruid)</c:v>
                </c:pt>
                <c:pt idx="1">
                  <c:v>5Ba3 Myriophyllo-Nupharetum (Associatie van waterlelie en gele plomp)</c:v>
                </c:pt>
                <c:pt idx="2">
                  <c:v>5Ba4 Potameto-Nymphoidetum (Watergentiaan-associatie)</c:v>
                </c:pt>
                <c:pt idx="3">
                  <c:v>4Ba3 Charetum asperae (Associatie van ruw kransblad)</c:v>
                </c:pt>
                <c:pt idx="4">
                  <c:v>4Ba1 Nitellopsidetum obtusae (Sterkranswier-associatie)</c:v>
                </c:pt>
                <c:pt idx="5">
                  <c:v>overige vegetaties/vegetatieloos</c:v>
                </c:pt>
              </c:strCache>
            </c:strRef>
          </c:cat>
          <c:val>
            <c:numRef>
              <c:f>'7 - Frequentie Habitattypen'!$D$6:$D$11</c:f>
              <c:numCache>
                <c:formatCode>General</c:formatCode>
                <c:ptCount val="6"/>
                <c:pt idx="0">
                  <c:v>2</c:v>
                </c:pt>
                <c:pt idx="1">
                  <c:v>0</c:v>
                </c:pt>
                <c:pt idx="2">
                  <c:v>0</c:v>
                </c:pt>
                <c:pt idx="3">
                  <c:v>49</c:v>
                </c:pt>
                <c:pt idx="4">
                  <c:v>0</c:v>
                </c:pt>
                <c:pt idx="5">
                  <c:v>107</c:v>
                </c:pt>
              </c:numCache>
            </c:numRef>
          </c:val>
          <c:extLst>
            <c:ext xmlns:c16="http://schemas.microsoft.com/office/drawing/2014/chart" uri="{C3380CC4-5D6E-409C-BE32-E72D297353CC}">
              <c16:uniqueId val="{0000000C-5F27-479A-9E19-E03BC013D5CC}"/>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IJsselmeer 2013</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CA9B-4288-9939-A65ACA3E9A7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A9B-4288-9939-A65ACA3E9A7E}"/>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CA9B-4288-9939-A65ACA3E9A7E}"/>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CA9B-4288-9939-A65ACA3E9A7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A9B-4288-9939-A65ACA3E9A7E}"/>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CA9B-4288-9939-A65ACA3E9A7E}"/>
              </c:ext>
            </c:extLst>
          </c:dPt>
          <c:cat>
            <c:strRef>
              <c:f>'7 - Frequentie Habitattypen'!$A$6:$A$11</c:f>
              <c:strCache>
                <c:ptCount val="6"/>
                <c:pt idx="0">
                  <c:v>5Ba1 Ranunculo-Potametum perfoliati (Associatie van doorgroeid fonteinkruid)</c:v>
                </c:pt>
                <c:pt idx="1">
                  <c:v>5Ba3 Myriophyllo-Nupharetum (Associatie van waterlelie en gele plomp)</c:v>
                </c:pt>
                <c:pt idx="2">
                  <c:v>5Ba4 Potameto-Nymphoidetum (Watergentiaan-associatie)</c:v>
                </c:pt>
                <c:pt idx="3">
                  <c:v>4Ba3 Charetum asperae (Associatie van ruw kransblad)</c:v>
                </c:pt>
                <c:pt idx="4">
                  <c:v>4Ba1 Nitellopsidetum obtusae (Sterkranswier-associatie)</c:v>
                </c:pt>
                <c:pt idx="5">
                  <c:v>overige vegetaties/vegetatieloos</c:v>
                </c:pt>
              </c:strCache>
            </c:strRef>
          </c:cat>
          <c:val>
            <c:numRef>
              <c:f>'7 - Frequentie Habitattypen'!$C$6:$C$11</c:f>
              <c:numCache>
                <c:formatCode>General</c:formatCode>
                <c:ptCount val="6"/>
                <c:pt idx="0">
                  <c:v>1</c:v>
                </c:pt>
                <c:pt idx="1">
                  <c:v>0</c:v>
                </c:pt>
                <c:pt idx="2">
                  <c:v>0</c:v>
                </c:pt>
                <c:pt idx="3">
                  <c:v>14</c:v>
                </c:pt>
                <c:pt idx="4">
                  <c:v>1</c:v>
                </c:pt>
                <c:pt idx="5">
                  <c:v>142</c:v>
                </c:pt>
              </c:numCache>
            </c:numRef>
          </c:val>
          <c:extLst>
            <c:ext xmlns:c16="http://schemas.microsoft.com/office/drawing/2014/chart" uri="{C3380CC4-5D6E-409C-BE32-E72D297353CC}">
              <c16:uniqueId val="{0000000C-CA9B-4288-9939-A65ACA3E9A7E}"/>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IJsselmeer 2012</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1AF6-44F4-A688-BB59F22B1E5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AF6-44F4-A688-BB59F22B1E5C}"/>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1AF6-44F4-A688-BB59F22B1E5C}"/>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1AF6-44F4-A688-BB59F22B1E5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AF6-44F4-A688-BB59F22B1E5C}"/>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1AF6-44F4-A688-BB59F22B1E5C}"/>
              </c:ext>
            </c:extLst>
          </c:dPt>
          <c:cat>
            <c:strRef>
              <c:f>'7 - Frequentie Habitattypen'!$A$6:$A$11</c:f>
              <c:strCache>
                <c:ptCount val="6"/>
                <c:pt idx="0">
                  <c:v>5Ba1 Ranunculo-Potametum perfoliati (Associatie van doorgroeid fonteinkruid)</c:v>
                </c:pt>
                <c:pt idx="1">
                  <c:v>5Ba3 Myriophyllo-Nupharetum (Associatie van waterlelie en gele plomp)</c:v>
                </c:pt>
                <c:pt idx="2">
                  <c:v>5Ba4 Potameto-Nymphoidetum (Watergentiaan-associatie)</c:v>
                </c:pt>
                <c:pt idx="3">
                  <c:v>4Ba3 Charetum asperae (Associatie van ruw kransblad)</c:v>
                </c:pt>
                <c:pt idx="4">
                  <c:v>4Ba1 Nitellopsidetum obtusae (Sterkranswier-associatie)</c:v>
                </c:pt>
                <c:pt idx="5">
                  <c:v>overige vegetaties/vegetatieloos</c:v>
                </c:pt>
              </c:strCache>
            </c:strRef>
          </c:cat>
          <c:val>
            <c:numRef>
              <c:f>'7 - Frequentie Habitattypen'!$B$6:$B$11</c:f>
              <c:numCache>
                <c:formatCode>General</c:formatCode>
                <c:ptCount val="6"/>
                <c:pt idx="0">
                  <c:v>1</c:v>
                </c:pt>
                <c:pt idx="1">
                  <c:v>0</c:v>
                </c:pt>
                <c:pt idx="2">
                  <c:v>0</c:v>
                </c:pt>
                <c:pt idx="3">
                  <c:v>20</c:v>
                </c:pt>
                <c:pt idx="4">
                  <c:v>0</c:v>
                </c:pt>
                <c:pt idx="5">
                  <c:v>139</c:v>
                </c:pt>
              </c:numCache>
            </c:numRef>
          </c:val>
          <c:extLst>
            <c:ext xmlns:c16="http://schemas.microsoft.com/office/drawing/2014/chart" uri="{C3380CC4-5D6E-409C-BE32-E72D297353CC}">
              <c16:uniqueId val="{0000000C-1AF6-44F4-A688-BB59F22B1E5C}"/>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Randmeren Oost 2015</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B978-4302-B14C-8EA026B3A95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978-4302-B14C-8EA026B3A95A}"/>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B978-4302-B14C-8EA026B3A95A}"/>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B978-4302-B14C-8EA026B3A95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978-4302-B14C-8EA026B3A95A}"/>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B978-4302-B14C-8EA026B3A95A}"/>
              </c:ext>
            </c:extLst>
          </c:dPt>
          <c:cat>
            <c:strRef>
              <c:f>'7 - Frequentie Habitattypen'!$A$73:$A$78</c:f>
              <c:strCache>
                <c:ptCount val="6"/>
                <c:pt idx="0">
                  <c:v>Ranunculo fluitantis-Potametum perfoliati</c:v>
                </c:pt>
                <c:pt idx="1">
                  <c:v>Myriophyllo-Nupharetum</c:v>
                </c:pt>
                <c:pt idx="2">
                  <c:v>Potameto-Nymphoidetum</c:v>
                </c:pt>
                <c:pt idx="3">
                  <c:v>Charetum asperae (evt. Charetum canescentis)*</c:v>
                </c:pt>
                <c:pt idx="4">
                  <c:v>Nitellopsidetum obtusae*</c:v>
                </c:pt>
                <c:pt idx="5">
                  <c:v>overige vegetaties/vegetatieloos</c:v>
                </c:pt>
              </c:strCache>
            </c:strRef>
          </c:cat>
          <c:val>
            <c:numRef>
              <c:f>'7 - Frequentie Habitattypen'!$C$73:$C$78</c:f>
              <c:numCache>
                <c:formatCode>General</c:formatCode>
                <c:ptCount val="6"/>
                <c:pt idx="0">
                  <c:v>6</c:v>
                </c:pt>
                <c:pt idx="1">
                  <c:v>0</c:v>
                </c:pt>
                <c:pt idx="2">
                  <c:v>0</c:v>
                </c:pt>
                <c:pt idx="3">
                  <c:v>109</c:v>
                </c:pt>
                <c:pt idx="4">
                  <c:v>28</c:v>
                </c:pt>
                <c:pt idx="5">
                  <c:v>17</c:v>
                </c:pt>
              </c:numCache>
            </c:numRef>
          </c:val>
          <c:extLst>
            <c:ext xmlns:c16="http://schemas.microsoft.com/office/drawing/2014/chart" uri="{C3380CC4-5D6E-409C-BE32-E72D297353CC}">
              <c16:uniqueId val="{0000000C-B978-4302-B14C-8EA026B3A95A}"/>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Randmeren Oost 2012</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71629824645163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6C8B-4B37-A0DF-16BA6288664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C8B-4B37-A0DF-16BA6288664D}"/>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6C8B-4B37-A0DF-16BA6288664D}"/>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6C8B-4B37-A0DF-16BA6288664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6C8B-4B37-A0DF-16BA6288664D}"/>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6C8B-4B37-A0DF-16BA6288664D}"/>
              </c:ext>
            </c:extLst>
          </c:dPt>
          <c:cat>
            <c:strRef>
              <c:f>'7 - Frequentie Habitattypen'!$A$73:$A$78</c:f>
              <c:strCache>
                <c:ptCount val="6"/>
                <c:pt idx="0">
                  <c:v>Ranunculo fluitantis-Potametum perfoliati</c:v>
                </c:pt>
                <c:pt idx="1">
                  <c:v>Myriophyllo-Nupharetum</c:v>
                </c:pt>
                <c:pt idx="2">
                  <c:v>Potameto-Nymphoidetum</c:v>
                </c:pt>
                <c:pt idx="3">
                  <c:v>Charetum asperae (evt. Charetum canescentis)*</c:v>
                </c:pt>
                <c:pt idx="4">
                  <c:v>Nitellopsidetum obtusae*</c:v>
                </c:pt>
                <c:pt idx="5">
                  <c:v>overige vegetaties/vegetatieloos</c:v>
                </c:pt>
              </c:strCache>
            </c:strRef>
          </c:cat>
          <c:val>
            <c:numRef>
              <c:f>'7 - Frequentie Habitattypen'!$B$73:$B$78</c:f>
              <c:numCache>
                <c:formatCode>General</c:formatCode>
                <c:ptCount val="6"/>
                <c:pt idx="0">
                  <c:v>8</c:v>
                </c:pt>
                <c:pt idx="1">
                  <c:v>0</c:v>
                </c:pt>
                <c:pt idx="2">
                  <c:v>0</c:v>
                </c:pt>
                <c:pt idx="3">
                  <c:v>82</c:v>
                </c:pt>
                <c:pt idx="4">
                  <c:v>23</c:v>
                </c:pt>
                <c:pt idx="5">
                  <c:v>47</c:v>
                </c:pt>
              </c:numCache>
            </c:numRef>
          </c:val>
          <c:extLst>
            <c:ext xmlns:c16="http://schemas.microsoft.com/office/drawing/2014/chart" uri="{C3380CC4-5D6E-409C-BE32-E72D297353CC}">
              <c16:uniqueId val="{0000000C-6C8B-4B37-A0DF-16BA6288664D}"/>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Ketelmeer-Vossemeer 2015</a:t>
            </a:r>
          </a:p>
        </c:rich>
      </c:tx>
      <c:layout>
        <c:manualLayout>
          <c:xMode val="edge"/>
          <c:yMode val="edge"/>
          <c:x val="0.60167681783149296"/>
          <c:y val="4.351984040792140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AA6C-431D-B211-5829C7ED181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A6C-431D-B211-5829C7ED181C}"/>
              </c:ext>
            </c:extLst>
          </c:dPt>
          <c:dPt>
            <c:idx val="2"/>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5-AA6C-431D-B211-5829C7ED181C}"/>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AA6C-431D-B211-5829C7ED181C}"/>
              </c:ext>
            </c:extLst>
          </c:dPt>
          <c:dPt>
            <c:idx val="4"/>
            <c:bubble3D val="0"/>
            <c:spPr>
              <a:solidFill>
                <a:schemeClr val="accent4">
                  <a:lumMod val="75000"/>
                </a:schemeClr>
              </a:solidFill>
              <a:ln w="19050">
                <a:solidFill>
                  <a:schemeClr val="lt1"/>
                </a:solidFill>
              </a:ln>
              <a:effectLst/>
            </c:spPr>
            <c:extLst>
              <c:ext xmlns:c16="http://schemas.microsoft.com/office/drawing/2014/chart" uri="{C3380CC4-5D6E-409C-BE32-E72D297353CC}">
                <c16:uniqueId val="{00000009-AA6C-431D-B211-5829C7ED181C}"/>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AA6C-431D-B211-5829C7ED181C}"/>
              </c:ext>
            </c:extLst>
          </c:dPt>
          <c:dPt>
            <c:idx val="6"/>
            <c:bubble3D val="0"/>
            <c:spPr>
              <a:solidFill>
                <a:schemeClr val="accent4">
                  <a:lumMod val="75000"/>
                </a:schemeClr>
              </a:solidFill>
              <a:ln w="19050">
                <a:solidFill>
                  <a:schemeClr val="lt1"/>
                </a:solidFill>
              </a:ln>
              <a:effectLst/>
            </c:spPr>
            <c:extLst>
              <c:ext xmlns:c16="http://schemas.microsoft.com/office/drawing/2014/chart" uri="{C3380CC4-5D6E-409C-BE32-E72D297353CC}">
                <c16:uniqueId val="{0000000D-AA6C-431D-B211-5829C7ED181C}"/>
              </c:ext>
            </c:extLst>
          </c:dPt>
          <c:dPt>
            <c:idx val="7"/>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F-AA6C-431D-B211-5829C7ED181C}"/>
              </c:ext>
            </c:extLst>
          </c:dPt>
          <c:val>
            <c:numRef>
              <c:f>'7 - Frequentie Habitattypen'!#REF!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'7 - Frequentie Habitattypen'!#REF!</c15:sqref>
                        </c15:formulaRef>
                      </c:ext>
                    </c:extLst>
                  </c:multiLvlStrRef>
                </c15:cat>
              </c15:filteredCategoryTitle>
            </c:ext>
            <c:ext xmlns:c16="http://schemas.microsoft.com/office/drawing/2014/chart" uri="{C3380CC4-5D6E-409C-BE32-E72D297353CC}">
              <c16:uniqueId val="{00000010-AA6C-431D-B211-5829C7ED181C}"/>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Markermeer 2016/2017</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7D92-4914-A5A4-8826D7176CE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D92-4914-A5A4-8826D7176CED}"/>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D92-4914-A5A4-8826D7176CED}"/>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7D92-4914-A5A4-8826D7176CE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D92-4914-A5A4-8826D7176CED}"/>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7D92-4914-A5A4-8826D7176CED}"/>
              </c:ext>
            </c:extLst>
          </c:dPt>
          <c:cat>
            <c:strRef>
              <c:f>'7 - Frequentie Habitattypen'!$A$27:$A$32</c:f>
              <c:strCache>
                <c:ptCount val="6"/>
                <c:pt idx="0">
                  <c:v>Ranunculo fluitantis-Potametum perfoliati</c:v>
                </c:pt>
                <c:pt idx="1">
                  <c:v>Myriophyllo-Nupharetum</c:v>
                </c:pt>
                <c:pt idx="2">
                  <c:v>Potameto-Nymphoidetum</c:v>
                </c:pt>
                <c:pt idx="3">
                  <c:v>Charetum asperae (evt. Charetum canescentis)*</c:v>
                </c:pt>
                <c:pt idx="4">
                  <c:v>Nitellopsidetum obtusae*</c:v>
                </c:pt>
                <c:pt idx="5">
                  <c:v>overige vegetaties/vegetatieloos</c:v>
                </c:pt>
              </c:strCache>
            </c:strRef>
          </c:cat>
          <c:val>
            <c:numRef>
              <c:f>'7 - Frequentie Habitattypen'!$E$27:$E$32</c:f>
              <c:numCache>
                <c:formatCode>[$-809]General</c:formatCode>
                <c:ptCount val="6"/>
                <c:pt idx="0">
                  <c:v>42</c:v>
                </c:pt>
                <c:pt idx="1">
                  <c:v>0</c:v>
                </c:pt>
                <c:pt idx="2">
                  <c:v>0</c:v>
                </c:pt>
                <c:pt idx="3">
                  <c:v>47</c:v>
                </c:pt>
                <c:pt idx="4">
                  <c:v>36</c:v>
                </c:pt>
                <c:pt idx="5">
                  <c:v>49</c:v>
                </c:pt>
              </c:numCache>
            </c:numRef>
          </c:val>
          <c:extLst>
            <c:ext xmlns:c16="http://schemas.microsoft.com/office/drawing/2014/chart" uri="{C3380CC4-5D6E-409C-BE32-E72D297353CC}">
              <c16:uniqueId val="{0000000C-7D92-4914-A5A4-8826D7176CED}"/>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IJsselmeer 2017</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3573-40A5-A817-D6FD30B22FA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573-40A5-A817-D6FD30B22FAF}"/>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3573-40A5-A817-D6FD30B22FAF}"/>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3573-40A5-A817-D6FD30B22FA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573-40A5-A817-D6FD30B22FAF}"/>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3573-40A5-A817-D6FD30B22FAF}"/>
              </c:ext>
            </c:extLst>
          </c:dPt>
          <c:cat>
            <c:strRef>
              <c:f>'7 - Frequentie Habitattypen'!$A$6:$A$11</c:f>
              <c:strCache>
                <c:ptCount val="6"/>
                <c:pt idx="0">
                  <c:v>5Ba1 Ranunculo-Potametum perfoliati (Associatie van doorgroeid fonteinkruid)</c:v>
                </c:pt>
                <c:pt idx="1">
                  <c:v>5Ba3 Myriophyllo-Nupharetum (Associatie van waterlelie en gele plomp)</c:v>
                </c:pt>
                <c:pt idx="2">
                  <c:v>5Ba4 Potameto-Nymphoidetum (Watergentiaan-associatie)</c:v>
                </c:pt>
                <c:pt idx="3">
                  <c:v>4Ba3 Charetum asperae (Associatie van ruw kransblad)</c:v>
                </c:pt>
                <c:pt idx="4">
                  <c:v>4Ba1 Nitellopsidetum obtusae (Sterkranswier-associatie)</c:v>
                </c:pt>
                <c:pt idx="5">
                  <c:v>overige vegetaties/vegetatieloos</c:v>
                </c:pt>
              </c:strCache>
            </c:strRef>
          </c:cat>
          <c:val>
            <c:numRef>
              <c:f>'7 - Frequentie Habitattypen'!$E$6:$E$11</c:f>
              <c:numCache>
                <c:formatCode>General</c:formatCode>
                <c:ptCount val="6"/>
                <c:pt idx="0">
                  <c:v>2</c:v>
                </c:pt>
                <c:pt idx="1">
                  <c:v>0</c:v>
                </c:pt>
                <c:pt idx="2">
                  <c:v>0</c:v>
                </c:pt>
                <c:pt idx="3">
                  <c:v>42</c:v>
                </c:pt>
                <c:pt idx="4">
                  <c:v>2</c:v>
                </c:pt>
                <c:pt idx="5">
                  <c:v>112</c:v>
                </c:pt>
              </c:numCache>
            </c:numRef>
          </c:val>
          <c:extLst>
            <c:ext xmlns:c16="http://schemas.microsoft.com/office/drawing/2014/chart" uri="{C3380CC4-5D6E-409C-BE32-E72D297353CC}">
              <c16:uniqueId val="{0000000C-3573-40A5-A817-D6FD30B22FAF}"/>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Zwarte Meer 2018</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FCBC-4A9F-BB16-141508B3E3F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CBC-4A9F-BB16-141508B3E3F7}"/>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FCBC-4A9F-BB16-141508B3E3F7}"/>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FCBC-4A9F-BB16-141508B3E3F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CBC-4A9F-BB16-141508B3E3F7}"/>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FCBC-4A9F-BB16-141508B3E3F7}"/>
              </c:ext>
            </c:extLst>
          </c:dPt>
          <c:cat>
            <c:strRef>
              <c:f>'7 - Frequentie Habitattypen'!$A$53:$A$58</c:f>
              <c:strCache>
                <c:ptCount val="6"/>
                <c:pt idx="0">
                  <c:v>5Ba1 Ranunculo-Potametum perfoliati (Associatie van doorgroeid fonteinkruid)</c:v>
                </c:pt>
                <c:pt idx="1">
                  <c:v>5Ba3 Myriophyllo-Nupharetum (Associatie van waterlelie en gele plomp)</c:v>
                </c:pt>
                <c:pt idx="2">
                  <c:v>5Ba4 Potameto-Nymphoidetum (Watergentiaan-associatie)</c:v>
                </c:pt>
                <c:pt idx="3">
                  <c:v>4Ba3 Charetum asperae (Associatie van ruw kransblad)</c:v>
                </c:pt>
                <c:pt idx="4">
                  <c:v>4Ba1 Nitellopsidetum obtusae (Sterkranswier-associatie)</c:v>
                </c:pt>
                <c:pt idx="5">
                  <c:v>overige vegetaties/vegetatieloos</c:v>
                </c:pt>
              </c:strCache>
            </c:strRef>
          </c:cat>
          <c:val>
            <c:numRef>
              <c:f>'7 - Frequentie Habitattypen'!$D$53:$D$58</c:f>
              <c:numCache>
                <c:formatCode>General</c:formatCode>
                <c:ptCount val="6"/>
                <c:pt idx="0">
                  <c:v>31</c:v>
                </c:pt>
                <c:pt idx="1">
                  <c:v>0</c:v>
                </c:pt>
                <c:pt idx="2">
                  <c:v>3</c:v>
                </c:pt>
                <c:pt idx="3">
                  <c:v>58</c:v>
                </c:pt>
                <c:pt idx="4">
                  <c:v>1</c:v>
                </c:pt>
                <c:pt idx="5">
                  <c:v>21</c:v>
                </c:pt>
              </c:numCache>
            </c:numRef>
          </c:val>
          <c:extLst>
            <c:ext xmlns:c16="http://schemas.microsoft.com/office/drawing/2014/chart" uri="{C3380CC4-5D6E-409C-BE32-E72D297353CC}">
              <c16:uniqueId val="{0000000C-FCBC-4A9F-BB16-141508B3E3F7}"/>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Randmeren Oost 2018</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1D8B-4954-AB75-11C17DA3749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D8B-4954-AB75-11C17DA37493}"/>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1D8B-4954-AB75-11C17DA37493}"/>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1D8B-4954-AB75-11C17DA3749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D8B-4954-AB75-11C17DA37493}"/>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1D8B-4954-AB75-11C17DA37493}"/>
              </c:ext>
            </c:extLst>
          </c:dPt>
          <c:cat>
            <c:strRef>
              <c:f>'7 - Frequentie Habitattypen'!$A$73:$A$78</c:f>
              <c:strCache>
                <c:ptCount val="6"/>
                <c:pt idx="0">
                  <c:v>Ranunculo fluitantis-Potametum perfoliati</c:v>
                </c:pt>
                <c:pt idx="1">
                  <c:v>Myriophyllo-Nupharetum</c:v>
                </c:pt>
                <c:pt idx="2">
                  <c:v>Potameto-Nymphoidetum</c:v>
                </c:pt>
                <c:pt idx="3">
                  <c:v>Charetum asperae (evt. Charetum canescentis)*</c:v>
                </c:pt>
                <c:pt idx="4">
                  <c:v>Nitellopsidetum obtusae*</c:v>
                </c:pt>
                <c:pt idx="5">
                  <c:v>overige vegetaties/vegetatieloos</c:v>
                </c:pt>
              </c:strCache>
            </c:strRef>
          </c:cat>
          <c:val>
            <c:numRef>
              <c:f>'7 - Frequentie Habitattypen'!$D$73:$D$78</c:f>
              <c:numCache>
                <c:formatCode>General</c:formatCode>
                <c:ptCount val="6"/>
                <c:pt idx="0">
                  <c:v>3</c:v>
                </c:pt>
                <c:pt idx="1">
                  <c:v>0</c:v>
                </c:pt>
                <c:pt idx="2">
                  <c:v>0</c:v>
                </c:pt>
                <c:pt idx="3">
                  <c:v>77</c:v>
                </c:pt>
                <c:pt idx="4">
                  <c:v>59</c:v>
                </c:pt>
                <c:pt idx="5">
                  <c:v>21</c:v>
                </c:pt>
              </c:numCache>
            </c:numRef>
          </c:val>
          <c:extLst>
            <c:ext xmlns:c16="http://schemas.microsoft.com/office/drawing/2014/chart" uri="{C3380CC4-5D6E-409C-BE32-E72D297353CC}">
              <c16:uniqueId val="{0000000C-1D8B-4954-AB75-11C17DA37493}"/>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Markermeer 2019</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22B2-4C57-845F-F46471B7837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2B2-4C57-845F-F46471B7837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22B2-4C57-845F-F46471B78371}"/>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22B2-4C57-845F-F46471B7837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22B2-4C57-845F-F46471B78371}"/>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22B2-4C57-845F-F46471B78371}"/>
              </c:ext>
            </c:extLst>
          </c:dPt>
          <c:cat>
            <c:strRef>
              <c:f>'7 - Frequentie Habitattypen'!$A$27:$A$32</c:f>
              <c:strCache>
                <c:ptCount val="6"/>
                <c:pt idx="0">
                  <c:v>Ranunculo fluitantis-Potametum perfoliati</c:v>
                </c:pt>
                <c:pt idx="1">
                  <c:v>Myriophyllo-Nupharetum</c:v>
                </c:pt>
                <c:pt idx="2">
                  <c:v>Potameto-Nymphoidetum</c:v>
                </c:pt>
                <c:pt idx="3">
                  <c:v>Charetum asperae (evt. Charetum canescentis)*</c:v>
                </c:pt>
                <c:pt idx="4">
                  <c:v>Nitellopsidetum obtusae*</c:v>
                </c:pt>
                <c:pt idx="5">
                  <c:v>overige vegetaties/vegetatieloos</c:v>
                </c:pt>
              </c:strCache>
            </c:strRef>
          </c:cat>
          <c:val>
            <c:numRef>
              <c:f>'7 - Frequentie Habitattypen'!$F$27:$F$32</c:f>
              <c:numCache>
                <c:formatCode>[$-809]General</c:formatCode>
                <c:ptCount val="6"/>
                <c:pt idx="0">
                  <c:v>38</c:v>
                </c:pt>
                <c:pt idx="1">
                  <c:v>0</c:v>
                </c:pt>
                <c:pt idx="2">
                  <c:v>0</c:v>
                </c:pt>
                <c:pt idx="3">
                  <c:v>37</c:v>
                </c:pt>
                <c:pt idx="4">
                  <c:v>42</c:v>
                </c:pt>
                <c:pt idx="5">
                  <c:v>33</c:v>
                </c:pt>
              </c:numCache>
            </c:numRef>
          </c:val>
          <c:extLst>
            <c:ext xmlns:c16="http://schemas.microsoft.com/office/drawing/2014/chart" uri="{C3380CC4-5D6E-409C-BE32-E72D297353CC}">
              <c16:uniqueId val="{0000000C-22B2-4C57-845F-F46471B78371}"/>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Randmeren Oost 2019</a:t>
            </a:r>
          </a:p>
        </c:rich>
      </c:tx>
      <c:layout>
        <c:manualLayout>
          <c:xMode val="edge"/>
          <c:yMode val="edge"/>
          <c:x val="0.6849504150269069"/>
          <c:y val="3.682448034516426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9328488510882098E-2"/>
          <c:y val="8.805611028048814E-2"/>
          <c:w val="0.57474849437650466"/>
          <c:h val="0.88851012949986174"/>
        </c:manualLayout>
      </c:layout>
      <c:pieChart>
        <c:varyColors val="1"/>
        <c:ser>
          <c:idx val="0"/>
          <c:order val="0"/>
          <c:dPt>
            <c:idx val="0"/>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1-3F4E-44B0-B417-13C6E1B1636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F4E-44B0-B417-13C6E1B16363}"/>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3F4E-44B0-B417-13C6E1B16363}"/>
              </c:ext>
            </c:extLst>
          </c:dPt>
          <c:dPt>
            <c:idx val="3"/>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7-3F4E-44B0-B417-13C6E1B1636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F4E-44B0-B417-13C6E1B16363}"/>
              </c:ext>
            </c:extLst>
          </c:dPt>
          <c:dPt>
            <c:idx val="5"/>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B-3F4E-44B0-B417-13C6E1B16363}"/>
              </c:ext>
            </c:extLst>
          </c:dPt>
          <c:cat>
            <c:strRef>
              <c:f>'7 - Frequentie Habitattypen'!$A$73:$A$78</c:f>
              <c:strCache>
                <c:ptCount val="6"/>
                <c:pt idx="0">
                  <c:v>Ranunculo fluitantis-Potametum perfoliati</c:v>
                </c:pt>
                <c:pt idx="1">
                  <c:v>Myriophyllo-Nupharetum</c:v>
                </c:pt>
                <c:pt idx="2">
                  <c:v>Potameto-Nymphoidetum</c:v>
                </c:pt>
                <c:pt idx="3">
                  <c:v>Charetum asperae (evt. Charetum canescentis)*</c:v>
                </c:pt>
                <c:pt idx="4">
                  <c:v>Nitellopsidetum obtusae*</c:v>
                </c:pt>
                <c:pt idx="5">
                  <c:v>overige vegetaties/vegetatieloos</c:v>
                </c:pt>
              </c:strCache>
            </c:strRef>
          </c:cat>
          <c:val>
            <c:numRef>
              <c:f>'7 - Frequentie Habitattypen'!$E$73:$E$78</c:f>
              <c:numCache>
                <c:formatCode>General</c:formatCode>
                <c:ptCount val="6"/>
                <c:pt idx="0">
                  <c:v>4</c:v>
                </c:pt>
                <c:pt idx="1">
                  <c:v>0</c:v>
                </c:pt>
                <c:pt idx="2">
                  <c:v>0</c:v>
                </c:pt>
                <c:pt idx="3">
                  <c:v>107</c:v>
                </c:pt>
                <c:pt idx="4">
                  <c:v>29</c:v>
                </c:pt>
                <c:pt idx="5">
                  <c:v>20</c:v>
                </c:pt>
              </c:numCache>
            </c:numRef>
          </c:val>
          <c:extLst>
            <c:ext xmlns:c16="http://schemas.microsoft.com/office/drawing/2014/chart" uri="{C3380CC4-5D6E-409C-BE32-E72D297353CC}">
              <c16:uniqueId val="{0000000C-3F4E-44B0-B417-13C6E1B16363}"/>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4230971128608927"/>
          <c:y val="0.16782079323417909"/>
          <c:w val="0.35704724409448818"/>
          <c:h val="0.799771799358413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Plantgemeenschap</a:t>
            </a:r>
            <a:r>
              <a:rPr lang="nl-NL" baseline="0"/>
              <a:t> </a:t>
            </a:r>
            <a:r>
              <a:rPr lang="nl-NL"/>
              <a:t>IJsselmeer 2020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212-4986-AB26-71C35B8E080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212-4986-AB26-71C35B8E080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212-4986-AB26-71C35B8E080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212-4986-AB26-71C35B8E080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212-4986-AB26-71C35B8E080C}"/>
              </c:ext>
            </c:extLst>
          </c:dPt>
          <c:dPt>
            <c:idx val="5"/>
            <c:bubble3D val="0"/>
            <c:spPr>
              <a:solidFill>
                <a:schemeClr val="accent6">
                  <a:lumMod val="20000"/>
                  <a:lumOff val="80000"/>
                </a:schemeClr>
              </a:solidFill>
              <a:ln w="19050">
                <a:solidFill>
                  <a:schemeClr val="lt1"/>
                </a:solidFill>
              </a:ln>
              <a:effectLst/>
            </c:spPr>
            <c:extLst>
              <c:ext xmlns:c16="http://schemas.microsoft.com/office/drawing/2014/chart" uri="{C3380CC4-5D6E-409C-BE32-E72D297353CC}">
                <c16:uniqueId val="{00000002-D416-4EA1-A4D7-04B492BE37FF}"/>
              </c:ext>
            </c:extLst>
          </c:dPt>
          <c:cat>
            <c:strRef>
              <c:f>'7 - Frequentie Habitattypen'!$A$6:$A$11</c:f>
              <c:strCache>
                <c:ptCount val="6"/>
                <c:pt idx="0">
                  <c:v>5Ba1 Ranunculo-Potametum perfoliati (Associatie van doorgroeid fonteinkruid)</c:v>
                </c:pt>
                <c:pt idx="1">
                  <c:v>5Ba3 Myriophyllo-Nupharetum (Associatie van waterlelie en gele plomp)</c:v>
                </c:pt>
                <c:pt idx="2">
                  <c:v>5Ba4 Potameto-Nymphoidetum (Watergentiaan-associatie)</c:v>
                </c:pt>
                <c:pt idx="3">
                  <c:v>4Ba3 Charetum asperae (Associatie van ruw kransblad)</c:v>
                </c:pt>
                <c:pt idx="4">
                  <c:v>4Ba1 Nitellopsidetum obtusae (Sterkranswier-associatie)</c:v>
                </c:pt>
                <c:pt idx="5">
                  <c:v>overige vegetaties/vegetatieloos</c:v>
                </c:pt>
              </c:strCache>
            </c:strRef>
          </c:cat>
          <c:val>
            <c:numRef>
              <c:f>'7 - Frequentie Habitattypen'!$F$6:$F$11</c:f>
              <c:numCache>
                <c:formatCode>General</c:formatCode>
                <c:ptCount val="6"/>
                <c:pt idx="0">
                  <c:v>1</c:v>
                </c:pt>
                <c:pt idx="1">
                  <c:v>0</c:v>
                </c:pt>
                <c:pt idx="2">
                  <c:v>0</c:v>
                </c:pt>
                <c:pt idx="3">
                  <c:v>25</c:v>
                </c:pt>
                <c:pt idx="4">
                  <c:v>1</c:v>
                </c:pt>
                <c:pt idx="5">
                  <c:v>133</c:v>
                </c:pt>
              </c:numCache>
            </c:numRef>
          </c:val>
          <c:extLst>
            <c:ext xmlns:c16="http://schemas.microsoft.com/office/drawing/2014/chart" uri="{C3380CC4-5D6E-409C-BE32-E72D297353CC}">
              <c16:uniqueId val="{00000000-D416-4EA1-A4D7-04B492BE37FF}"/>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nl-NL" sz="1800" b="0" i="0" baseline="0">
                <a:effectLst/>
              </a:rPr>
              <a:t>Plantengemeenschap Zwarte Meer 2020</a:t>
            </a:r>
            <a:endParaRPr lang="nl-NL">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nl-NL"/>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BA2-48D6-9CC2-3547273C2D2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BA2-48D6-9CC2-3547273C2D2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BA2-48D6-9CC2-3547273C2D2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BA2-48D6-9CC2-3547273C2D2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BA2-48D6-9CC2-3547273C2D21}"/>
              </c:ext>
            </c:extLst>
          </c:dPt>
          <c:dPt>
            <c:idx val="5"/>
            <c:bubble3D val="0"/>
            <c:spPr>
              <a:solidFill>
                <a:schemeClr val="accent6">
                  <a:lumMod val="20000"/>
                  <a:lumOff val="80000"/>
                </a:schemeClr>
              </a:solidFill>
              <a:ln w="19050">
                <a:solidFill>
                  <a:schemeClr val="lt1"/>
                </a:solidFill>
              </a:ln>
              <a:effectLst/>
            </c:spPr>
            <c:extLst>
              <c:ext xmlns:c16="http://schemas.microsoft.com/office/drawing/2014/chart" uri="{C3380CC4-5D6E-409C-BE32-E72D297353CC}">
                <c16:uniqueId val="{00000002-2BB4-422D-B5B6-C42325266506}"/>
              </c:ext>
            </c:extLst>
          </c:dPt>
          <c:cat>
            <c:strRef>
              <c:f>'7 - Frequentie Habitattypen'!$A$53:$A$58</c:f>
              <c:strCache>
                <c:ptCount val="6"/>
                <c:pt idx="0">
                  <c:v>5Ba1 Ranunculo-Potametum perfoliati (Associatie van doorgroeid fonteinkruid)</c:v>
                </c:pt>
                <c:pt idx="1">
                  <c:v>5Ba3 Myriophyllo-Nupharetum (Associatie van waterlelie en gele plomp)</c:v>
                </c:pt>
                <c:pt idx="2">
                  <c:v>5Ba4 Potameto-Nymphoidetum (Watergentiaan-associatie)</c:v>
                </c:pt>
                <c:pt idx="3">
                  <c:v>4Ba3 Charetum asperae (Associatie van ruw kransblad)</c:v>
                </c:pt>
                <c:pt idx="4">
                  <c:v>4Ba1 Nitellopsidetum obtusae (Sterkranswier-associatie)</c:v>
                </c:pt>
                <c:pt idx="5">
                  <c:v>overige vegetaties/vegetatieloos</c:v>
                </c:pt>
              </c:strCache>
            </c:strRef>
          </c:cat>
          <c:val>
            <c:numRef>
              <c:f>'7 - Frequentie Habitattypen'!$E$53:$E$58</c:f>
              <c:numCache>
                <c:formatCode>General</c:formatCode>
                <c:ptCount val="6"/>
                <c:pt idx="0">
                  <c:v>28</c:v>
                </c:pt>
                <c:pt idx="1">
                  <c:v>0</c:v>
                </c:pt>
                <c:pt idx="2">
                  <c:v>0</c:v>
                </c:pt>
                <c:pt idx="3">
                  <c:v>65</c:v>
                </c:pt>
                <c:pt idx="4">
                  <c:v>0</c:v>
                </c:pt>
                <c:pt idx="5">
                  <c:v>31</c:v>
                </c:pt>
              </c:numCache>
            </c:numRef>
          </c:val>
          <c:extLst>
            <c:ext xmlns:c16="http://schemas.microsoft.com/office/drawing/2014/chart" uri="{C3380CC4-5D6E-409C-BE32-E72D297353CC}">
              <c16:uniqueId val="{00000000-2BB4-422D-B5B6-C42325266506}"/>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6.xml"/><Relationship Id="rId3" Type="http://schemas.openxmlformats.org/officeDocument/2006/relationships/chart" Target="../charts/chart11.xml"/><Relationship Id="rId7" Type="http://schemas.openxmlformats.org/officeDocument/2006/relationships/chart" Target="../charts/chart15.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9.xml.rels><?xml version="1.0" encoding="UTF-8" standalone="yes"?>
<Relationships xmlns="http://schemas.openxmlformats.org/package/2006/relationships"><Relationship Id="rId8" Type="http://schemas.openxmlformats.org/officeDocument/2006/relationships/chart" Target="../charts/chart24.xml"/><Relationship Id="rId3" Type="http://schemas.openxmlformats.org/officeDocument/2006/relationships/chart" Target="../charts/chart19.xml"/><Relationship Id="rId7" Type="http://schemas.openxmlformats.org/officeDocument/2006/relationships/chart" Target="../charts/chart23.xml"/><Relationship Id="rId2" Type="http://schemas.openxmlformats.org/officeDocument/2006/relationships/chart" Target="../charts/chart18.xml"/><Relationship Id="rId1" Type="http://schemas.openxmlformats.org/officeDocument/2006/relationships/chart" Target="../charts/chart17.xml"/><Relationship Id="rId6" Type="http://schemas.openxmlformats.org/officeDocument/2006/relationships/chart" Target="../charts/chart22.xml"/><Relationship Id="rId5" Type="http://schemas.openxmlformats.org/officeDocument/2006/relationships/chart" Target="../charts/chart21.xml"/><Relationship Id="rId4" Type="http://schemas.openxmlformats.org/officeDocument/2006/relationships/chart" Target="../charts/chart20.xml"/></Relationships>
</file>

<file path=xl/drawings/_rels/drawing18.xml.rels><?xml version="1.0" encoding="UTF-8" standalone="yes"?>
<Relationships xmlns="http://schemas.openxmlformats.org/package/2006/relationships"><Relationship Id="rId8" Type="http://schemas.openxmlformats.org/officeDocument/2006/relationships/chart" Target="../charts/chart32.xml"/><Relationship Id="rId13" Type="http://schemas.openxmlformats.org/officeDocument/2006/relationships/chart" Target="../charts/chart37.xml"/><Relationship Id="rId18" Type="http://schemas.openxmlformats.org/officeDocument/2006/relationships/chart" Target="../charts/chart42.xml"/><Relationship Id="rId3" Type="http://schemas.openxmlformats.org/officeDocument/2006/relationships/chart" Target="../charts/chart27.xml"/><Relationship Id="rId7" Type="http://schemas.openxmlformats.org/officeDocument/2006/relationships/chart" Target="../charts/chart31.xml"/><Relationship Id="rId12" Type="http://schemas.openxmlformats.org/officeDocument/2006/relationships/chart" Target="../charts/chart36.xml"/><Relationship Id="rId17" Type="http://schemas.openxmlformats.org/officeDocument/2006/relationships/chart" Target="../charts/chart41.xml"/><Relationship Id="rId2" Type="http://schemas.openxmlformats.org/officeDocument/2006/relationships/chart" Target="../charts/chart26.xml"/><Relationship Id="rId16" Type="http://schemas.openxmlformats.org/officeDocument/2006/relationships/chart" Target="../charts/chart40.xml"/><Relationship Id="rId1" Type="http://schemas.openxmlformats.org/officeDocument/2006/relationships/chart" Target="../charts/chart25.xml"/><Relationship Id="rId6" Type="http://schemas.openxmlformats.org/officeDocument/2006/relationships/chart" Target="../charts/chart30.xml"/><Relationship Id="rId11" Type="http://schemas.openxmlformats.org/officeDocument/2006/relationships/chart" Target="../charts/chart35.xml"/><Relationship Id="rId5" Type="http://schemas.openxmlformats.org/officeDocument/2006/relationships/chart" Target="../charts/chart29.xml"/><Relationship Id="rId15" Type="http://schemas.openxmlformats.org/officeDocument/2006/relationships/chart" Target="../charts/chart39.xml"/><Relationship Id="rId10" Type="http://schemas.openxmlformats.org/officeDocument/2006/relationships/chart" Target="../charts/chart34.xml"/><Relationship Id="rId19" Type="http://schemas.openxmlformats.org/officeDocument/2006/relationships/chart" Target="../charts/chart43.xml"/><Relationship Id="rId4" Type="http://schemas.openxmlformats.org/officeDocument/2006/relationships/chart" Target="../charts/chart28.xml"/><Relationship Id="rId9" Type="http://schemas.openxmlformats.org/officeDocument/2006/relationships/chart" Target="../charts/chart33.xml"/><Relationship Id="rId14" Type="http://schemas.openxmlformats.org/officeDocument/2006/relationships/chart" Target="../charts/chart38.xml"/></Relationships>
</file>

<file path=xl/drawings/drawing1.xml><?xml version="1.0" encoding="utf-8"?>
<xdr:wsDr xmlns:xdr="http://schemas.openxmlformats.org/drawingml/2006/spreadsheetDrawing" xmlns:a="http://schemas.openxmlformats.org/drawingml/2006/main">
  <xdr:twoCellAnchor>
    <xdr:from>
      <xdr:col>0</xdr:col>
      <xdr:colOff>0</xdr:colOff>
      <xdr:row>12</xdr:row>
      <xdr:rowOff>0</xdr:rowOff>
    </xdr:from>
    <xdr:to>
      <xdr:col>4</xdr:col>
      <xdr:colOff>1510391</xdr:colOff>
      <xdr:row>29</xdr:row>
      <xdr:rowOff>0</xdr:rowOff>
    </xdr:to>
    <xdr:graphicFrame macro="">
      <xdr:nvGraphicFramePr>
        <xdr:cNvPr id="13" name="Grafiek 12">
          <a:extLst>
            <a:ext uri="{FF2B5EF4-FFF2-40B4-BE49-F238E27FC236}">
              <a16:creationId xmlns:a16="http://schemas.microsoft.com/office/drawing/2014/main" id="{00000000-0008-0000-02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176892</xdr:rowOff>
    </xdr:from>
    <xdr:to>
      <xdr:col>4</xdr:col>
      <xdr:colOff>1510391</xdr:colOff>
      <xdr:row>71</xdr:row>
      <xdr:rowOff>54429</xdr:rowOff>
    </xdr:to>
    <xdr:graphicFrame macro="">
      <xdr:nvGraphicFramePr>
        <xdr:cNvPr id="14" name="Grafiek 13">
          <a:extLst>
            <a:ext uri="{FF2B5EF4-FFF2-40B4-BE49-F238E27FC236}">
              <a16:creationId xmlns:a16="http://schemas.microsoft.com/office/drawing/2014/main" id="{00000000-0008-0000-02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33</xdr:row>
      <xdr:rowOff>108857</xdr:rowOff>
    </xdr:from>
    <xdr:to>
      <xdr:col>5</xdr:col>
      <xdr:colOff>13607</xdr:colOff>
      <xdr:row>50</xdr:row>
      <xdr:rowOff>0</xdr:rowOff>
    </xdr:to>
    <xdr:graphicFrame macro="">
      <xdr:nvGraphicFramePr>
        <xdr:cNvPr id="20" name="Grafiek 19">
          <a:extLst>
            <a:ext uri="{FF2B5EF4-FFF2-40B4-BE49-F238E27FC236}">
              <a16:creationId xmlns:a16="http://schemas.microsoft.com/office/drawing/2014/main" id="{00000000-0008-0000-02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74</xdr:row>
      <xdr:rowOff>2</xdr:rowOff>
    </xdr:from>
    <xdr:to>
      <xdr:col>4</xdr:col>
      <xdr:colOff>1496785</xdr:colOff>
      <xdr:row>90</xdr:row>
      <xdr:rowOff>54429</xdr:rowOff>
    </xdr:to>
    <xdr:graphicFrame macro="">
      <xdr:nvGraphicFramePr>
        <xdr:cNvPr id="21" name="Grafiek 20">
          <a:extLst>
            <a:ext uri="{FF2B5EF4-FFF2-40B4-BE49-F238E27FC236}">
              <a16:creationId xmlns:a16="http://schemas.microsoft.com/office/drawing/2014/main" id="{00000000-0008-0000-02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13608</xdr:colOff>
      <xdr:row>93</xdr:row>
      <xdr:rowOff>97968</xdr:rowOff>
    </xdr:from>
    <xdr:to>
      <xdr:col>5</xdr:col>
      <xdr:colOff>1</xdr:colOff>
      <xdr:row>109</xdr:row>
      <xdr:rowOff>190499</xdr:rowOff>
    </xdr:to>
    <xdr:graphicFrame macro="">
      <xdr:nvGraphicFramePr>
        <xdr:cNvPr id="22" name="Grafiek 21">
          <a:extLst>
            <a:ext uri="{FF2B5EF4-FFF2-40B4-BE49-F238E27FC236}">
              <a16:creationId xmlns:a16="http://schemas.microsoft.com/office/drawing/2014/main" id="{00000000-0008-0000-02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112</xdr:row>
      <xdr:rowOff>176892</xdr:rowOff>
    </xdr:from>
    <xdr:to>
      <xdr:col>4</xdr:col>
      <xdr:colOff>1496785</xdr:colOff>
      <xdr:row>129</xdr:row>
      <xdr:rowOff>95249</xdr:rowOff>
    </xdr:to>
    <xdr:graphicFrame macro="">
      <xdr:nvGraphicFramePr>
        <xdr:cNvPr id="23" name="Grafiek 22">
          <a:extLst>
            <a:ext uri="{FF2B5EF4-FFF2-40B4-BE49-F238E27FC236}">
              <a16:creationId xmlns:a16="http://schemas.microsoft.com/office/drawing/2014/main" id="{00000000-0008-0000-0200-00001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421821</xdr:colOff>
      <xdr:row>134</xdr:row>
      <xdr:rowOff>16329</xdr:rowOff>
    </xdr:from>
    <xdr:to>
      <xdr:col>5</xdr:col>
      <xdr:colOff>13609</xdr:colOff>
      <xdr:row>154</xdr:row>
      <xdr:rowOff>163285</xdr:rowOff>
    </xdr:to>
    <xdr:graphicFrame macro="">
      <xdr:nvGraphicFramePr>
        <xdr:cNvPr id="2" name="Grafiek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217714</xdr:colOff>
      <xdr:row>156</xdr:row>
      <xdr:rowOff>27214</xdr:rowOff>
    </xdr:from>
    <xdr:to>
      <xdr:col>4</xdr:col>
      <xdr:colOff>1319894</xdr:colOff>
      <xdr:row>176</xdr:row>
      <xdr:rowOff>174170</xdr:rowOff>
    </xdr:to>
    <xdr:graphicFrame macro="">
      <xdr:nvGraphicFramePr>
        <xdr:cNvPr id="10" name="Grafiek 9">
          <a:extLst>
            <a:ext uri="{FF2B5EF4-FFF2-40B4-BE49-F238E27FC236}">
              <a16:creationId xmlns:a16="http://schemas.microsoft.com/office/drawing/2014/main" id="{83936104-CC38-45D6-A677-6A3886DBB1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0.00357</cdr:x>
      <cdr:y>0.05142</cdr:y>
    </cdr:from>
    <cdr:to>
      <cdr:x>0.05005</cdr:x>
      <cdr:y>0.11835</cdr:y>
    </cdr:to>
    <cdr:sp macro="" textlink="">
      <cdr:nvSpPr>
        <cdr:cNvPr id="2" name="Tekstvak 1"/>
        <cdr:cNvSpPr txBox="1"/>
      </cdr:nvSpPr>
      <cdr:spPr>
        <a:xfrm xmlns:a="http://schemas.openxmlformats.org/drawingml/2006/main">
          <a:off x="22410" y="198038"/>
          <a:ext cx="291353" cy="25773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1100"/>
            <a:t>%</a:t>
          </a:r>
        </a:p>
      </cdr:txBody>
    </cdr:sp>
  </cdr:relSizeAnchor>
</c:userShapes>
</file>

<file path=xl/drawings/drawing3.xml><?xml version="1.0" encoding="utf-8"?>
<c:userShapes xmlns:c="http://schemas.openxmlformats.org/drawingml/2006/chart">
  <cdr:relSizeAnchor xmlns:cdr="http://schemas.openxmlformats.org/drawingml/2006/chartDrawing">
    <cdr:from>
      <cdr:x>0.0081</cdr:x>
      <cdr:y>0.01399</cdr:y>
    </cdr:from>
    <cdr:to>
      <cdr:x>0.05454</cdr:x>
      <cdr:y>0.08499</cdr:y>
    </cdr:to>
    <cdr:sp macro="" textlink="">
      <cdr:nvSpPr>
        <cdr:cNvPr id="3"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4.xml><?xml version="1.0" encoding="utf-8"?>
<c:userShapes xmlns:c="http://schemas.openxmlformats.org/drawingml/2006/chart">
  <cdr:relSizeAnchor xmlns:cdr="http://schemas.openxmlformats.org/drawingml/2006/chartDrawing">
    <cdr:from>
      <cdr:x>0.00808</cdr:x>
      <cdr:y>0.01455</cdr:y>
    </cdr:from>
    <cdr:to>
      <cdr:x>0.05443</cdr:x>
      <cdr:y>0.08837</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5.xml><?xml version="1.0" encoding="utf-8"?>
<c:userShapes xmlns:c="http://schemas.openxmlformats.org/drawingml/2006/chart">
  <cdr:relSizeAnchor xmlns:cdr="http://schemas.openxmlformats.org/drawingml/2006/chartDrawing">
    <cdr:from>
      <cdr:x>0.0081</cdr:x>
      <cdr:y>0.01495</cdr:y>
    </cdr:from>
    <cdr:to>
      <cdr:x>0.05454</cdr:x>
      <cdr:y>0.09077</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6.xml><?xml version="1.0" encoding="utf-8"?>
<c:userShapes xmlns:c="http://schemas.openxmlformats.org/drawingml/2006/chart">
  <cdr:relSizeAnchor xmlns:cdr="http://schemas.openxmlformats.org/drawingml/2006/chartDrawing">
    <cdr:from>
      <cdr:x>0.0081</cdr:x>
      <cdr:y>0.01483</cdr:y>
    </cdr:from>
    <cdr:to>
      <cdr:x>0.05454</cdr:x>
      <cdr:y>0.09005</cdr:y>
    </cdr:to>
    <cdr:sp macro="" textlink="">
      <cdr:nvSpPr>
        <cdr:cNvPr id="2"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7.xml><?xml version="1.0" encoding="utf-8"?>
<c:userShapes xmlns:c="http://schemas.openxmlformats.org/drawingml/2006/chart">
  <cdr:relSizeAnchor xmlns:cdr="http://schemas.openxmlformats.org/drawingml/2006/chartDrawing">
    <cdr:from>
      <cdr:x>0.00812</cdr:x>
      <cdr:y>0.01349</cdr:y>
    </cdr:from>
    <cdr:to>
      <cdr:x>0.05466</cdr:x>
      <cdr:y>0.08192</cdr:y>
    </cdr:to>
    <cdr:sp macro="" textlink="">
      <cdr:nvSpPr>
        <cdr:cNvPr id="3" name="Tekstvak 1"/>
        <cdr:cNvSpPr txBox="1"/>
      </cdr:nvSpPr>
      <cdr:spPr>
        <a:xfrm xmlns:a="http://schemas.openxmlformats.org/drawingml/2006/main">
          <a:off x="50800" y="50800"/>
          <a:ext cx="291353" cy="2577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0</xdr:colOff>
      <xdr:row>42</xdr:row>
      <xdr:rowOff>157444</xdr:rowOff>
    </xdr:from>
    <xdr:to>
      <xdr:col>5</xdr:col>
      <xdr:colOff>1086970</xdr:colOff>
      <xdr:row>58</xdr:row>
      <xdr:rowOff>168088</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22</xdr:row>
      <xdr:rowOff>169207</xdr:rowOff>
    </xdr:from>
    <xdr:to>
      <xdr:col>5</xdr:col>
      <xdr:colOff>1098176</xdr:colOff>
      <xdr:row>39</xdr:row>
      <xdr:rowOff>33618</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3</xdr:row>
      <xdr:rowOff>30257</xdr:rowOff>
    </xdr:from>
    <xdr:to>
      <xdr:col>5</xdr:col>
      <xdr:colOff>1086971</xdr:colOff>
      <xdr:row>19</xdr:row>
      <xdr:rowOff>44823</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62</xdr:row>
      <xdr:rowOff>164727</xdr:rowOff>
    </xdr:from>
    <xdr:to>
      <xdr:col>6</xdr:col>
      <xdr:colOff>11205</xdr:colOff>
      <xdr:row>79</xdr:row>
      <xdr:rowOff>33617</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82</xdr:row>
      <xdr:rowOff>168087</xdr:rowOff>
    </xdr:from>
    <xdr:to>
      <xdr:col>6</xdr:col>
      <xdr:colOff>11206</xdr:colOff>
      <xdr:row>99</xdr:row>
      <xdr:rowOff>33616</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102</xdr:row>
      <xdr:rowOff>179293</xdr:rowOff>
    </xdr:from>
    <xdr:to>
      <xdr:col>6</xdr:col>
      <xdr:colOff>0</xdr:colOff>
      <xdr:row>119</xdr:row>
      <xdr:rowOff>89647</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127</xdr:row>
      <xdr:rowOff>168087</xdr:rowOff>
    </xdr:from>
    <xdr:to>
      <xdr:col>5</xdr:col>
      <xdr:colOff>1098176</xdr:colOff>
      <xdr:row>144</xdr:row>
      <xdr:rowOff>44822</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148</xdr:row>
      <xdr:rowOff>10085</xdr:rowOff>
    </xdr:from>
    <xdr:to>
      <xdr:col>6</xdr:col>
      <xdr:colOff>11205</xdr:colOff>
      <xdr:row>163</xdr:row>
      <xdr:rowOff>56029</xdr:rowOff>
    </xdr:to>
    <xdr:graphicFrame macro="">
      <xdr:nvGraphicFramePr>
        <xdr:cNvPr id="21" name="Grafiek 20">
          <a:extLst>
            <a:ext uri="{FF2B5EF4-FFF2-40B4-BE49-F238E27FC236}">
              <a16:creationId xmlns:a16="http://schemas.microsoft.com/office/drawing/2014/main" id="{00000000-0008-0000-03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7</xdr:col>
      <xdr:colOff>112058</xdr:colOff>
      <xdr:row>44</xdr:row>
      <xdr:rowOff>0</xdr:rowOff>
    </xdr:from>
    <xdr:to>
      <xdr:col>16</xdr:col>
      <xdr:colOff>558829</xdr:colOff>
      <xdr:row>59</xdr:row>
      <xdr:rowOff>76200</xdr:rowOff>
    </xdr:to>
    <xdr:graphicFrame macro="">
      <xdr:nvGraphicFramePr>
        <xdr:cNvPr id="11" name="Grafiek 10">
          <a:extLst>
            <a:ext uri="{FF2B5EF4-FFF2-40B4-BE49-F238E27FC236}">
              <a16:creationId xmlns:a16="http://schemas.microsoft.com/office/drawing/2014/main" id="{70204739-2F80-4FB4-B920-804CE17085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64</xdr:row>
      <xdr:rowOff>0</xdr:rowOff>
    </xdr:from>
    <xdr:to>
      <xdr:col>16</xdr:col>
      <xdr:colOff>446771</xdr:colOff>
      <xdr:row>80</xdr:row>
      <xdr:rowOff>134470</xdr:rowOff>
    </xdr:to>
    <xdr:graphicFrame macro="">
      <xdr:nvGraphicFramePr>
        <xdr:cNvPr id="12" name="Grafiek 11">
          <a:extLst>
            <a:ext uri="{FF2B5EF4-FFF2-40B4-BE49-F238E27FC236}">
              <a16:creationId xmlns:a16="http://schemas.microsoft.com/office/drawing/2014/main" id="{49CECE9A-424F-4D7E-B636-D13A96D207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683558</xdr:colOff>
      <xdr:row>86</xdr:row>
      <xdr:rowOff>0</xdr:rowOff>
    </xdr:from>
    <xdr:to>
      <xdr:col>16</xdr:col>
      <xdr:colOff>446770</xdr:colOff>
      <xdr:row>101</xdr:row>
      <xdr:rowOff>76200</xdr:rowOff>
    </xdr:to>
    <xdr:graphicFrame macro="">
      <xdr:nvGraphicFramePr>
        <xdr:cNvPr id="13" name="Grafiek 12">
          <a:extLst>
            <a:ext uri="{FF2B5EF4-FFF2-40B4-BE49-F238E27FC236}">
              <a16:creationId xmlns:a16="http://schemas.microsoft.com/office/drawing/2014/main" id="{1F844F96-495A-48A3-8C45-E629E8410F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683558</xdr:colOff>
      <xdr:row>106</xdr:row>
      <xdr:rowOff>0</xdr:rowOff>
    </xdr:from>
    <xdr:to>
      <xdr:col>16</xdr:col>
      <xdr:colOff>446770</xdr:colOff>
      <xdr:row>121</xdr:row>
      <xdr:rowOff>76200</xdr:rowOff>
    </xdr:to>
    <xdr:graphicFrame macro="">
      <xdr:nvGraphicFramePr>
        <xdr:cNvPr id="14" name="Grafiek 13">
          <a:extLst>
            <a:ext uri="{FF2B5EF4-FFF2-40B4-BE49-F238E27FC236}">
              <a16:creationId xmlns:a16="http://schemas.microsoft.com/office/drawing/2014/main" id="{D0FB62F3-5E08-4801-8EFF-7940D30C47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683558</xdr:colOff>
      <xdr:row>128</xdr:row>
      <xdr:rowOff>0</xdr:rowOff>
    </xdr:from>
    <xdr:to>
      <xdr:col>16</xdr:col>
      <xdr:colOff>446770</xdr:colOff>
      <xdr:row>143</xdr:row>
      <xdr:rowOff>76200</xdr:rowOff>
    </xdr:to>
    <xdr:graphicFrame macro="">
      <xdr:nvGraphicFramePr>
        <xdr:cNvPr id="15" name="Grafiek 14">
          <a:extLst>
            <a:ext uri="{FF2B5EF4-FFF2-40B4-BE49-F238E27FC236}">
              <a16:creationId xmlns:a16="http://schemas.microsoft.com/office/drawing/2014/main" id="{2C9E4EE0-C9C4-445F-9694-F8FAF0BE1B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683558</xdr:colOff>
      <xdr:row>150</xdr:row>
      <xdr:rowOff>0</xdr:rowOff>
    </xdr:from>
    <xdr:to>
      <xdr:col>16</xdr:col>
      <xdr:colOff>446770</xdr:colOff>
      <xdr:row>165</xdr:row>
      <xdr:rowOff>76200</xdr:rowOff>
    </xdr:to>
    <xdr:graphicFrame macro="">
      <xdr:nvGraphicFramePr>
        <xdr:cNvPr id="16" name="Grafiek 15">
          <a:extLst>
            <a:ext uri="{FF2B5EF4-FFF2-40B4-BE49-F238E27FC236}">
              <a16:creationId xmlns:a16="http://schemas.microsoft.com/office/drawing/2014/main" id="{7B6C02C2-D0DE-4607-9D97-6D1484B59F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672351</xdr:colOff>
      <xdr:row>1</xdr:row>
      <xdr:rowOff>179294</xdr:rowOff>
    </xdr:from>
    <xdr:to>
      <xdr:col>16</xdr:col>
      <xdr:colOff>435563</xdr:colOff>
      <xdr:row>18</xdr:row>
      <xdr:rowOff>168088</xdr:rowOff>
    </xdr:to>
    <xdr:graphicFrame macro="">
      <xdr:nvGraphicFramePr>
        <xdr:cNvPr id="25" name="Grafiek 24">
          <a:extLst>
            <a:ext uri="{FF2B5EF4-FFF2-40B4-BE49-F238E27FC236}">
              <a16:creationId xmlns:a16="http://schemas.microsoft.com/office/drawing/2014/main" id="{019C7397-FDBB-4C7C-B02A-055D6AA4AF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123266</xdr:colOff>
      <xdr:row>23</xdr:row>
      <xdr:rowOff>156883</xdr:rowOff>
    </xdr:from>
    <xdr:to>
      <xdr:col>16</xdr:col>
      <xdr:colOff>570037</xdr:colOff>
      <xdr:row>40</xdr:row>
      <xdr:rowOff>78441</xdr:rowOff>
    </xdr:to>
    <xdr:graphicFrame macro="">
      <xdr:nvGraphicFramePr>
        <xdr:cNvPr id="26" name="Grafiek 25">
          <a:extLst>
            <a:ext uri="{FF2B5EF4-FFF2-40B4-BE49-F238E27FC236}">
              <a16:creationId xmlns:a16="http://schemas.microsoft.com/office/drawing/2014/main" id="{45257C60-3F41-4934-B295-0A2FFC3985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1.xml><?xml version="1.0" encoding="utf-8"?>
<c:userShapes xmlns:c="http://schemas.openxmlformats.org/drawingml/2006/chart">
  <cdr:relSizeAnchor xmlns:cdr="http://schemas.openxmlformats.org/drawingml/2006/chartDrawing">
    <cdr:from>
      <cdr:x>0.0077</cdr:x>
      <cdr:y>0.01596</cdr:y>
    </cdr:from>
    <cdr:to>
      <cdr:x>0.06226</cdr:x>
      <cdr:y>0.08407</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2.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3.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4.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5.xml><?xml version="1.0" encoding="utf-8"?>
<c:userShapes xmlns:c="http://schemas.openxmlformats.org/drawingml/2006/chart">
  <cdr:relSizeAnchor xmlns:cdr="http://schemas.openxmlformats.org/drawingml/2006/chartDrawing">
    <cdr:from>
      <cdr:x>0.0077</cdr:x>
      <cdr:y>0.01732</cdr:y>
    </cdr:from>
    <cdr:to>
      <cdr:x>0.06226</cdr:x>
      <cdr:y>0.0912</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6.xml><?xml version="1.0" encoding="utf-8"?>
<c:userShapes xmlns:c="http://schemas.openxmlformats.org/drawingml/2006/chart">
  <cdr:relSizeAnchor xmlns:cdr="http://schemas.openxmlformats.org/drawingml/2006/chartDrawing">
    <cdr:from>
      <cdr:x>0.0077</cdr:x>
      <cdr:y>0.01574</cdr:y>
    </cdr:from>
    <cdr:to>
      <cdr:x>0.06226</cdr:x>
      <cdr:y>0.0829</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7.xml><?xml version="1.0" encoding="utf-8"?>
<c:userShapes xmlns:c="http://schemas.openxmlformats.org/drawingml/2006/chart">
  <cdr:relSizeAnchor xmlns:cdr="http://schemas.openxmlformats.org/drawingml/2006/chartDrawing">
    <cdr:from>
      <cdr:x>0.0077</cdr:x>
      <cdr:y>0.01596</cdr:y>
    </cdr:from>
    <cdr:to>
      <cdr:x>0.06226</cdr:x>
      <cdr:y>0.08407</cdr:y>
    </cdr:to>
    <cdr:sp macro="" textlink="">
      <cdr:nvSpPr>
        <cdr:cNvPr id="2" name="Tekstvak 1">
          <a:extLst xmlns:a="http://schemas.openxmlformats.org/drawingml/2006/main">
            <a:ext uri="{FF2B5EF4-FFF2-40B4-BE49-F238E27FC236}">
              <a16:creationId xmlns:a16="http://schemas.microsoft.com/office/drawing/2014/main" id="{212A721E-64EF-4A3A-B772-E06955B44CC9}"/>
            </a:ext>
          </a:extLst>
        </cdr:cNvPr>
        <cdr:cNvSpPr txBox="1"/>
      </cdr:nvSpPr>
      <cdr:spPr>
        <a:xfrm xmlns:a="http://schemas.openxmlformats.org/drawingml/2006/main">
          <a:off x="50800" y="50800"/>
          <a:ext cx="360060" cy="21675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a:t>%</a:t>
          </a:r>
        </a:p>
      </cdr:txBody>
    </cdr:sp>
  </cdr:relSizeAnchor>
</c:userShapes>
</file>

<file path=xl/drawings/drawing18.xml><?xml version="1.0" encoding="utf-8"?>
<xdr:wsDr xmlns:xdr="http://schemas.openxmlformats.org/drawingml/2006/spreadsheetDrawing" xmlns:a="http://schemas.openxmlformats.org/drawingml/2006/main">
  <xdr:twoCellAnchor>
    <xdr:from>
      <xdr:col>24</xdr:col>
      <xdr:colOff>77859</xdr:colOff>
      <xdr:row>49</xdr:row>
      <xdr:rowOff>3887</xdr:rowOff>
    </xdr:from>
    <xdr:to>
      <xdr:col>31</xdr:col>
      <xdr:colOff>14773</xdr:colOff>
      <xdr:row>69</xdr:row>
      <xdr:rowOff>1167</xdr:rowOff>
    </xdr:to>
    <xdr:graphicFrame macro="">
      <xdr:nvGraphicFramePr>
        <xdr:cNvPr id="14" name="Grafiek 13">
          <a:extLst>
            <a:ext uri="{FF2B5EF4-FFF2-40B4-BE49-F238E27FC236}">
              <a16:creationId xmlns:a16="http://schemas.microsoft.com/office/drawing/2014/main" id="{00000000-0008-0000-07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48242</xdr:colOff>
      <xdr:row>49</xdr:row>
      <xdr:rowOff>11135</xdr:rowOff>
    </xdr:from>
    <xdr:to>
      <xdr:col>38</xdr:col>
      <xdr:colOff>232557</xdr:colOff>
      <xdr:row>69</xdr:row>
      <xdr:rowOff>24743</xdr:rowOff>
    </xdr:to>
    <xdr:graphicFrame macro="">
      <xdr:nvGraphicFramePr>
        <xdr:cNvPr id="15" name="Grafiek 14">
          <a:extLst>
            <a:ext uri="{FF2B5EF4-FFF2-40B4-BE49-F238E27FC236}">
              <a16:creationId xmlns:a16="http://schemas.microsoft.com/office/drawing/2014/main" id="{00000000-0008-0000-0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37111</xdr:colOff>
      <xdr:row>21</xdr:row>
      <xdr:rowOff>119371</xdr:rowOff>
    </xdr:from>
    <xdr:to>
      <xdr:col>38</xdr:col>
      <xdr:colOff>50719</xdr:colOff>
      <xdr:row>42</xdr:row>
      <xdr:rowOff>119372</xdr:rowOff>
    </xdr:to>
    <xdr:graphicFrame macro="">
      <xdr:nvGraphicFramePr>
        <xdr:cNvPr id="16" name="Grafiek 15">
          <a:extLst>
            <a:ext uri="{FF2B5EF4-FFF2-40B4-BE49-F238E27FC236}">
              <a16:creationId xmlns:a16="http://schemas.microsoft.com/office/drawing/2014/main" id="{00000000-0008-0000-07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38</xdr:col>
      <xdr:colOff>167925</xdr:colOff>
      <xdr:row>22</xdr:row>
      <xdr:rowOff>34080</xdr:rowOff>
    </xdr:from>
    <xdr:to>
      <xdr:col>46</xdr:col>
      <xdr:colOff>323789</xdr:colOff>
      <xdr:row>43</xdr:row>
      <xdr:rowOff>70819</xdr:rowOff>
    </xdr:to>
    <xdr:graphicFrame macro="">
      <xdr:nvGraphicFramePr>
        <xdr:cNvPr id="17" name="Grafiek 16">
          <a:extLst>
            <a:ext uri="{FF2B5EF4-FFF2-40B4-BE49-F238E27FC236}">
              <a16:creationId xmlns:a16="http://schemas.microsoft.com/office/drawing/2014/main" id="{00000000-0008-0000-07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46</xdr:col>
      <xdr:colOff>304614</xdr:colOff>
      <xdr:row>22</xdr:row>
      <xdr:rowOff>25975</xdr:rowOff>
    </xdr:from>
    <xdr:to>
      <xdr:col>54</xdr:col>
      <xdr:colOff>495113</xdr:colOff>
      <xdr:row>43</xdr:row>
      <xdr:rowOff>66797</xdr:rowOff>
    </xdr:to>
    <xdr:graphicFrame macro="">
      <xdr:nvGraphicFramePr>
        <xdr:cNvPr id="18" name="Grafiek 17">
          <a:extLst>
            <a:ext uri="{FF2B5EF4-FFF2-40B4-BE49-F238E27FC236}">
              <a16:creationId xmlns:a16="http://schemas.microsoft.com/office/drawing/2014/main" id="{00000000-0008-0000-07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65635</xdr:colOff>
      <xdr:row>1</xdr:row>
      <xdr:rowOff>168488</xdr:rowOff>
    </xdr:from>
    <xdr:to>
      <xdr:col>30</xdr:col>
      <xdr:colOff>761598</xdr:colOff>
      <xdr:row>20</xdr:row>
      <xdr:rowOff>127668</xdr:rowOff>
    </xdr:to>
    <xdr:graphicFrame macro="">
      <xdr:nvGraphicFramePr>
        <xdr:cNvPr id="19" name="Grafiek 18">
          <a:extLst>
            <a:ext uri="{FF2B5EF4-FFF2-40B4-BE49-F238E27FC236}">
              <a16:creationId xmlns:a16="http://schemas.microsoft.com/office/drawing/2014/main" id="{00000000-0008-0000-07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30</xdr:col>
      <xdr:colOff>815029</xdr:colOff>
      <xdr:row>1</xdr:row>
      <xdr:rowOff>170889</xdr:rowOff>
    </xdr:from>
    <xdr:to>
      <xdr:col>37</xdr:col>
      <xdr:colOff>774207</xdr:colOff>
      <xdr:row>20</xdr:row>
      <xdr:rowOff>146076</xdr:rowOff>
    </xdr:to>
    <xdr:graphicFrame macro="">
      <xdr:nvGraphicFramePr>
        <xdr:cNvPr id="20" name="Grafiek 19">
          <a:extLst>
            <a:ext uri="{FF2B5EF4-FFF2-40B4-BE49-F238E27FC236}">
              <a16:creationId xmlns:a16="http://schemas.microsoft.com/office/drawing/2014/main" id="{00000000-0008-0000-07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38</xdr:col>
      <xdr:colOff>53899</xdr:colOff>
      <xdr:row>2</xdr:row>
      <xdr:rowOff>17717</xdr:rowOff>
    </xdr:from>
    <xdr:to>
      <xdr:col>46</xdr:col>
      <xdr:colOff>400444</xdr:colOff>
      <xdr:row>21</xdr:row>
      <xdr:rowOff>47333</xdr:rowOff>
    </xdr:to>
    <xdr:graphicFrame macro="">
      <xdr:nvGraphicFramePr>
        <xdr:cNvPr id="21" name="Grafiek 20">
          <a:extLst>
            <a:ext uri="{FF2B5EF4-FFF2-40B4-BE49-F238E27FC236}">
              <a16:creationId xmlns:a16="http://schemas.microsoft.com/office/drawing/2014/main" id="{00000000-0008-0000-07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31</xdr:col>
      <xdr:colOff>333994</xdr:colOff>
      <xdr:row>69</xdr:row>
      <xdr:rowOff>103982</xdr:rowOff>
    </xdr:from>
    <xdr:to>
      <xdr:col>38</xdr:col>
      <xdr:colOff>227611</xdr:colOff>
      <xdr:row>89</xdr:row>
      <xdr:rowOff>154700</xdr:rowOff>
    </xdr:to>
    <xdr:graphicFrame macro="">
      <xdr:nvGraphicFramePr>
        <xdr:cNvPr id="22" name="Grafiek 21">
          <a:extLst>
            <a:ext uri="{FF2B5EF4-FFF2-40B4-BE49-F238E27FC236}">
              <a16:creationId xmlns:a16="http://schemas.microsoft.com/office/drawing/2014/main" id="{00000000-0008-0000-07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38</xdr:col>
      <xdr:colOff>225138</xdr:colOff>
      <xdr:row>69</xdr:row>
      <xdr:rowOff>98961</xdr:rowOff>
    </xdr:from>
    <xdr:to>
      <xdr:col>46</xdr:col>
      <xdr:colOff>656854</xdr:colOff>
      <xdr:row>89</xdr:row>
      <xdr:rowOff>153390</xdr:rowOff>
    </xdr:to>
    <xdr:graphicFrame macro="">
      <xdr:nvGraphicFramePr>
        <xdr:cNvPr id="23" name="Grafiek 22">
          <a:extLst>
            <a:ext uri="{FF2B5EF4-FFF2-40B4-BE49-F238E27FC236}">
              <a16:creationId xmlns:a16="http://schemas.microsoft.com/office/drawing/2014/main" id="{00000000-0008-0000-07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23</xdr:col>
      <xdr:colOff>729767</xdr:colOff>
      <xdr:row>91</xdr:row>
      <xdr:rowOff>105221</xdr:rowOff>
    </xdr:from>
    <xdr:to>
      <xdr:col>30</xdr:col>
      <xdr:colOff>669153</xdr:colOff>
      <xdr:row>97</xdr:row>
      <xdr:rowOff>0</xdr:rowOff>
    </xdr:to>
    <xdr:graphicFrame macro="">
      <xdr:nvGraphicFramePr>
        <xdr:cNvPr id="28" name="Grafiek 27">
          <a:extLst>
            <a:ext uri="{FF2B5EF4-FFF2-40B4-BE49-F238E27FC236}">
              <a16:creationId xmlns:a16="http://schemas.microsoft.com/office/drawing/2014/main" id="{00000000-0008-0000-07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24</xdr:col>
      <xdr:colOff>79169</xdr:colOff>
      <xdr:row>21</xdr:row>
      <xdr:rowOff>126030</xdr:rowOff>
    </xdr:from>
    <xdr:to>
      <xdr:col>31</xdr:col>
      <xdr:colOff>2475</xdr:colOff>
      <xdr:row>42</xdr:row>
      <xdr:rowOff>113733</xdr:rowOff>
    </xdr:to>
    <xdr:graphicFrame macro="">
      <xdr:nvGraphicFramePr>
        <xdr:cNvPr id="30" name="Grafiek 29">
          <a:extLst>
            <a:ext uri="{FF2B5EF4-FFF2-40B4-BE49-F238E27FC236}">
              <a16:creationId xmlns:a16="http://schemas.microsoft.com/office/drawing/2014/main" id="{00000000-0008-0000-07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17</xdr:col>
      <xdr:colOff>766002</xdr:colOff>
      <xdr:row>1</xdr:row>
      <xdr:rowOff>176892</xdr:rowOff>
    </xdr:from>
    <xdr:to>
      <xdr:col>24</xdr:col>
      <xdr:colOff>2400</xdr:colOff>
      <xdr:row>20</xdr:row>
      <xdr:rowOff>147278</xdr:rowOff>
    </xdr:to>
    <xdr:graphicFrame macro="">
      <xdr:nvGraphicFramePr>
        <xdr:cNvPr id="32" name="Grafiek 31">
          <a:extLst>
            <a:ext uri="{FF2B5EF4-FFF2-40B4-BE49-F238E27FC236}">
              <a16:creationId xmlns:a16="http://schemas.microsoft.com/office/drawing/2014/main" id="{00000000-0008-0000-07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17</xdr:col>
      <xdr:colOff>710046</xdr:colOff>
      <xdr:row>49</xdr:row>
      <xdr:rowOff>19792</xdr:rowOff>
    </xdr:from>
    <xdr:to>
      <xdr:col>23</xdr:col>
      <xdr:colOff>791691</xdr:colOff>
      <xdr:row>69</xdr:row>
      <xdr:rowOff>17072</xdr:rowOff>
    </xdr:to>
    <xdr:graphicFrame macro="">
      <xdr:nvGraphicFramePr>
        <xdr:cNvPr id="34" name="Grafiek 33">
          <a:extLst>
            <a:ext uri="{FF2B5EF4-FFF2-40B4-BE49-F238E27FC236}">
              <a16:creationId xmlns:a16="http://schemas.microsoft.com/office/drawing/2014/main" id="{00000000-0008-0000-07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24</xdr:col>
      <xdr:colOff>74221</xdr:colOff>
      <xdr:row>69</xdr:row>
      <xdr:rowOff>133597</xdr:rowOff>
    </xdr:from>
    <xdr:to>
      <xdr:col>30</xdr:col>
      <xdr:colOff>768185</xdr:colOff>
      <xdr:row>90</xdr:row>
      <xdr:rowOff>11133</xdr:rowOff>
    </xdr:to>
    <xdr:graphicFrame macro="">
      <xdr:nvGraphicFramePr>
        <xdr:cNvPr id="35" name="Grafiek 34">
          <a:extLst>
            <a:ext uri="{FF2B5EF4-FFF2-40B4-BE49-F238E27FC236}">
              <a16:creationId xmlns:a16="http://schemas.microsoft.com/office/drawing/2014/main" id="{00000000-0008-0000-07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18</xdr:col>
      <xdr:colOff>0</xdr:colOff>
      <xdr:row>22</xdr:row>
      <xdr:rowOff>0</xdr:rowOff>
    </xdr:from>
    <xdr:to>
      <xdr:col>24</xdr:col>
      <xdr:colOff>86592</xdr:colOff>
      <xdr:row>42</xdr:row>
      <xdr:rowOff>164596</xdr:rowOff>
    </xdr:to>
    <xdr:graphicFrame macro="">
      <xdr:nvGraphicFramePr>
        <xdr:cNvPr id="33" name="Grafiek 32">
          <a:extLst>
            <a:ext uri="{FF2B5EF4-FFF2-40B4-BE49-F238E27FC236}">
              <a16:creationId xmlns:a16="http://schemas.microsoft.com/office/drawing/2014/main" id="{00000000-0008-0000-07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18</xdr:col>
      <xdr:colOff>0</xdr:colOff>
      <xdr:row>70</xdr:row>
      <xdr:rowOff>0</xdr:rowOff>
    </xdr:from>
    <xdr:to>
      <xdr:col>24</xdr:col>
      <xdr:colOff>40822</xdr:colOff>
      <xdr:row>90</xdr:row>
      <xdr:rowOff>54429</xdr:rowOff>
    </xdr:to>
    <xdr:graphicFrame macro="">
      <xdr:nvGraphicFramePr>
        <xdr:cNvPr id="38" name="Grafiek 37">
          <a:extLst>
            <a:ext uri="{FF2B5EF4-FFF2-40B4-BE49-F238E27FC236}">
              <a16:creationId xmlns:a16="http://schemas.microsoft.com/office/drawing/2014/main" id="{00000000-0008-0000-07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809624</xdr:colOff>
      <xdr:row>2</xdr:row>
      <xdr:rowOff>23131</xdr:rowOff>
    </xdr:from>
    <xdr:to>
      <xdr:col>14</xdr:col>
      <xdr:colOff>762000</xdr:colOff>
      <xdr:row>20</xdr:row>
      <xdr:rowOff>40822</xdr:rowOff>
    </xdr:to>
    <xdr:graphicFrame macro="">
      <xdr:nvGraphicFramePr>
        <xdr:cNvPr id="3" name="Grafiek 2">
          <a:extLst>
            <a:ext uri="{FF2B5EF4-FFF2-40B4-BE49-F238E27FC236}">
              <a16:creationId xmlns:a16="http://schemas.microsoft.com/office/drawing/2014/main" id="{5AFB098F-AF09-41BB-B150-07DB12104B5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7</xdr:col>
      <xdr:colOff>782409</xdr:colOff>
      <xdr:row>49</xdr:row>
      <xdr:rowOff>159202</xdr:rowOff>
    </xdr:from>
    <xdr:to>
      <xdr:col>15</xdr:col>
      <xdr:colOff>272143</xdr:colOff>
      <xdr:row>69</xdr:row>
      <xdr:rowOff>108857</xdr:rowOff>
    </xdr:to>
    <xdr:graphicFrame macro="">
      <xdr:nvGraphicFramePr>
        <xdr:cNvPr id="4" name="Grafiek 3">
          <a:extLst>
            <a:ext uri="{FF2B5EF4-FFF2-40B4-BE49-F238E27FC236}">
              <a16:creationId xmlns:a16="http://schemas.microsoft.com/office/drawing/2014/main" id="{65324AC0-F624-49D7-B7CE-0AB246847B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15"/>
  <sheetViews>
    <sheetView zoomScale="85" zoomScaleNormal="85" workbookViewId="0">
      <pane xSplit="1" ySplit="3" topLeftCell="B1180" activePane="bottomRight" state="frozen"/>
      <selection pane="topRight" activeCell="B1" sqref="B1"/>
      <selection pane="bottomLeft" activeCell="A5" sqref="A5"/>
      <selection pane="bottomRight"/>
    </sheetView>
  </sheetViews>
  <sheetFormatPr defaultRowHeight="15" x14ac:dyDescent="0.25"/>
  <cols>
    <col min="1" max="1" width="15.25" style="183" customWidth="1"/>
    <col min="2" max="2" width="21.75" style="183" customWidth="1"/>
    <col min="3" max="4" width="12" style="183" bestFit="1" customWidth="1"/>
    <col min="5" max="5" width="10.875" style="183" bestFit="1" customWidth="1"/>
    <col min="6" max="6" width="16.375" style="183" bestFit="1" customWidth="1"/>
    <col min="7" max="7" width="7.25" style="183" bestFit="1" customWidth="1"/>
    <col min="8" max="8" width="20" style="183" bestFit="1" customWidth="1"/>
    <col min="9" max="9" width="22.875" style="183" bestFit="1" customWidth="1"/>
    <col min="10" max="10" width="16.75" style="183" bestFit="1" customWidth="1"/>
    <col min="11" max="11" width="27.875" style="183" bestFit="1" customWidth="1"/>
    <col min="12" max="12" width="14.5" style="183" bestFit="1" customWidth="1"/>
    <col min="13" max="13" width="4.875" style="183" bestFit="1" customWidth="1"/>
    <col min="14" max="14" width="9.125" style="183" customWidth="1"/>
    <col min="15" max="15" width="27.875" style="183" customWidth="1"/>
    <col min="16" max="16" width="9" style="183"/>
    <col min="17" max="17" width="13" style="183" customWidth="1"/>
    <col min="18" max="16384" width="9" style="183"/>
  </cols>
  <sheetData>
    <row r="1" spans="1:14" x14ac:dyDescent="0.25">
      <c r="A1" s="213" t="s">
        <v>501</v>
      </c>
      <c r="B1" s="214"/>
      <c r="C1" s="215"/>
      <c r="D1" s="215"/>
      <c r="E1" s="215"/>
      <c r="F1" s="214"/>
      <c r="G1" s="214"/>
      <c r="H1" s="214"/>
      <c r="I1" s="214"/>
      <c r="J1" s="214"/>
      <c r="K1" s="216" t="s">
        <v>502</v>
      </c>
      <c r="L1" s="216"/>
      <c r="M1" s="216"/>
      <c r="N1" s="216"/>
    </row>
    <row r="2" spans="1:14" ht="60" x14ac:dyDescent="0.25">
      <c r="A2" s="213" t="s">
        <v>503</v>
      </c>
      <c r="B2" s="214"/>
      <c r="C2" s="215"/>
      <c r="D2" s="215"/>
      <c r="E2" s="215"/>
      <c r="F2" s="214"/>
      <c r="G2" s="214"/>
      <c r="H2" s="214"/>
      <c r="I2" s="214"/>
      <c r="J2" s="214"/>
      <c r="K2" s="217" t="s">
        <v>504</v>
      </c>
      <c r="L2" s="217" t="s">
        <v>505</v>
      </c>
      <c r="M2" s="217"/>
      <c r="N2" s="217"/>
    </row>
    <row r="3" spans="1:14" x14ac:dyDescent="0.25">
      <c r="A3" s="218" t="s">
        <v>506</v>
      </c>
      <c r="B3" s="218" t="s">
        <v>514</v>
      </c>
      <c r="C3" s="219" t="s">
        <v>515</v>
      </c>
      <c r="D3" s="219" t="s">
        <v>516</v>
      </c>
      <c r="E3" s="219" t="s">
        <v>507</v>
      </c>
      <c r="F3" s="218" t="s">
        <v>508</v>
      </c>
      <c r="G3" s="218" t="s">
        <v>509</v>
      </c>
      <c r="H3" s="218" t="s">
        <v>510</v>
      </c>
      <c r="I3" s="220" t="s">
        <v>511</v>
      </c>
      <c r="J3" s="218" t="s">
        <v>512</v>
      </c>
      <c r="K3" s="183" t="s">
        <v>517</v>
      </c>
      <c r="L3" s="218" t="s">
        <v>513</v>
      </c>
      <c r="M3" s="218"/>
      <c r="N3" s="218"/>
    </row>
    <row r="4" spans="1:14" x14ac:dyDescent="0.25">
      <c r="A4" s="214" t="s">
        <v>518</v>
      </c>
      <c r="B4" s="214" t="s">
        <v>519</v>
      </c>
      <c r="C4" s="214">
        <v>13878800</v>
      </c>
      <c r="D4" s="214">
        <v>52890000</v>
      </c>
      <c r="E4" s="215" t="s">
        <v>520</v>
      </c>
      <c r="F4" s="214" t="s">
        <v>521</v>
      </c>
      <c r="G4" s="214" t="s">
        <v>522</v>
      </c>
      <c r="H4" s="214" t="s">
        <v>25</v>
      </c>
      <c r="I4" s="214" t="s">
        <v>25</v>
      </c>
      <c r="J4" s="214" t="s">
        <v>523</v>
      </c>
      <c r="K4" s="183" t="s">
        <v>438</v>
      </c>
      <c r="L4" s="183">
        <v>2</v>
      </c>
    </row>
    <row r="5" spans="1:14" x14ac:dyDescent="0.25">
      <c r="A5" s="214" t="s">
        <v>526</v>
      </c>
      <c r="B5" s="214" t="s">
        <v>527</v>
      </c>
      <c r="C5" s="214">
        <v>13835000</v>
      </c>
      <c r="D5" s="214">
        <v>52952900</v>
      </c>
      <c r="E5" s="215" t="s">
        <v>520</v>
      </c>
      <c r="F5" s="214" t="s">
        <v>521</v>
      </c>
      <c r="G5" s="214" t="s">
        <v>522</v>
      </c>
      <c r="H5" s="214" t="s">
        <v>25</v>
      </c>
      <c r="I5" s="214" t="s">
        <v>25</v>
      </c>
      <c r="J5" s="214" t="s">
        <v>523</v>
      </c>
      <c r="K5" s="183" t="s">
        <v>438</v>
      </c>
      <c r="L5" s="183">
        <v>2</v>
      </c>
    </row>
    <row r="6" spans="1:14" x14ac:dyDescent="0.25">
      <c r="A6" s="214" t="s">
        <v>530</v>
      </c>
      <c r="B6" s="214" t="s">
        <v>531</v>
      </c>
      <c r="C6" s="214">
        <v>13782500</v>
      </c>
      <c r="D6" s="214">
        <v>53001300</v>
      </c>
      <c r="E6" s="215" t="s">
        <v>520</v>
      </c>
      <c r="F6" s="214" t="s">
        <v>521</v>
      </c>
      <c r="G6" s="214" t="s">
        <v>522</v>
      </c>
      <c r="H6" s="214" t="s">
        <v>25</v>
      </c>
      <c r="I6" s="214" t="s">
        <v>25</v>
      </c>
      <c r="J6" s="214" t="s">
        <v>523</v>
      </c>
      <c r="K6" s="183" t="s">
        <v>438</v>
      </c>
      <c r="L6" s="183">
        <v>2</v>
      </c>
    </row>
    <row r="7" spans="1:14" x14ac:dyDescent="0.25">
      <c r="A7" s="214" t="s">
        <v>533</v>
      </c>
      <c r="B7" s="214" t="s">
        <v>534</v>
      </c>
      <c r="C7" s="214">
        <v>13722400</v>
      </c>
      <c r="D7" s="214">
        <v>53048500</v>
      </c>
      <c r="E7" s="215" t="s">
        <v>520</v>
      </c>
      <c r="F7" s="214" t="s">
        <v>521</v>
      </c>
      <c r="G7" s="214" t="s">
        <v>522</v>
      </c>
      <c r="H7" s="214" t="s">
        <v>25</v>
      </c>
      <c r="I7" s="214" t="s">
        <v>25</v>
      </c>
      <c r="J7" s="214" t="s">
        <v>523</v>
      </c>
      <c r="K7" s="183" t="s">
        <v>438</v>
      </c>
      <c r="L7" s="183">
        <v>2</v>
      </c>
    </row>
    <row r="8" spans="1:14" x14ac:dyDescent="0.25">
      <c r="A8" s="214" t="s">
        <v>537</v>
      </c>
      <c r="B8" s="214" t="s">
        <v>538</v>
      </c>
      <c r="C8" s="214">
        <v>13532400</v>
      </c>
      <c r="D8" s="214">
        <v>54484900</v>
      </c>
      <c r="E8" s="215" t="s">
        <v>520</v>
      </c>
      <c r="F8" s="214" t="s">
        <v>521</v>
      </c>
      <c r="G8" s="214" t="s">
        <v>522</v>
      </c>
      <c r="H8" s="214" t="s">
        <v>25</v>
      </c>
      <c r="I8" s="214" t="s">
        <v>25</v>
      </c>
      <c r="J8" s="214" t="s">
        <v>523</v>
      </c>
      <c r="K8" s="183" t="s">
        <v>438</v>
      </c>
      <c r="L8" s="183">
        <v>2</v>
      </c>
    </row>
    <row r="9" spans="1:14" x14ac:dyDescent="0.25">
      <c r="A9" s="214" t="s">
        <v>540</v>
      </c>
      <c r="B9" s="214" t="s">
        <v>541</v>
      </c>
      <c r="C9" s="214">
        <v>13528100</v>
      </c>
      <c r="D9" s="214">
        <v>54509900</v>
      </c>
      <c r="E9" s="215" t="s">
        <v>520</v>
      </c>
      <c r="F9" s="214" t="s">
        <v>521</v>
      </c>
      <c r="G9" s="214" t="s">
        <v>522</v>
      </c>
      <c r="H9" s="214" t="s">
        <v>25</v>
      </c>
      <c r="I9" s="214" t="s">
        <v>25</v>
      </c>
      <c r="J9" s="214" t="s">
        <v>523</v>
      </c>
      <c r="K9" s="183" t="s">
        <v>438</v>
      </c>
      <c r="L9" s="183">
        <v>2</v>
      </c>
    </row>
    <row r="10" spans="1:14" x14ac:dyDescent="0.25">
      <c r="A10" s="214" t="s">
        <v>543</v>
      </c>
      <c r="B10" s="214" t="s">
        <v>544</v>
      </c>
      <c r="C10" s="214">
        <v>13553100</v>
      </c>
      <c r="D10" s="214">
        <v>54513200</v>
      </c>
      <c r="E10" s="215" t="s">
        <v>520</v>
      </c>
      <c r="F10" s="214" t="s">
        <v>521</v>
      </c>
      <c r="G10" s="214" t="s">
        <v>522</v>
      </c>
      <c r="H10" s="214" t="s">
        <v>25</v>
      </c>
      <c r="I10" s="214" t="s">
        <v>25</v>
      </c>
      <c r="J10" s="214" t="s">
        <v>523</v>
      </c>
      <c r="K10" s="183" t="s">
        <v>438</v>
      </c>
      <c r="L10" s="183">
        <v>2</v>
      </c>
    </row>
    <row r="11" spans="1:14" x14ac:dyDescent="0.25">
      <c r="A11" s="214" t="s">
        <v>546</v>
      </c>
      <c r="B11" s="214" t="s">
        <v>547</v>
      </c>
      <c r="C11" s="214">
        <v>13560700</v>
      </c>
      <c r="D11" s="214">
        <v>54484900</v>
      </c>
      <c r="E11" s="215" t="s">
        <v>520</v>
      </c>
      <c r="F11" s="214" t="s">
        <v>521</v>
      </c>
      <c r="G11" s="214" t="s">
        <v>522</v>
      </c>
      <c r="H11" s="214" t="s">
        <v>25</v>
      </c>
      <c r="I11" s="214" t="s">
        <v>25</v>
      </c>
      <c r="J11" s="214" t="s">
        <v>523</v>
      </c>
      <c r="K11" s="183" t="s">
        <v>438</v>
      </c>
      <c r="L11" s="183">
        <v>2</v>
      </c>
    </row>
    <row r="12" spans="1:14" x14ac:dyDescent="0.25">
      <c r="A12" s="214" t="s">
        <v>550</v>
      </c>
      <c r="B12" s="214" t="s">
        <v>551</v>
      </c>
      <c r="C12" s="214">
        <v>13300000</v>
      </c>
      <c r="D12" s="214">
        <v>54946400</v>
      </c>
      <c r="E12" s="215" t="s">
        <v>520</v>
      </c>
      <c r="F12" s="214" t="s">
        <v>521</v>
      </c>
      <c r="G12" s="214" t="s">
        <v>522</v>
      </c>
      <c r="H12" s="214" t="s">
        <v>25</v>
      </c>
      <c r="I12" s="214" t="s">
        <v>25</v>
      </c>
      <c r="J12" s="214" t="s">
        <v>523</v>
      </c>
      <c r="K12" s="183" t="s">
        <v>438</v>
      </c>
      <c r="L12" s="183">
        <v>2</v>
      </c>
    </row>
    <row r="13" spans="1:14" x14ac:dyDescent="0.25">
      <c r="A13" s="214" t="s">
        <v>554</v>
      </c>
      <c r="B13" s="214" t="s">
        <v>555</v>
      </c>
      <c r="C13" s="214">
        <v>13300000</v>
      </c>
      <c r="D13" s="214">
        <v>54921300</v>
      </c>
      <c r="E13" s="215" t="s">
        <v>520</v>
      </c>
      <c r="F13" s="214" t="s">
        <v>521</v>
      </c>
      <c r="G13" s="214" t="s">
        <v>522</v>
      </c>
      <c r="H13" s="214" t="s">
        <v>25</v>
      </c>
      <c r="I13" s="214" t="s">
        <v>25</v>
      </c>
      <c r="J13" s="214" t="s">
        <v>523</v>
      </c>
      <c r="K13" s="183" t="s">
        <v>438</v>
      </c>
      <c r="L13" s="183">
        <v>2</v>
      </c>
    </row>
    <row r="14" spans="1:14" x14ac:dyDescent="0.25">
      <c r="A14" s="214" t="s">
        <v>558</v>
      </c>
      <c r="B14" s="214" t="s">
        <v>559</v>
      </c>
      <c r="C14" s="214">
        <v>13266600</v>
      </c>
      <c r="D14" s="214">
        <v>54921300</v>
      </c>
      <c r="E14" s="215" t="s">
        <v>520</v>
      </c>
      <c r="F14" s="214" t="s">
        <v>521</v>
      </c>
      <c r="G14" s="214" t="s">
        <v>522</v>
      </c>
      <c r="H14" s="214" t="s">
        <v>25</v>
      </c>
      <c r="I14" s="214" t="s">
        <v>25</v>
      </c>
      <c r="J14" s="214" t="s">
        <v>523</v>
      </c>
      <c r="K14" s="183" t="s">
        <v>438</v>
      </c>
      <c r="L14" s="183">
        <v>2</v>
      </c>
    </row>
    <row r="15" spans="1:14" x14ac:dyDescent="0.25">
      <c r="A15" s="214" t="s">
        <v>562</v>
      </c>
      <c r="B15" s="214" t="s">
        <v>563</v>
      </c>
      <c r="C15" s="214">
        <v>13261000</v>
      </c>
      <c r="D15" s="214">
        <v>54946400</v>
      </c>
      <c r="E15" s="215" t="s">
        <v>520</v>
      </c>
      <c r="F15" s="214" t="s">
        <v>521</v>
      </c>
      <c r="G15" s="214" t="s">
        <v>522</v>
      </c>
      <c r="H15" s="214" t="s">
        <v>25</v>
      </c>
      <c r="I15" s="214" t="s">
        <v>25</v>
      </c>
      <c r="J15" s="214" t="s">
        <v>523</v>
      </c>
      <c r="K15" s="183" t="s">
        <v>438</v>
      </c>
      <c r="L15" s="183">
        <v>2</v>
      </c>
    </row>
    <row r="16" spans="1:14" x14ac:dyDescent="0.25">
      <c r="A16" s="214" t="s">
        <v>566</v>
      </c>
      <c r="B16" s="214" t="s">
        <v>567</v>
      </c>
      <c r="C16" s="214">
        <v>13389600</v>
      </c>
      <c r="D16" s="214">
        <v>55047600</v>
      </c>
      <c r="E16" s="215" t="s">
        <v>520</v>
      </c>
      <c r="F16" s="214" t="s">
        <v>521</v>
      </c>
      <c r="G16" s="214" t="s">
        <v>522</v>
      </c>
      <c r="H16" s="214" t="s">
        <v>25</v>
      </c>
      <c r="I16" s="214" t="s">
        <v>25</v>
      </c>
      <c r="J16" s="214" t="s">
        <v>523</v>
      </c>
      <c r="K16" s="183" t="s">
        <v>438</v>
      </c>
      <c r="L16" s="183">
        <v>2</v>
      </c>
    </row>
    <row r="17" spans="1:12" x14ac:dyDescent="0.25">
      <c r="A17" s="214" t="s">
        <v>570</v>
      </c>
      <c r="B17" s="214" t="s">
        <v>571</v>
      </c>
      <c r="C17" s="214">
        <v>13387400</v>
      </c>
      <c r="D17" s="214">
        <v>55079100</v>
      </c>
      <c r="E17" s="215" t="s">
        <v>520</v>
      </c>
      <c r="F17" s="214" t="s">
        <v>521</v>
      </c>
      <c r="G17" s="214" t="s">
        <v>522</v>
      </c>
      <c r="H17" s="214" t="s">
        <v>25</v>
      </c>
      <c r="I17" s="214" t="s">
        <v>25</v>
      </c>
      <c r="J17" s="214" t="s">
        <v>523</v>
      </c>
      <c r="K17" s="183" t="s">
        <v>438</v>
      </c>
      <c r="L17" s="183">
        <v>2</v>
      </c>
    </row>
    <row r="18" spans="1:12" x14ac:dyDescent="0.25">
      <c r="A18" s="214" t="s">
        <v>574</v>
      </c>
      <c r="B18" s="214" t="s">
        <v>575</v>
      </c>
      <c r="C18" s="214">
        <v>13414500</v>
      </c>
      <c r="D18" s="214">
        <v>55082300</v>
      </c>
      <c r="E18" s="215" t="s">
        <v>520</v>
      </c>
      <c r="F18" s="214" t="s">
        <v>521</v>
      </c>
      <c r="G18" s="214" t="s">
        <v>522</v>
      </c>
      <c r="H18" s="214" t="s">
        <v>25</v>
      </c>
      <c r="I18" s="214" t="s">
        <v>25</v>
      </c>
      <c r="J18" s="214" t="s">
        <v>523</v>
      </c>
      <c r="K18" s="183" t="s">
        <v>438</v>
      </c>
      <c r="L18" s="183">
        <v>2</v>
      </c>
    </row>
    <row r="19" spans="1:12" x14ac:dyDescent="0.25">
      <c r="A19" s="214" t="s">
        <v>576</v>
      </c>
      <c r="B19" s="214" t="s">
        <v>577</v>
      </c>
      <c r="C19" s="214">
        <v>13418900</v>
      </c>
      <c r="D19" s="214">
        <v>55050800</v>
      </c>
      <c r="E19" s="215" t="s">
        <v>520</v>
      </c>
      <c r="F19" s="214" t="s">
        <v>521</v>
      </c>
      <c r="G19" s="214" t="s">
        <v>522</v>
      </c>
      <c r="H19" s="214" t="s">
        <v>25</v>
      </c>
      <c r="I19" s="214" t="s">
        <v>25</v>
      </c>
      <c r="J19" s="214" t="s">
        <v>523</v>
      </c>
      <c r="K19" s="183" t="s">
        <v>438</v>
      </c>
      <c r="L19" s="183">
        <v>2</v>
      </c>
    </row>
    <row r="20" spans="1:12" x14ac:dyDescent="0.25">
      <c r="A20" s="214" t="s">
        <v>580</v>
      </c>
      <c r="B20" s="214" t="s">
        <v>581</v>
      </c>
      <c r="C20" s="214">
        <v>15477000</v>
      </c>
      <c r="D20" s="214">
        <v>56597800</v>
      </c>
      <c r="E20" s="215" t="s">
        <v>520</v>
      </c>
      <c r="F20" s="214" t="s">
        <v>521</v>
      </c>
      <c r="G20" s="214" t="s">
        <v>522</v>
      </c>
      <c r="H20" s="214" t="s">
        <v>25</v>
      </c>
      <c r="I20" s="214" t="s">
        <v>25</v>
      </c>
      <c r="J20" s="214" t="s">
        <v>542</v>
      </c>
      <c r="K20" s="183" t="s">
        <v>437</v>
      </c>
      <c r="L20" s="183">
        <v>2</v>
      </c>
    </row>
    <row r="21" spans="1:12" x14ac:dyDescent="0.25">
      <c r="A21" s="214" t="s">
        <v>583</v>
      </c>
      <c r="B21" s="214" t="s">
        <v>584</v>
      </c>
      <c r="C21" s="214">
        <v>15466200</v>
      </c>
      <c r="D21" s="214">
        <v>56623900</v>
      </c>
      <c r="E21" s="215" t="s">
        <v>520</v>
      </c>
      <c r="F21" s="214" t="s">
        <v>521</v>
      </c>
      <c r="G21" s="214" t="s">
        <v>522</v>
      </c>
      <c r="H21" s="214" t="s">
        <v>25</v>
      </c>
      <c r="I21" s="214" t="s">
        <v>25</v>
      </c>
      <c r="J21" s="214" t="s">
        <v>542</v>
      </c>
      <c r="K21" s="183" t="s">
        <v>437</v>
      </c>
      <c r="L21" s="183">
        <v>2</v>
      </c>
    </row>
    <row r="22" spans="1:12" x14ac:dyDescent="0.25">
      <c r="A22" s="214" t="s">
        <v>587</v>
      </c>
      <c r="B22" s="214" t="s">
        <v>588</v>
      </c>
      <c r="C22" s="214">
        <v>15457500</v>
      </c>
      <c r="D22" s="214">
        <v>56649900</v>
      </c>
      <c r="E22" s="215" t="s">
        <v>520</v>
      </c>
      <c r="F22" s="214" t="s">
        <v>521</v>
      </c>
      <c r="G22" s="214" t="s">
        <v>522</v>
      </c>
      <c r="H22" s="214" t="s">
        <v>25</v>
      </c>
      <c r="I22" s="214" t="s">
        <v>25</v>
      </c>
      <c r="J22" s="214" t="s">
        <v>542</v>
      </c>
      <c r="K22" s="183" t="s">
        <v>437</v>
      </c>
      <c r="L22" s="183">
        <v>2</v>
      </c>
    </row>
    <row r="23" spans="1:12" x14ac:dyDescent="0.25">
      <c r="A23" s="214" t="s">
        <v>591</v>
      </c>
      <c r="B23" s="214" t="s">
        <v>592</v>
      </c>
      <c r="C23" s="214">
        <v>15442300</v>
      </c>
      <c r="D23" s="214">
        <v>56676000</v>
      </c>
      <c r="E23" s="215" t="s">
        <v>520</v>
      </c>
      <c r="F23" s="214" t="s">
        <v>521</v>
      </c>
      <c r="G23" s="214" t="s">
        <v>522</v>
      </c>
      <c r="H23" s="214" t="s">
        <v>25</v>
      </c>
      <c r="I23" s="214" t="s">
        <v>25</v>
      </c>
      <c r="J23" s="214" t="s">
        <v>542</v>
      </c>
      <c r="K23" s="183" t="s">
        <v>437</v>
      </c>
      <c r="L23" s="183">
        <v>2</v>
      </c>
    </row>
    <row r="24" spans="1:12" x14ac:dyDescent="0.25">
      <c r="A24" s="214" t="s">
        <v>595</v>
      </c>
      <c r="B24" s="214" t="s">
        <v>596</v>
      </c>
      <c r="C24" s="214">
        <v>15726700</v>
      </c>
      <c r="D24" s="214">
        <v>51707600</v>
      </c>
      <c r="E24" s="215" t="s">
        <v>520</v>
      </c>
      <c r="F24" s="214" t="s">
        <v>521</v>
      </c>
      <c r="G24" s="214" t="s">
        <v>522</v>
      </c>
      <c r="H24" s="214" t="s">
        <v>25</v>
      </c>
      <c r="I24" s="214" t="s">
        <v>25</v>
      </c>
      <c r="J24" s="214" t="s">
        <v>539</v>
      </c>
      <c r="K24" s="183" t="s">
        <v>438</v>
      </c>
      <c r="L24" s="183">
        <v>2</v>
      </c>
    </row>
    <row r="25" spans="1:12" x14ac:dyDescent="0.25">
      <c r="A25" s="214" t="s">
        <v>598</v>
      </c>
      <c r="B25" s="214" t="s">
        <v>599</v>
      </c>
      <c r="C25" s="214">
        <v>15725700</v>
      </c>
      <c r="D25" s="214">
        <v>51734700</v>
      </c>
      <c r="E25" s="215" t="s">
        <v>520</v>
      </c>
      <c r="F25" s="214" t="s">
        <v>521</v>
      </c>
      <c r="G25" s="214" t="s">
        <v>522</v>
      </c>
      <c r="H25" s="214" t="s">
        <v>25</v>
      </c>
      <c r="I25" s="214" t="s">
        <v>25</v>
      </c>
      <c r="J25" s="214" t="s">
        <v>539</v>
      </c>
      <c r="K25" s="183" t="s">
        <v>438</v>
      </c>
      <c r="L25" s="183">
        <v>2</v>
      </c>
    </row>
    <row r="26" spans="1:12" x14ac:dyDescent="0.25">
      <c r="A26" s="214" t="s">
        <v>602</v>
      </c>
      <c r="B26" s="214" t="s">
        <v>603</v>
      </c>
      <c r="C26" s="214">
        <v>15900000</v>
      </c>
      <c r="D26" s="214">
        <v>51735800</v>
      </c>
      <c r="E26" s="215" t="s">
        <v>520</v>
      </c>
      <c r="F26" s="214" t="s">
        <v>521</v>
      </c>
      <c r="G26" s="214" t="s">
        <v>522</v>
      </c>
      <c r="H26" s="214" t="s">
        <v>25</v>
      </c>
      <c r="I26" s="214" t="s">
        <v>25</v>
      </c>
      <c r="J26" s="214" t="s">
        <v>539</v>
      </c>
      <c r="K26" s="183" t="s">
        <v>438</v>
      </c>
      <c r="L26" s="183">
        <v>2</v>
      </c>
    </row>
    <row r="27" spans="1:12" x14ac:dyDescent="0.25">
      <c r="A27" s="214" t="s">
        <v>605</v>
      </c>
      <c r="B27" s="214" t="s">
        <v>606</v>
      </c>
      <c r="C27" s="214">
        <v>15900000</v>
      </c>
      <c r="D27" s="214">
        <v>51707600</v>
      </c>
      <c r="E27" s="215" t="s">
        <v>520</v>
      </c>
      <c r="F27" s="214" t="s">
        <v>521</v>
      </c>
      <c r="G27" s="214" t="s">
        <v>522</v>
      </c>
      <c r="H27" s="214" t="s">
        <v>25</v>
      </c>
      <c r="I27" s="214" t="s">
        <v>25</v>
      </c>
      <c r="J27" s="214" t="s">
        <v>539</v>
      </c>
      <c r="K27" s="183" t="s">
        <v>438</v>
      </c>
      <c r="L27" s="183">
        <v>2</v>
      </c>
    </row>
    <row r="28" spans="1:12" x14ac:dyDescent="0.25">
      <c r="A28" s="214" t="s">
        <v>608</v>
      </c>
      <c r="B28" s="214" t="s">
        <v>609</v>
      </c>
      <c r="C28" s="214">
        <v>15200000</v>
      </c>
      <c r="D28" s="214">
        <v>56509900</v>
      </c>
      <c r="E28" s="215" t="s">
        <v>520</v>
      </c>
      <c r="F28" s="214" t="s">
        <v>521</v>
      </c>
      <c r="G28" s="214" t="s">
        <v>522</v>
      </c>
      <c r="H28" s="214" t="s">
        <v>25</v>
      </c>
      <c r="I28" s="214" t="s">
        <v>25</v>
      </c>
      <c r="J28" s="214" t="s">
        <v>542</v>
      </c>
      <c r="K28" s="183" t="s">
        <v>437</v>
      </c>
      <c r="L28" s="183">
        <v>2</v>
      </c>
    </row>
    <row r="29" spans="1:12" x14ac:dyDescent="0.25">
      <c r="A29" s="214" t="s">
        <v>612</v>
      </c>
      <c r="B29" s="214" t="s">
        <v>613</v>
      </c>
      <c r="C29" s="214">
        <v>15219400</v>
      </c>
      <c r="D29" s="214">
        <v>56529900</v>
      </c>
      <c r="E29" s="215" t="s">
        <v>520</v>
      </c>
      <c r="F29" s="214" t="s">
        <v>521</v>
      </c>
      <c r="G29" s="214" t="s">
        <v>522</v>
      </c>
      <c r="H29" s="214" t="s">
        <v>25</v>
      </c>
      <c r="I29" s="214" t="s">
        <v>25</v>
      </c>
      <c r="J29" s="214" t="s">
        <v>542</v>
      </c>
      <c r="K29" s="183" t="s">
        <v>437</v>
      </c>
      <c r="L29" s="183">
        <v>2</v>
      </c>
    </row>
    <row r="30" spans="1:12" x14ac:dyDescent="0.25">
      <c r="A30" s="214" t="s">
        <v>616</v>
      </c>
      <c r="B30" s="214" t="s">
        <v>617</v>
      </c>
      <c r="C30" s="214">
        <v>15239500</v>
      </c>
      <c r="D30" s="214">
        <v>56529800</v>
      </c>
      <c r="E30" s="215" t="s">
        <v>520</v>
      </c>
      <c r="F30" s="214" t="s">
        <v>521</v>
      </c>
      <c r="G30" s="214" t="s">
        <v>522</v>
      </c>
      <c r="H30" s="214" t="s">
        <v>25</v>
      </c>
      <c r="I30" s="214" t="s">
        <v>25</v>
      </c>
      <c r="J30" s="214" t="s">
        <v>542</v>
      </c>
      <c r="K30" s="183" t="s">
        <v>437</v>
      </c>
      <c r="L30" s="183">
        <v>2</v>
      </c>
    </row>
    <row r="31" spans="1:12" x14ac:dyDescent="0.25">
      <c r="A31" s="214" t="s">
        <v>618</v>
      </c>
      <c r="B31" s="214" t="s">
        <v>619</v>
      </c>
      <c r="C31" s="214">
        <v>15238500</v>
      </c>
      <c r="D31" s="214">
        <v>56515000</v>
      </c>
      <c r="E31" s="215" t="s">
        <v>520</v>
      </c>
      <c r="F31" s="214" t="s">
        <v>521</v>
      </c>
      <c r="G31" s="214" t="s">
        <v>522</v>
      </c>
      <c r="H31" s="214" t="s">
        <v>25</v>
      </c>
      <c r="I31" s="214" t="s">
        <v>25</v>
      </c>
      <c r="J31" s="214" t="s">
        <v>542</v>
      </c>
      <c r="K31" s="183" t="s">
        <v>437</v>
      </c>
      <c r="L31" s="183">
        <v>2</v>
      </c>
    </row>
    <row r="32" spans="1:12" x14ac:dyDescent="0.25">
      <c r="A32" s="214" t="s">
        <v>620</v>
      </c>
      <c r="B32" s="214" t="s">
        <v>621</v>
      </c>
      <c r="C32" s="214">
        <v>15352200</v>
      </c>
      <c r="D32" s="214">
        <v>56254700</v>
      </c>
      <c r="E32" s="215" t="s">
        <v>520</v>
      </c>
      <c r="F32" s="214" t="s">
        <v>521</v>
      </c>
      <c r="G32" s="214" t="s">
        <v>522</v>
      </c>
      <c r="H32" s="214" t="s">
        <v>25</v>
      </c>
      <c r="I32" s="214" t="s">
        <v>25</v>
      </c>
      <c r="J32" s="214" t="s">
        <v>542</v>
      </c>
      <c r="K32" s="183" t="s">
        <v>437</v>
      </c>
      <c r="L32" s="183">
        <v>2</v>
      </c>
    </row>
    <row r="33" spans="1:12" x14ac:dyDescent="0.25">
      <c r="A33" s="214" t="s">
        <v>622</v>
      </c>
      <c r="B33" s="214" t="s">
        <v>623</v>
      </c>
      <c r="C33" s="214">
        <v>15335900</v>
      </c>
      <c r="D33" s="214">
        <v>56277500</v>
      </c>
      <c r="E33" s="215" t="s">
        <v>520</v>
      </c>
      <c r="F33" s="214" t="s">
        <v>521</v>
      </c>
      <c r="G33" s="214" t="s">
        <v>522</v>
      </c>
      <c r="H33" s="214" t="s">
        <v>25</v>
      </c>
      <c r="I33" s="214" t="s">
        <v>25</v>
      </c>
      <c r="J33" s="214" t="s">
        <v>542</v>
      </c>
      <c r="K33" s="183" t="s">
        <v>437</v>
      </c>
      <c r="L33" s="183">
        <v>2</v>
      </c>
    </row>
    <row r="34" spans="1:12" x14ac:dyDescent="0.25">
      <c r="A34" s="214" t="s">
        <v>624</v>
      </c>
      <c r="B34" s="214" t="s">
        <v>625</v>
      </c>
      <c r="C34" s="214">
        <v>15320700</v>
      </c>
      <c r="D34" s="214">
        <v>56300300</v>
      </c>
      <c r="E34" s="215" t="s">
        <v>520</v>
      </c>
      <c r="F34" s="214" t="s">
        <v>521</v>
      </c>
      <c r="G34" s="214" t="s">
        <v>522</v>
      </c>
      <c r="H34" s="214" t="s">
        <v>25</v>
      </c>
      <c r="I34" s="214" t="s">
        <v>25</v>
      </c>
      <c r="J34" s="214" t="s">
        <v>542</v>
      </c>
      <c r="K34" s="183" t="s">
        <v>437</v>
      </c>
      <c r="L34" s="183">
        <v>2</v>
      </c>
    </row>
    <row r="35" spans="1:12" x14ac:dyDescent="0.25">
      <c r="A35" s="214" t="s">
        <v>626</v>
      </c>
      <c r="B35" s="214" t="s">
        <v>627</v>
      </c>
      <c r="C35" s="214">
        <v>15300000</v>
      </c>
      <c r="D35" s="214">
        <v>56322000</v>
      </c>
      <c r="E35" s="215" t="s">
        <v>520</v>
      </c>
      <c r="F35" s="214" t="s">
        <v>521</v>
      </c>
      <c r="G35" s="214" t="s">
        <v>522</v>
      </c>
      <c r="H35" s="214" t="s">
        <v>25</v>
      </c>
      <c r="I35" s="214" t="s">
        <v>25</v>
      </c>
      <c r="J35" s="214" t="s">
        <v>542</v>
      </c>
      <c r="K35" s="183" t="s">
        <v>437</v>
      </c>
      <c r="L35" s="183">
        <v>2</v>
      </c>
    </row>
    <row r="36" spans="1:12" x14ac:dyDescent="0.25">
      <c r="A36" s="214" t="s">
        <v>628</v>
      </c>
      <c r="B36" s="214" t="s">
        <v>629</v>
      </c>
      <c r="C36" s="214">
        <v>15398800</v>
      </c>
      <c r="D36" s="214">
        <v>55972400</v>
      </c>
      <c r="E36" s="215" t="s">
        <v>520</v>
      </c>
      <c r="F36" s="214" t="s">
        <v>521</v>
      </c>
      <c r="G36" s="214" t="s">
        <v>522</v>
      </c>
      <c r="H36" s="214" t="s">
        <v>25</v>
      </c>
      <c r="I36" s="214" t="s">
        <v>25</v>
      </c>
      <c r="J36" s="214" t="s">
        <v>542</v>
      </c>
      <c r="K36" s="183" t="s">
        <v>437</v>
      </c>
      <c r="L36" s="183">
        <v>2</v>
      </c>
    </row>
    <row r="37" spans="1:12" x14ac:dyDescent="0.25">
      <c r="A37" s="214" t="s">
        <v>630</v>
      </c>
      <c r="B37" s="214" t="s">
        <v>631</v>
      </c>
      <c r="C37" s="214">
        <v>15398800</v>
      </c>
      <c r="D37" s="214">
        <v>55999500</v>
      </c>
      <c r="E37" s="215" t="s">
        <v>520</v>
      </c>
      <c r="F37" s="214" t="s">
        <v>521</v>
      </c>
      <c r="G37" s="214" t="s">
        <v>522</v>
      </c>
      <c r="H37" s="214" t="s">
        <v>25</v>
      </c>
      <c r="I37" s="214" t="s">
        <v>25</v>
      </c>
      <c r="J37" s="214" t="s">
        <v>542</v>
      </c>
      <c r="K37" s="183" t="s">
        <v>437</v>
      </c>
      <c r="L37" s="183">
        <v>2</v>
      </c>
    </row>
    <row r="38" spans="1:12" x14ac:dyDescent="0.25">
      <c r="A38" s="214" t="s">
        <v>632</v>
      </c>
      <c r="B38" s="214" t="s">
        <v>633</v>
      </c>
      <c r="C38" s="214">
        <v>15399900</v>
      </c>
      <c r="D38" s="214">
        <v>56032100</v>
      </c>
      <c r="E38" s="215" t="s">
        <v>520</v>
      </c>
      <c r="F38" s="214" t="s">
        <v>521</v>
      </c>
      <c r="G38" s="214" t="s">
        <v>522</v>
      </c>
      <c r="H38" s="214" t="s">
        <v>25</v>
      </c>
      <c r="I38" s="214" t="s">
        <v>25</v>
      </c>
      <c r="J38" s="214" t="s">
        <v>542</v>
      </c>
      <c r="K38" s="183" t="s">
        <v>437</v>
      </c>
      <c r="L38" s="183">
        <v>2</v>
      </c>
    </row>
    <row r="39" spans="1:12" x14ac:dyDescent="0.25">
      <c r="A39" s="214" t="s">
        <v>634</v>
      </c>
      <c r="B39" s="214" t="s">
        <v>635</v>
      </c>
      <c r="C39" s="214">
        <v>15396700</v>
      </c>
      <c r="D39" s="214">
        <v>56060300</v>
      </c>
      <c r="E39" s="215" t="s">
        <v>520</v>
      </c>
      <c r="F39" s="214" t="s">
        <v>521</v>
      </c>
      <c r="G39" s="214" t="s">
        <v>522</v>
      </c>
      <c r="H39" s="214" t="s">
        <v>25</v>
      </c>
      <c r="I39" s="214" t="s">
        <v>25</v>
      </c>
      <c r="J39" s="214" t="s">
        <v>542</v>
      </c>
      <c r="K39" s="183" t="s">
        <v>437</v>
      </c>
      <c r="L39" s="183">
        <v>2</v>
      </c>
    </row>
    <row r="40" spans="1:12" x14ac:dyDescent="0.25">
      <c r="A40" s="214" t="s">
        <v>636</v>
      </c>
      <c r="B40" s="214" t="s">
        <v>637</v>
      </c>
      <c r="C40" s="214">
        <v>15375000</v>
      </c>
      <c r="D40" s="214">
        <v>55756500</v>
      </c>
      <c r="E40" s="215" t="s">
        <v>520</v>
      </c>
      <c r="F40" s="214" t="s">
        <v>521</v>
      </c>
      <c r="G40" s="214" t="s">
        <v>522</v>
      </c>
      <c r="H40" s="214" t="s">
        <v>25</v>
      </c>
      <c r="I40" s="214" t="s">
        <v>25</v>
      </c>
      <c r="J40" s="214" t="s">
        <v>542</v>
      </c>
      <c r="K40" s="183" t="s">
        <v>437</v>
      </c>
      <c r="L40" s="183">
        <v>2</v>
      </c>
    </row>
    <row r="41" spans="1:12" x14ac:dyDescent="0.25">
      <c r="A41" s="214" t="s">
        <v>638</v>
      </c>
      <c r="B41" s="214" t="s">
        <v>639</v>
      </c>
      <c r="C41" s="214">
        <v>15373000</v>
      </c>
      <c r="D41" s="214">
        <v>55729200</v>
      </c>
      <c r="E41" s="215" t="s">
        <v>520</v>
      </c>
      <c r="F41" s="214" t="s">
        <v>521</v>
      </c>
      <c r="G41" s="214" t="s">
        <v>522</v>
      </c>
      <c r="H41" s="214" t="s">
        <v>25</v>
      </c>
      <c r="I41" s="214" t="s">
        <v>25</v>
      </c>
      <c r="J41" s="214" t="s">
        <v>542</v>
      </c>
      <c r="K41" s="183" t="s">
        <v>437</v>
      </c>
      <c r="L41" s="183">
        <v>2</v>
      </c>
    </row>
    <row r="42" spans="1:12" x14ac:dyDescent="0.25">
      <c r="A42" s="214" t="s">
        <v>640</v>
      </c>
      <c r="B42" s="214" t="s">
        <v>641</v>
      </c>
      <c r="C42" s="214">
        <v>15433600</v>
      </c>
      <c r="D42" s="214">
        <v>55729200</v>
      </c>
      <c r="E42" s="215" t="s">
        <v>520</v>
      </c>
      <c r="F42" s="214" t="s">
        <v>521</v>
      </c>
      <c r="G42" s="214" t="s">
        <v>522</v>
      </c>
      <c r="H42" s="214" t="s">
        <v>25</v>
      </c>
      <c r="I42" s="214" t="s">
        <v>25</v>
      </c>
      <c r="J42" s="214" t="s">
        <v>542</v>
      </c>
      <c r="K42" s="183" t="s">
        <v>437</v>
      </c>
      <c r="L42" s="183">
        <v>2</v>
      </c>
    </row>
    <row r="43" spans="1:12" x14ac:dyDescent="0.25">
      <c r="A43" s="214" t="s">
        <v>642</v>
      </c>
      <c r="B43" s="214" t="s">
        <v>643</v>
      </c>
      <c r="C43" s="214">
        <v>15422700</v>
      </c>
      <c r="D43" s="214">
        <v>55756300</v>
      </c>
      <c r="E43" s="215" t="s">
        <v>520</v>
      </c>
      <c r="F43" s="214" t="s">
        <v>521</v>
      </c>
      <c r="G43" s="214" t="s">
        <v>522</v>
      </c>
      <c r="H43" s="214" t="s">
        <v>25</v>
      </c>
      <c r="I43" s="214" t="s">
        <v>25</v>
      </c>
      <c r="J43" s="214" t="s">
        <v>542</v>
      </c>
      <c r="K43" s="183" t="s">
        <v>437</v>
      </c>
      <c r="L43" s="183">
        <v>2</v>
      </c>
    </row>
    <row r="44" spans="1:12" x14ac:dyDescent="0.25">
      <c r="A44" s="214" t="s">
        <v>644</v>
      </c>
      <c r="B44" s="214" t="s">
        <v>645</v>
      </c>
      <c r="C44" s="214">
        <v>15596400</v>
      </c>
      <c r="D44" s="214">
        <v>55287300</v>
      </c>
      <c r="E44" s="215" t="s">
        <v>520</v>
      </c>
      <c r="F44" s="214" t="s">
        <v>521</v>
      </c>
      <c r="G44" s="214" t="s">
        <v>522</v>
      </c>
      <c r="H44" s="214" t="s">
        <v>25</v>
      </c>
      <c r="I44" s="214" t="s">
        <v>25</v>
      </c>
      <c r="J44" s="214" t="s">
        <v>542</v>
      </c>
      <c r="K44" s="183" t="s">
        <v>437</v>
      </c>
      <c r="L44" s="183">
        <v>2</v>
      </c>
    </row>
    <row r="45" spans="1:12" x14ac:dyDescent="0.25">
      <c r="A45" s="214" t="s">
        <v>646</v>
      </c>
      <c r="B45" s="214" t="s">
        <v>647</v>
      </c>
      <c r="C45" s="214">
        <v>15588800</v>
      </c>
      <c r="D45" s="214">
        <v>55318800</v>
      </c>
      <c r="E45" s="215" t="s">
        <v>520</v>
      </c>
      <c r="F45" s="214" t="s">
        <v>521</v>
      </c>
      <c r="G45" s="214" t="s">
        <v>522</v>
      </c>
      <c r="H45" s="214" t="s">
        <v>25</v>
      </c>
      <c r="I45" s="214" t="s">
        <v>25</v>
      </c>
      <c r="J45" s="214" t="s">
        <v>542</v>
      </c>
      <c r="K45" s="183" t="s">
        <v>437</v>
      </c>
      <c r="L45" s="183">
        <v>2</v>
      </c>
    </row>
    <row r="46" spans="1:12" x14ac:dyDescent="0.25">
      <c r="A46" s="214" t="s">
        <v>648</v>
      </c>
      <c r="B46" s="214" t="s">
        <v>649</v>
      </c>
      <c r="C46" s="214">
        <v>15578000</v>
      </c>
      <c r="D46" s="214">
        <v>55348100</v>
      </c>
      <c r="E46" s="215" t="s">
        <v>520</v>
      </c>
      <c r="F46" s="214" t="s">
        <v>521</v>
      </c>
      <c r="G46" s="214" t="s">
        <v>522</v>
      </c>
      <c r="H46" s="214" t="s">
        <v>25</v>
      </c>
      <c r="I46" s="214" t="s">
        <v>25</v>
      </c>
      <c r="J46" s="214" t="s">
        <v>542</v>
      </c>
      <c r="K46" s="183" t="s">
        <v>437</v>
      </c>
      <c r="L46" s="183">
        <v>2</v>
      </c>
    </row>
    <row r="47" spans="1:12" x14ac:dyDescent="0.25">
      <c r="A47" s="214" t="s">
        <v>650</v>
      </c>
      <c r="B47" s="214" t="s">
        <v>651</v>
      </c>
      <c r="C47" s="214">
        <v>15563900</v>
      </c>
      <c r="D47" s="214">
        <v>55379600</v>
      </c>
      <c r="E47" s="215" t="s">
        <v>520</v>
      </c>
      <c r="F47" s="214" t="s">
        <v>521</v>
      </c>
      <c r="G47" s="214" t="s">
        <v>522</v>
      </c>
      <c r="H47" s="214" t="s">
        <v>25</v>
      </c>
      <c r="I47" s="214" t="s">
        <v>25</v>
      </c>
      <c r="J47" s="214" t="s">
        <v>542</v>
      </c>
      <c r="K47" s="183" t="s">
        <v>437</v>
      </c>
      <c r="L47" s="183">
        <v>2</v>
      </c>
    </row>
    <row r="48" spans="1:12" x14ac:dyDescent="0.25">
      <c r="A48" s="214" t="s">
        <v>652</v>
      </c>
      <c r="B48" s="214" t="s">
        <v>653</v>
      </c>
      <c r="C48" s="214">
        <v>15570000</v>
      </c>
      <c r="D48" s="214">
        <v>55190000</v>
      </c>
      <c r="E48" s="215" t="s">
        <v>520</v>
      </c>
      <c r="F48" s="214" t="s">
        <v>521</v>
      </c>
      <c r="G48" s="214" t="s">
        <v>522</v>
      </c>
      <c r="H48" s="214" t="s">
        <v>25</v>
      </c>
      <c r="I48" s="214" t="s">
        <v>25</v>
      </c>
      <c r="J48" s="214" t="s">
        <v>542</v>
      </c>
      <c r="K48" s="183" t="s">
        <v>439</v>
      </c>
      <c r="L48" s="183">
        <v>2</v>
      </c>
    </row>
    <row r="49" spans="1:12" x14ac:dyDescent="0.25">
      <c r="A49" s="214" t="s">
        <v>654</v>
      </c>
      <c r="B49" s="214" t="s">
        <v>655</v>
      </c>
      <c r="C49" s="214">
        <v>15570000</v>
      </c>
      <c r="D49" s="214">
        <v>55210000</v>
      </c>
      <c r="E49" s="215" t="s">
        <v>520</v>
      </c>
      <c r="F49" s="214" t="s">
        <v>521</v>
      </c>
      <c r="G49" s="214" t="s">
        <v>522</v>
      </c>
      <c r="H49" s="214" t="s">
        <v>25</v>
      </c>
      <c r="I49" s="214" t="s">
        <v>25</v>
      </c>
      <c r="J49" s="214" t="s">
        <v>542</v>
      </c>
      <c r="K49" s="183" t="s">
        <v>439</v>
      </c>
      <c r="L49" s="183">
        <v>2</v>
      </c>
    </row>
    <row r="50" spans="1:12" x14ac:dyDescent="0.25">
      <c r="A50" s="214" t="s">
        <v>656</v>
      </c>
      <c r="B50" s="214" t="s">
        <v>657</v>
      </c>
      <c r="C50" s="214">
        <v>15609400</v>
      </c>
      <c r="D50" s="214">
        <v>55209900</v>
      </c>
      <c r="E50" s="215" t="s">
        <v>520</v>
      </c>
      <c r="F50" s="214" t="s">
        <v>521</v>
      </c>
      <c r="G50" s="214" t="s">
        <v>522</v>
      </c>
      <c r="H50" s="214" t="s">
        <v>25</v>
      </c>
      <c r="I50" s="214" t="s">
        <v>25</v>
      </c>
      <c r="J50" s="214" t="s">
        <v>542</v>
      </c>
      <c r="K50" s="183" t="s">
        <v>439</v>
      </c>
      <c r="L50" s="183">
        <v>2</v>
      </c>
    </row>
    <row r="51" spans="1:12" x14ac:dyDescent="0.25">
      <c r="A51" s="214" t="s">
        <v>658</v>
      </c>
      <c r="B51" s="214" t="s">
        <v>659</v>
      </c>
      <c r="C51" s="214">
        <v>15609600</v>
      </c>
      <c r="D51" s="214">
        <v>55189800</v>
      </c>
      <c r="E51" s="215" t="s">
        <v>520</v>
      </c>
      <c r="F51" s="214" t="s">
        <v>521</v>
      </c>
      <c r="G51" s="214" t="s">
        <v>522</v>
      </c>
      <c r="H51" s="214" t="s">
        <v>25</v>
      </c>
      <c r="I51" s="214" t="s">
        <v>25</v>
      </c>
      <c r="J51" s="214" t="s">
        <v>542</v>
      </c>
      <c r="K51" s="183" t="s">
        <v>439</v>
      </c>
      <c r="L51" s="183">
        <v>2</v>
      </c>
    </row>
    <row r="52" spans="1:12" x14ac:dyDescent="0.25">
      <c r="A52" s="214" t="s">
        <v>660</v>
      </c>
      <c r="B52" s="214" t="s">
        <v>661</v>
      </c>
      <c r="C52" s="214">
        <v>15485100</v>
      </c>
      <c r="D52" s="214">
        <v>54049400</v>
      </c>
      <c r="E52" s="215" t="s">
        <v>520</v>
      </c>
      <c r="F52" s="214" t="s">
        <v>521</v>
      </c>
      <c r="G52" s="214" t="s">
        <v>522</v>
      </c>
      <c r="H52" s="214" t="s">
        <v>25</v>
      </c>
      <c r="I52" s="214" t="s">
        <v>25</v>
      </c>
      <c r="J52" s="214" t="s">
        <v>545</v>
      </c>
      <c r="K52" s="183" t="s">
        <v>439</v>
      </c>
      <c r="L52" s="183">
        <v>2</v>
      </c>
    </row>
    <row r="53" spans="1:12" x14ac:dyDescent="0.25">
      <c r="A53" s="214" t="s">
        <v>662</v>
      </c>
      <c r="B53" s="214" t="s">
        <v>663</v>
      </c>
      <c r="C53" s="214">
        <v>15432800</v>
      </c>
      <c r="D53" s="214">
        <v>54021500</v>
      </c>
      <c r="E53" s="215" t="s">
        <v>520</v>
      </c>
      <c r="F53" s="214" t="s">
        <v>521</v>
      </c>
      <c r="G53" s="214" t="s">
        <v>522</v>
      </c>
      <c r="H53" s="214" t="s">
        <v>25</v>
      </c>
      <c r="I53" s="214" t="s">
        <v>25</v>
      </c>
      <c r="J53" s="214" t="s">
        <v>545</v>
      </c>
      <c r="K53" s="183" t="s">
        <v>439</v>
      </c>
      <c r="L53" s="183">
        <v>2</v>
      </c>
    </row>
    <row r="54" spans="1:12" x14ac:dyDescent="0.25">
      <c r="A54" s="214" t="s">
        <v>664</v>
      </c>
      <c r="B54" s="214" t="s">
        <v>665</v>
      </c>
      <c r="C54" s="214">
        <v>15527000</v>
      </c>
      <c r="D54" s="214">
        <v>54076700</v>
      </c>
      <c r="E54" s="215" t="s">
        <v>520</v>
      </c>
      <c r="F54" s="214" t="s">
        <v>521</v>
      </c>
      <c r="G54" s="214" t="s">
        <v>522</v>
      </c>
      <c r="H54" s="214" t="s">
        <v>25</v>
      </c>
      <c r="I54" s="214" t="s">
        <v>25</v>
      </c>
      <c r="J54" s="214" t="s">
        <v>545</v>
      </c>
      <c r="K54" s="183" t="s">
        <v>439</v>
      </c>
      <c r="L54" s="183">
        <v>2</v>
      </c>
    </row>
    <row r="55" spans="1:12" x14ac:dyDescent="0.25">
      <c r="A55" s="214" t="s">
        <v>666</v>
      </c>
      <c r="B55" s="214" t="s">
        <v>667</v>
      </c>
      <c r="C55" s="214">
        <v>15374000</v>
      </c>
      <c r="D55" s="214">
        <v>53987500</v>
      </c>
      <c r="E55" s="215" t="s">
        <v>520</v>
      </c>
      <c r="F55" s="214" t="s">
        <v>521</v>
      </c>
      <c r="G55" s="214" t="s">
        <v>522</v>
      </c>
      <c r="H55" s="214" t="s">
        <v>25</v>
      </c>
      <c r="I55" s="214" t="s">
        <v>25</v>
      </c>
      <c r="J55" s="214" t="s">
        <v>545</v>
      </c>
      <c r="K55" s="183" t="s">
        <v>439</v>
      </c>
      <c r="L55" s="183">
        <v>2</v>
      </c>
    </row>
    <row r="56" spans="1:12" x14ac:dyDescent="0.25">
      <c r="A56" s="214" t="s">
        <v>668</v>
      </c>
      <c r="B56" s="214" t="s">
        <v>669</v>
      </c>
      <c r="C56" s="214">
        <v>15664900</v>
      </c>
      <c r="D56" s="214">
        <v>53884500</v>
      </c>
      <c r="E56" s="215" t="s">
        <v>520</v>
      </c>
      <c r="F56" s="214" t="s">
        <v>521</v>
      </c>
      <c r="G56" s="214" t="s">
        <v>522</v>
      </c>
      <c r="H56" s="214" t="s">
        <v>25</v>
      </c>
      <c r="I56" s="214" t="s">
        <v>25</v>
      </c>
      <c r="J56" s="214" t="s">
        <v>545</v>
      </c>
      <c r="K56" s="183" t="s">
        <v>439</v>
      </c>
      <c r="L56" s="183">
        <v>2</v>
      </c>
    </row>
    <row r="57" spans="1:12" x14ac:dyDescent="0.25">
      <c r="A57" s="214" t="s">
        <v>670</v>
      </c>
      <c r="B57" s="214" t="s">
        <v>671</v>
      </c>
      <c r="C57" s="214">
        <v>15664900</v>
      </c>
      <c r="D57" s="214">
        <v>53914900</v>
      </c>
      <c r="E57" s="215" t="s">
        <v>520</v>
      </c>
      <c r="F57" s="214" t="s">
        <v>521</v>
      </c>
      <c r="G57" s="214" t="s">
        <v>522</v>
      </c>
      <c r="H57" s="214" t="s">
        <v>25</v>
      </c>
      <c r="I57" s="214" t="s">
        <v>25</v>
      </c>
      <c r="J57" s="214" t="s">
        <v>545</v>
      </c>
      <c r="K57" s="183" t="s">
        <v>439</v>
      </c>
      <c r="L57" s="183">
        <v>2</v>
      </c>
    </row>
    <row r="58" spans="1:12" x14ac:dyDescent="0.25">
      <c r="A58" s="214" t="s">
        <v>672</v>
      </c>
      <c r="B58" s="214" t="s">
        <v>673</v>
      </c>
      <c r="C58" s="214">
        <v>15697400</v>
      </c>
      <c r="D58" s="214">
        <v>53916000</v>
      </c>
      <c r="E58" s="215" t="s">
        <v>520</v>
      </c>
      <c r="F58" s="214" t="s">
        <v>521</v>
      </c>
      <c r="G58" s="214" t="s">
        <v>522</v>
      </c>
      <c r="H58" s="214" t="s">
        <v>25</v>
      </c>
      <c r="I58" s="214" t="s">
        <v>25</v>
      </c>
      <c r="J58" s="214" t="s">
        <v>545</v>
      </c>
      <c r="K58" s="183" t="s">
        <v>439</v>
      </c>
      <c r="L58" s="183">
        <v>2</v>
      </c>
    </row>
    <row r="59" spans="1:12" x14ac:dyDescent="0.25">
      <c r="A59" s="214" t="s">
        <v>674</v>
      </c>
      <c r="B59" s="214" t="s">
        <v>675</v>
      </c>
      <c r="C59" s="214">
        <v>15693100</v>
      </c>
      <c r="D59" s="214">
        <v>53886700</v>
      </c>
      <c r="E59" s="215" t="s">
        <v>520</v>
      </c>
      <c r="F59" s="214" t="s">
        <v>521</v>
      </c>
      <c r="G59" s="214" t="s">
        <v>522</v>
      </c>
      <c r="H59" s="214" t="s">
        <v>25</v>
      </c>
      <c r="I59" s="214" t="s">
        <v>25</v>
      </c>
      <c r="J59" s="214" t="s">
        <v>545</v>
      </c>
      <c r="K59" s="183" t="s">
        <v>439</v>
      </c>
      <c r="L59" s="183">
        <v>2</v>
      </c>
    </row>
    <row r="60" spans="1:12" x14ac:dyDescent="0.25">
      <c r="A60" s="214" t="s">
        <v>676</v>
      </c>
      <c r="B60" s="214" t="s">
        <v>677</v>
      </c>
      <c r="C60" s="214">
        <v>16999600</v>
      </c>
      <c r="D60" s="214">
        <v>53990000</v>
      </c>
      <c r="E60" s="215" t="s">
        <v>520</v>
      </c>
      <c r="F60" s="214" t="s">
        <v>521</v>
      </c>
      <c r="G60" s="214" t="s">
        <v>522</v>
      </c>
      <c r="H60" s="214" t="s">
        <v>25</v>
      </c>
      <c r="I60" s="214" t="s">
        <v>25</v>
      </c>
      <c r="J60" s="214" t="s">
        <v>545</v>
      </c>
      <c r="K60" s="183" t="s">
        <v>435</v>
      </c>
      <c r="L60" s="183">
        <v>2</v>
      </c>
    </row>
    <row r="61" spans="1:12" x14ac:dyDescent="0.25">
      <c r="A61" s="214" t="s">
        <v>678</v>
      </c>
      <c r="B61" s="214" t="s">
        <v>679</v>
      </c>
      <c r="C61" s="214">
        <v>17000000</v>
      </c>
      <c r="D61" s="214">
        <v>54010200</v>
      </c>
      <c r="E61" s="215" t="s">
        <v>520</v>
      </c>
      <c r="F61" s="214" t="s">
        <v>521</v>
      </c>
      <c r="G61" s="214" t="s">
        <v>522</v>
      </c>
      <c r="H61" s="214" t="s">
        <v>25</v>
      </c>
      <c r="I61" s="214" t="s">
        <v>25</v>
      </c>
      <c r="J61" s="214" t="s">
        <v>545</v>
      </c>
      <c r="K61" s="183" t="s">
        <v>435</v>
      </c>
      <c r="L61" s="183">
        <v>2</v>
      </c>
    </row>
    <row r="62" spans="1:12" x14ac:dyDescent="0.25">
      <c r="A62" s="214" t="s">
        <v>680</v>
      </c>
      <c r="B62" s="214" t="s">
        <v>681</v>
      </c>
      <c r="C62" s="214">
        <v>17020000</v>
      </c>
      <c r="D62" s="214">
        <v>54009900</v>
      </c>
      <c r="E62" s="215" t="s">
        <v>520</v>
      </c>
      <c r="F62" s="214" t="s">
        <v>521</v>
      </c>
      <c r="G62" s="214" t="s">
        <v>522</v>
      </c>
      <c r="H62" s="214" t="s">
        <v>25</v>
      </c>
      <c r="I62" s="214" t="s">
        <v>25</v>
      </c>
      <c r="J62" s="214" t="s">
        <v>545</v>
      </c>
      <c r="K62" s="183" t="s">
        <v>435</v>
      </c>
      <c r="L62" s="183">
        <v>2</v>
      </c>
    </row>
    <row r="63" spans="1:12" x14ac:dyDescent="0.25">
      <c r="A63" s="214" t="s">
        <v>682</v>
      </c>
      <c r="B63" s="214" t="s">
        <v>683</v>
      </c>
      <c r="C63" s="214">
        <v>17020100</v>
      </c>
      <c r="D63" s="214">
        <v>53990200</v>
      </c>
      <c r="E63" s="215" t="s">
        <v>520</v>
      </c>
      <c r="F63" s="214" t="s">
        <v>521</v>
      </c>
      <c r="G63" s="214" t="s">
        <v>522</v>
      </c>
      <c r="H63" s="214" t="s">
        <v>25</v>
      </c>
      <c r="I63" s="214" t="s">
        <v>25</v>
      </c>
      <c r="J63" s="214" t="s">
        <v>545</v>
      </c>
      <c r="K63" s="183" t="s">
        <v>435</v>
      </c>
      <c r="L63" s="183">
        <v>2</v>
      </c>
    </row>
    <row r="64" spans="1:12" x14ac:dyDescent="0.25">
      <c r="A64" s="214" t="s">
        <v>684</v>
      </c>
      <c r="B64" s="214" t="s">
        <v>685</v>
      </c>
      <c r="C64" s="214">
        <v>17160500</v>
      </c>
      <c r="D64" s="214">
        <v>53950000</v>
      </c>
      <c r="E64" s="215" t="s">
        <v>520</v>
      </c>
      <c r="F64" s="214" t="s">
        <v>521</v>
      </c>
      <c r="G64" s="214" t="s">
        <v>522</v>
      </c>
      <c r="H64" s="214" t="s">
        <v>25</v>
      </c>
      <c r="I64" s="214" t="s">
        <v>25</v>
      </c>
      <c r="J64" s="214" t="s">
        <v>545</v>
      </c>
      <c r="K64" s="183" t="s">
        <v>435</v>
      </c>
      <c r="L64" s="183">
        <v>2</v>
      </c>
    </row>
    <row r="65" spans="1:12" x14ac:dyDescent="0.25">
      <c r="A65" s="214" t="s">
        <v>686</v>
      </c>
      <c r="B65" s="214" t="s">
        <v>687</v>
      </c>
      <c r="C65" s="214">
        <v>17160000</v>
      </c>
      <c r="D65" s="214">
        <v>54009900</v>
      </c>
      <c r="E65" s="215" t="s">
        <v>520</v>
      </c>
      <c r="F65" s="214" t="s">
        <v>521</v>
      </c>
      <c r="G65" s="214" t="s">
        <v>522</v>
      </c>
      <c r="H65" s="214" t="s">
        <v>25</v>
      </c>
      <c r="I65" s="214" t="s">
        <v>25</v>
      </c>
      <c r="J65" s="214" t="s">
        <v>545</v>
      </c>
      <c r="K65" s="183" t="s">
        <v>435</v>
      </c>
      <c r="L65" s="183">
        <v>2</v>
      </c>
    </row>
    <row r="66" spans="1:12" x14ac:dyDescent="0.25">
      <c r="A66" s="214" t="s">
        <v>688</v>
      </c>
      <c r="B66" s="214" t="s">
        <v>689</v>
      </c>
      <c r="C66" s="214">
        <v>17180100</v>
      </c>
      <c r="D66" s="214">
        <v>54010300</v>
      </c>
      <c r="E66" s="215" t="s">
        <v>520</v>
      </c>
      <c r="F66" s="214" t="s">
        <v>521</v>
      </c>
      <c r="G66" s="214" t="s">
        <v>522</v>
      </c>
      <c r="H66" s="214" t="s">
        <v>25</v>
      </c>
      <c r="I66" s="214" t="s">
        <v>25</v>
      </c>
      <c r="J66" s="214" t="s">
        <v>545</v>
      </c>
      <c r="K66" s="183" t="s">
        <v>435</v>
      </c>
      <c r="L66" s="183">
        <v>2</v>
      </c>
    </row>
    <row r="67" spans="1:12" x14ac:dyDescent="0.25">
      <c r="A67" s="214" t="s">
        <v>690</v>
      </c>
      <c r="B67" s="214" t="s">
        <v>691</v>
      </c>
      <c r="C67" s="214">
        <v>17179500</v>
      </c>
      <c r="D67" s="214">
        <v>53950000</v>
      </c>
      <c r="E67" s="215" t="s">
        <v>520</v>
      </c>
      <c r="F67" s="214" t="s">
        <v>521</v>
      </c>
      <c r="G67" s="214" t="s">
        <v>522</v>
      </c>
      <c r="H67" s="214" t="s">
        <v>25</v>
      </c>
      <c r="I67" s="214" t="s">
        <v>25</v>
      </c>
      <c r="J67" s="214" t="s">
        <v>545</v>
      </c>
      <c r="K67" s="183" t="s">
        <v>435</v>
      </c>
      <c r="L67" s="183">
        <v>2</v>
      </c>
    </row>
    <row r="68" spans="1:12" x14ac:dyDescent="0.25">
      <c r="A68" s="214" t="s">
        <v>692</v>
      </c>
      <c r="B68" s="214" t="s">
        <v>693</v>
      </c>
      <c r="C68" s="214">
        <v>15835300</v>
      </c>
      <c r="D68" s="214">
        <v>51942100</v>
      </c>
      <c r="E68" s="215" t="s">
        <v>520</v>
      </c>
      <c r="F68" s="214" t="s">
        <v>521</v>
      </c>
      <c r="G68" s="214" t="s">
        <v>522</v>
      </c>
      <c r="H68" s="214" t="s">
        <v>25</v>
      </c>
      <c r="I68" s="214" t="s">
        <v>25</v>
      </c>
      <c r="J68" s="214" t="s">
        <v>539</v>
      </c>
      <c r="K68" s="183" t="s">
        <v>438</v>
      </c>
      <c r="L68" s="183">
        <v>2</v>
      </c>
    </row>
    <row r="69" spans="1:12" x14ac:dyDescent="0.25">
      <c r="A69" s="214" t="s">
        <v>694</v>
      </c>
      <c r="B69" s="214" t="s">
        <v>695</v>
      </c>
      <c r="C69" s="214">
        <v>15834200</v>
      </c>
      <c r="D69" s="214">
        <v>51969200</v>
      </c>
      <c r="E69" s="215" t="s">
        <v>520</v>
      </c>
      <c r="F69" s="214" t="s">
        <v>521</v>
      </c>
      <c r="G69" s="214" t="s">
        <v>522</v>
      </c>
      <c r="H69" s="214" t="s">
        <v>25</v>
      </c>
      <c r="I69" s="214" t="s">
        <v>25</v>
      </c>
      <c r="J69" s="214" t="s">
        <v>539</v>
      </c>
      <c r="K69" s="183" t="s">
        <v>438</v>
      </c>
      <c r="L69" s="183">
        <v>2</v>
      </c>
    </row>
    <row r="70" spans="1:12" x14ac:dyDescent="0.25">
      <c r="A70" s="214" t="s">
        <v>696</v>
      </c>
      <c r="B70" s="214" t="s">
        <v>697</v>
      </c>
      <c r="C70" s="214">
        <v>15863500</v>
      </c>
      <c r="D70" s="214">
        <v>51971400</v>
      </c>
      <c r="E70" s="215" t="s">
        <v>520</v>
      </c>
      <c r="F70" s="214" t="s">
        <v>521</v>
      </c>
      <c r="G70" s="214" t="s">
        <v>522</v>
      </c>
      <c r="H70" s="214" t="s">
        <v>25</v>
      </c>
      <c r="I70" s="214" t="s">
        <v>25</v>
      </c>
      <c r="J70" s="214" t="s">
        <v>539</v>
      </c>
      <c r="K70" s="183" t="s">
        <v>438</v>
      </c>
      <c r="L70" s="183">
        <v>2</v>
      </c>
    </row>
    <row r="71" spans="1:12" x14ac:dyDescent="0.25">
      <c r="A71" s="214" t="s">
        <v>698</v>
      </c>
      <c r="B71" s="214" t="s">
        <v>699</v>
      </c>
      <c r="C71" s="214">
        <v>15864600</v>
      </c>
      <c r="D71" s="214">
        <v>51944300</v>
      </c>
      <c r="E71" s="215" t="s">
        <v>520</v>
      </c>
      <c r="F71" s="214" t="s">
        <v>521</v>
      </c>
      <c r="G71" s="214" t="s">
        <v>522</v>
      </c>
      <c r="H71" s="214" t="s">
        <v>25</v>
      </c>
      <c r="I71" s="214" t="s">
        <v>25</v>
      </c>
      <c r="J71" s="214" t="s">
        <v>539</v>
      </c>
      <c r="K71" s="183" t="s">
        <v>438</v>
      </c>
      <c r="L71" s="183">
        <v>2</v>
      </c>
    </row>
    <row r="72" spans="1:12" x14ac:dyDescent="0.25">
      <c r="A72" s="214" t="s">
        <v>700</v>
      </c>
      <c r="B72" s="214" t="s">
        <v>701</v>
      </c>
      <c r="C72" s="214">
        <v>17550800</v>
      </c>
      <c r="D72" s="214">
        <v>53905100</v>
      </c>
      <c r="E72" s="215" t="s">
        <v>520</v>
      </c>
      <c r="F72" s="214" t="s">
        <v>521</v>
      </c>
      <c r="G72" s="214" t="s">
        <v>522</v>
      </c>
      <c r="H72" s="214" t="s">
        <v>25</v>
      </c>
      <c r="I72" s="214" t="s">
        <v>25</v>
      </c>
      <c r="J72" s="214" t="s">
        <v>545</v>
      </c>
      <c r="K72" s="183" t="s">
        <v>435</v>
      </c>
      <c r="L72" s="183">
        <v>2</v>
      </c>
    </row>
    <row r="73" spans="1:12" x14ac:dyDescent="0.25">
      <c r="A73" s="214" t="s">
        <v>702</v>
      </c>
      <c r="B73" s="214" t="s">
        <v>703</v>
      </c>
      <c r="C73" s="214">
        <v>17548600</v>
      </c>
      <c r="D73" s="214">
        <v>53934400</v>
      </c>
      <c r="E73" s="215" t="s">
        <v>520</v>
      </c>
      <c r="F73" s="214" t="s">
        <v>521</v>
      </c>
      <c r="G73" s="214" t="s">
        <v>522</v>
      </c>
      <c r="H73" s="214" t="s">
        <v>25</v>
      </c>
      <c r="I73" s="214" t="s">
        <v>25</v>
      </c>
      <c r="J73" s="214" t="s">
        <v>545</v>
      </c>
      <c r="K73" s="183" t="s">
        <v>435</v>
      </c>
      <c r="L73" s="183">
        <v>2</v>
      </c>
    </row>
    <row r="74" spans="1:12" x14ac:dyDescent="0.25">
      <c r="A74" s="214" t="s">
        <v>704</v>
      </c>
      <c r="B74" s="214" t="s">
        <v>705</v>
      </c>
      <c r="C74" s="214">
        <v>17575800</v>
      </c>
      <c r="D74" s="214">
        <v>53937700</v>
      </c>
      <c r="E74" s="215" t="s">
        <v>520</v>
      </c>
      <c r="F74" s="214" t="s">
        <v>521</v>
      </c>
      <c r="G74" s="214" t="s">
        <v>522</v>
      </c>
      <c r="H74" s="214" t="s">
        <v>25</v>
      </c>
      <c r="I74" s="214" t="s">
        <v>25</v>
      </c>
      <c r="J74" s="214" t="s">
        <v>545</v>
      </c>
      <c r="K74" s="183" t="s">
        <v>435</v>
      </c>
      <c r="L74" s="183">
        <v>2</v>
      </c>
    </row>
    <row r="75" spans="1:12" x14ac:dyDescent="0.25">
      <c r="A75" s="214" t="s">
        <v>706</v>
      </c>
      <c r="B75" s="214" t="s">
        <v>707</v>
      </c>
      <c r="C75" s="214">
        <v>17579000</v>
      </c>
      <c r="D75" s="214">
        <v>53904000</v>
      </c>
      <c r="E75" s="215" t="s">
        <v>520</v>
      </c>
      <c r="F75" s="214" t="s">
        <v>521</v>
      </c>
      <c r="G75" s="214" t="s">
        <v>522</v>
      </c>
      <c r="H75" s="214" t="s">
        <v>25</v>
      </c>
      <c r="I75" s="214" t="s">
        <v>25</v>
      </c>
      <c r="J75" s="214" t="s">
        <v>545</v>
      </c>
      <c r="K75" s="183" t="s">
        <v>435</v>
      </c>
      <c r="L75" s="183">
        <v>2</v>
      </c>
    </row>
    <row r="76" spans="1:12" x14ac:dyDescent="0.25">
      <c r="A76" s="214" t="s">
        <v>708</v>
      </c>
      <c r="B76" s="214" t="s">
        <v>709</v>
      </c>
      <c r="C76" s="214">
        <v>15431400</v>
      </c>
      <c r="D76" s="214">
        <v>52040900</v>
      </c>
      <c r="E76" s="215" t="s">
        <v>520</v>
      </c>
      <c r="F76" s="214" t="s">
        <v>521</v>
      </c>
      <c r="G76" s="214" t="s">
        <v>522</v>
      </c>
      <c r="H76" s="214" t="s">
        <v>25</v>
      </c>
      <c r="I76" s="214" t="s">
        <v>25</v>
      </c>
      <c r="J76" s="214" t="s">
        <v>539</v>
      </c>
      <c r="K76" s="183" t="s">
        <v>438</v>
      </c>
      <c r="L76" s="183">
        <v>2</v>
      </c>
    </row>
    <row r="77" spans="1:12" x14ac:dyDescent="0.25">
      <c r="A77" s="214" t="s">
        <v>710</v>
      </c>
      <c r="B77" s="214" t="s">
        <v>711</v>
      </c>
      <c r="C77" s="214">
        <v>15428200</v>
      </c>
      <c r="D77" s="214">
        <v>52068000</v>
      </c>
      <c r="E77" s="215" t="s">
        <v>520</v>
      </c>
      <c r="F77" s="214" t="s">
        <v>521</v>
      </c>
      <c r="G77" s="214" t="s">
        <v>522</v>
      </c>
      <c r="H77" s="214" t="s">
        <v>25</v>
      </c>
      <c r="I77" s="214" t="s">
        <v>25</v>
      </c>
      <c r="J77" s="214" t="s">
        <v>539</v>
      </c>
      <c r="K77" s="183" t="s">
        <v>438</v>
      </c>
      <c r="L77" s="183">
        <v>2</v>
      </c>
    </row>
    <row r="78" spans="1:12" x14ac:dyDescent="0.25">
      <c r="A78" s="214" t="s">
        <v>712</v>
      </c>
      <c r="B78" s="214" t="s">
        <v>713</v>
      </c>
      <c r="C78" s="214">
        <v>15550000</v>
      </c>
      <c r="D78" s="214">
        <v>52070200</v>
      </c>
      <c r="E78" s="215" t="s">
        <v>520</v>
      </c>
      <c r="F78" s="214" t="s">
        <v>521</v>
      </c>
      <c r="G78" s="214" t="s">
        <v>522</v>
      </c>
      <c r="H78" s="214" t="s">
        <v>25</v>
      </c>
      <c r="I78" s="214" t="s">
        <v>25</v>
      </c>
      <c r="J78" s="214" t="s">
        <v>539</v>
      </c>
      <c r="K78" s="183" t="s">
        <v>438</v>
      </c>
      <c r="L78" s="183">
        <v>2</v>
      </c>
    </row>
    <row r="79" spans="1:12" x14ac:dyDescent="0.25">
      <c r="A79" s="214" t="s">
        <v>714</v>
      </c>
      <c r="B79" s="214" t="s">
        <v>715</v>
      </c>
      <c r="C79" s="214">
        <v>15550000</v>
      </c>
      <c r="D79" s="214">
        <v>52042000</v>
      </c>
      <c r="E79" s="215" t="s">
        <v>520</v>
      </c>
      <c r="F79" s="214" t="s">
        <v>521</v>
      </c>
      <c r="G79" s="214" t="s">
        <v>522</v>
      </c>
      <c r="H79" s="214" t="s">
        <v>25</v>
      </c>
      <c r="I79" s="214" t="s">
        <v>25</v>
      </c>
      <c r="J79" s="214" t="s">
        <v>539</v>
      </c>
      <c r="K79" s="183" t="s">
        <v>438</v>
      </c>
      <c r="L79" s="183">
        <v>2</v>
      </c>
    </row>
    <row r="80" spans="1:12" x14ac:dyDescent="0.25">
      <c r="A80" s="214" t="s">
        <v>716</v>
      </c>
      <c r="B80" s="214" t="s">
        <v>717</v>
      </c>
      <c r="C80" s="214">
        <v>14925500</v>
      </c>
      <c r="D80" s="214">
        <v>52305800</v>
      </c>
      <c r="E80" s="215" t="s">
        <v>520</v>
      </c>
      <c r="F80" s="214" t="s">
        <v>521</v>
      </c>
      <c r="G80" s="214" t="s">
        <v>522</v>
      </c>
      <c r="H80" s="214" t="s">
        <v>25</v>
      </c>
      <c r="I80" s="214" t="s">
        <v>25</v>
      </c>
      <c r="J80" s="214" t="s">
        <v>523</v>
      </c>
      <c r="K80" s="183" t="s">
        <v>438</v>
      </c>
      <c r="L80" s="183">
        <v>2</v>
      </c>
    </row>
    <row r="81" spans="1:12" x14ac:dyDescent="0.25">
      <c r="A81" s="214" t="s">
        <v>718</v>
      </c>
      <c r="B81" s="214" t="s">
        <v>719</v>
      </c>
      <c r="C81" s="214">
        <v>14923300</v>
      </c>
      <c r="D81" s="214">
        <v>52331900</v>
      </c>
      <c r="E81" s="215" t="s">
        <v>520</v>
      </c>
      <c r="F81" s="214" t="s">
        <v>521</v>
      </c>
      <c r="G81" s="214" t="s">
        <v>522</v>
      </c>
      <c r="H81" s="214" t="s">
        <v>25</v>
      </c>
      <c r="I81" s="214" t="s">
        <v>25</v>
      </c>
      <c r="J81" s="214" t="s">
        <v>523</v>
      </c>
      <c r="K81" s="183" t="s">
        <v>438</v>
      </c>
      <c r="L81" s="183">
        <v>2</v>
      </c>
    </row>
    <row r="82" spans="1:12" x14ac:dyDescent="0.25">
      <c r="A82" s="214" t="s">
        <v>720</v>
      </c>
      <c r="B82" s="214" t="s">
        <v>721</v>
      </c>
      <c r="C82" s="214">
        <v>14953700</v>
      </c>
      <c r="D82" s="214">
        <v>52334100</v>
      </c>
      <c r="E82" s="215" t="s">
        <v>520</v>
      </c>
      <c r="F82" s="214" t="s">
        <v>521</v>
      </c>
      <c r="G82" s="214" t="s">
        <v>522</v>
      </c>
      <c r="H82" s="214" t="s">
        <v>25</v>
      </c>
      <c r="I82" s="214" t="s">
        <v>25</v>
      </c>
      <c r="J82" s="214" t="s">
        <v>523</v>
      </c>
      <c r="K82" s="183" t="s">
        <v>438</v>
      </c>
      <c r="L82" s="183">
        <v>2</v>
      </c>
    </row>
    <row r="83" spans="1:12" x14ac:dyDescent="0.25">
      <c r="A83" s="214" t="s">
        <v>722</v>
      </c>
      <c r="B83" s="214" t="s">
        <v>723</v>
      </c>
      <c r="C83" s="214">
        <v>14955900</v>
      </c>
      <c r="D83" s="214">
        <v>52309100</v>
      </c>
      <c r="E83" s="215" t="s">
        <v>520</v>
      </c>
      <c r="F83" s="214" t="s">
        <v>521</v>
      </c>
      <c r="G83" s="214" t="s">
        <v>522</v>
      </c>
      <c r="H83" s="214" t="s">
        <v>25</v>
      </c>
      <c r="I83" s="214" t="s">
        <v>25</v>
      </c>
      <c r="J83" s="214" t="s">
        <v>523</v>
      </c>
      <c r="K83" s="183" t="s">
        <v>438</v>
      </c>
      <c r="L83" s="183">
        <v>2</v>
      </c>
    </row>
    <row r="84" spans="1:12" x14ac:dyDescent="0.25">
      <c r="A84" s="214" t="s">
        <v>724</v>
      </c>
      <c r="B84" s="214" t="s">
        <v>725</v>
      </c>
      <c r="C84" s="214">
        <v>15243600</v>
      </c>
      <c r="D84" s="214">
        <v>52237400</v>
      </c>
      <c r="E84" s="215" t="s">
        <v>520</v>
      </c>
      <c r="F84" s="214" t="s">
        <v>521</v>
      </c>
      <c r="G84" s="214" t="s">
        <v>522</v>
      </c>
      <c r="H84" s="214" t="s">
        <v>25</v>
      </c>
      <c r="I84" s="214" t="s">
        <v>25</v>
      </c>
      <c r="J84" s="214" t="s">
        <v>539</v>
      </c>
      <c r="K84" s="183" t="s">
        <v>438</v>
      </c>
      <c r="L84" s="183">
        <v>1</v>
      </c>
    </row>
    <row r="85" spans="1:12" x14ac:dyDescent="0.25">
      <c r="A85" s="214" t="s">
        <v>726</v>
      </c>
      <c r="B85" s="214" t="s">
        <v>727</v>
      </c>
      <c r="C85" s="214">
        <v>15224000</v>
      </c>
      <c r="D85" s="214">
        <v>52279800</v>
      </c>
      <c r="E85" s="215" t="s">
        <v>520</v>
      </c>
      <c r="F85" s="214" t="s">
        <v>521</v>
      </c>
      <c r="G85" s="214" t="s">
        <v>522</v>
      </c>
      <c r="H85" s="214" t="s">
        <v>25</v>
      </c>
      <c r="I85" s="214" t="s">
        <v>25</v>
      </c>
      <c r="J85" s="214" t="s">
        <v>539</v>
      </c>
      <c r="K85" s="183" t="s">
        <v>438</v>
      </c>
      <c r="L85" s="183">
        <v>1</v>
      </c>
    </row>
    <row r="86" spans="1:12" x14ac:dyDescent="0.25">
      <c r="A86" s="214" t="s">
        <v>728</v>
      </c>
      <c r="B86" s="214" t="s">
        <v>729</v>
      </c>
      <c r="C86" s="214">
        <v>15209900</v>
      </c>
      <c r="D86" s="214">
        <v>52309100</v>
      </c>
      <c r="E86" s="215" t="s">
        <v>520</v>
      </c>
      <c r="F86" s="214" t="s">
        <v>521</v>
      </c>
      <c r="G86" s="214" t="s">
        <v>522</v>
      </c>
      <c r="H86" s="214" t="s">
        <v>25</v>
      </c>
      <c r="I86" s="214" t="s">
        <v>25</v>
      </c>
      <c r="J86" s="214" t="s">
        <v>539</v>
      </c>
      <c r="K86" s="183" t="s">
        <v>438</v>
      </c>
      <c r="L86" s="183">
        <v>1</v>
      </c>
    </row>
    <row r="87" spans="1:12" x14ac:dyDescent="0.25">
      <c r="A87" s="214" t="s">
        <v>730</v>
      </c>
      <c r="B87" s="214" t="s">
        <v>731</v>
      </c>
      <c r="C87" s="214">
        <v>15183900</v>
      </c>
      <c r="D87" s="214">
        <v>52349300</v>
      </c>
      <c r="E87" s="215" t="s">
        <v>520</v>
      </c>
      <c r="F87" s="214" t="s">
        <v>521</v>
      </c>
      <c r="G87" s="214" t="s">
        <v>522</v>
      </c>
      <c r="H87" s="214" t="s">
        <v>25</v>
      </c>
      <c r="I87" s="214" t="s">
        <v>25</v>
      </c>
      <c r="J87" s="214" t="s">
        <v>539</v>
      </c>
      <c r="K87" s="183" t="s">
        <v>438</v>
      </c>
      <c r="L87" s="183">
        <v>1</v>
      </c>
    </row>
    <row r="88" spans="1:12" x14ac:dyDescent="0.25">
      <c r="A88" s="214" t="s">
        <v>732</v>
      </c>
      <c r="B88" s="214" t="s">
        <v>733</v>
      </c>
      <c r="C88" s="214">
        <v>15441200</v>
      </c>
      <c r="D88" s="214">
        <v>56128800</v>
      </c>
      <c r="E88" s="215" t="s">
        <v>520</v>
      </c>
      <c r="F88" s="214" t="s">
        <v>521</v>
      </c>
      <c r="G88" s="214" t="s">
        <v>522</v>
      </c>
      <c r="H88" s="214" t="s">
        <v>25</v>
      </c>
      <c r="I88" s="214" t="s">
        <v>25</v>
      </c>
      <c r="J88" s="214" t="s">
        <v>542</v>
      </c>
      <c r="K88" s="183" t="s">
        <v>437</v>
      </c>
      <c r="L88" s="183">
        <v>1</v>
      </c>
    </row>
    <row r="89" spans="1:12" x14ac:dyDescent="0.25">
      <c r="A89" s="214" t="s">
        <v>734</v>
      </c>
      <c r="B89" s="214" t="s">
        <v>735</v>
      </c>
      <c r="C89" s="214">
        <v>15436800</v>
      </c>
      <c r="D89" s="214">
        <v>56150500</v>
      </c>
      <c r="E89" s="215" t="s">
        <v>520</v>
      </c>
      <c r="F89" s="214" t="s">
        <v>521</v>
      </c>
      <c r="G89" s="214" t="s">
        <v>522</v>
      </c>
      <c r="H89" s="214" t="s">
        <v>25</v>
      </c>
      <c r="I89" s="214" t="s">
        <v>25</v>
      </c>
      <c r="J89" s="214" t="s">
        <v>542</v>
      </c>
      <c r="K89" s="183" t="s">
        <v>437</v>
      </c>
      <c r="L89" s="183">
        <v>1</v>
      </c>
    </row>
    <row r="90" spans="1:12" x14ac:dyDescent="0.25">
      <c r="A90" s="214" t="s">
        <v>736</v>
      </c>
      <c r="B90" s="214" t="s">
        <v>737</v>
      </c>
      <c r="C90" s="214">
        <v>15460700</v>
      </c>
      <c r="D90" s="214">
        <v>56159200</v>
      </c>
      <c r="E90" s="215" t="s">
        <v>520</v>
      </c>
      <c r="F90" s="214" t="s">
        <v>521</v>
      </c>
      <c r="G90" s="214" t="s">
        <v>522</v>
      </c>
      <c r="H90" s="214" t="s">
        <v>25</v>
      </c>
      <c r="I90" s="214" t="s">
        <v>25</v>
      </c>
      <c r="J90" s="214" t="s">
        <v>542</v>
      </c>
      <c r="K90" s="183" t="s">
        <v>437</v>
      </c>
      <c r="L90" s="183">
        <v>1</v>
      </c>
    </row>
    <row r="91" spans="1:12" x14ac:dyDescent="0.25">
      <c r="A91" s="214" t="s">
        <v>738</v>
      </c>
      <c r="B91" s="214" t="s">
        <v>739</v>
      </c>
      <c r="C91" s="214">
        <v>15465100</v>
      </c>
      <c r="D91" s="214">
        <v>56135300</v>
      </c>
      <c r="E91" s="215" t="s">
        <v>520</v>
      </c>
      <c r="F91" s="214" t="s">
        <v>521</v>
      </c>
      <c r="G91" s="214" t="s">
        <v>522</v>
      </c>
      <c r="H91" s="214" t="s">
        <v>25</v>
      </c>
      <c r="I91" s="214" t="s">
        <v>25</v>
      </c>
      <c r="J91" s="214" t="s">
        <v>542</v>
      </c>
      <c r="K91" s="183" t="s">
        <v>437</v>
      </c>
      <c r="L91" s="183">
        <v>1</v>
      </c>
    </row>
    <row r="92" spans="1:12" x14ac:dyDescent="0.25">
      <c r="A92" s="214" t="s">
        <v>740</v>
      </c>
      <c r="B92" s="214" t="s">
        <v>741</v>
      </c>
      <c r="C92" s="214">
        <v>15492200</v>
      </c>
      <c r="D92" s="214">
        <v>55924600</v>
      </c>
      <c r="E92" s="215" t="s">
        <v>520</v>
      </c>
      <c r="F92" s="214" t="s">
        <v>521</v>
      </c>
      <c r="G92" s="214" t="s">
        <v>522</v>
      </c>
      <c r="H92" s="214" t="s">
        <v>25</v>
      </c>
      <c r="I92" s="214" t="s">
        <v>25</v>
      </c>
      <c r="J92" s="214" t="s">
        <v>542</v>
      </c>
      <c r="K92" s="183" t="s">
        <v>437</v>
      </c>
      <c r="L92" s="183">
        <v>1</v>
      </c>
    </row>
    <row r="93" spans="1:12" x14ac:dyDescent="0.25">
      <c r="A93" s="214" t="s">
        <v>742</v>
      </c>
      <c r="B93" s="214" t="s">
        <v>743</v>
      </c>
      <c r="C93" s="214">
        <v>15490000</v>
      </c>
      <c r="D93" s="214">
        <v>55950700</v>
      </c>
      <c r="E93" s="215" t="s">
        <v>520</v>
      </c>
      <c r="F93" s="214" t="s">
        <v>521</v>
      </c>
      <c r="G93" s="214" t="s">
        <v>522</v>
      </c>
      <c r="H93" s="214" t="s">
        <v>25</v>
      </c>
      <c r="I93" s="214" t="s">
        <v>25</v>
      </c>
      <c r="J93" s="214" t="s">
        <v>542</v>
      </c>
      <c r="K93" s="183" t="s">
        <v>437</v>
      </c>
      <c r="L93" s="183">
        <v>1</v>
      </c>
    </row>
    <row r="94" spans="1:12" x14ac:dyDescent="0.25">
      <c r="A94" s="214" t="s">
        <v>744</v>
      </c>
      <c r="B94" s="214" t="s">
        <v>745</v>
      </c>
      <c r="C94" s="214">
        <v>15519400</v>
      </c>
      <c r="D94" s="214">
        <v>55957200</v>
      </c>
      <c r="E94" s="215" t="s">
        <v>520</v>
      </c>
      <c r="F94" s="214" t="s">
        <v>521</v>
      </c>
      <c r="G94" s="214" t="s">
        <v>522</v>
      </c>
      <c r="H94" s="214" t="s">
        <v>25</v>
      </c>
      <c r="I94" s="214" t="s">
        <v>25</v>
      </c>
      <c r="J94" s="214" t="s">
        <v>542</v>
      </c>
      <c r="K94" s="183" t="s">
        <v>437</v>
      </c>
      <c r="L94" s="183">
        <v>1</v>
      </c>
    </row>
    <row r="95" spans="1:12" x14ac:dyDescent="0.25">
      <c r="A95" s="214" t="s">
        <v>746</v>
      </c>
      <c r="B95" s="214" t="s">
        <v>747</v>
      </c>
      <c r="C95" s="214">
        <v>15523700</v>
      </c>
      <c r="D95" s="214">
        <v>55927900</v>
      </c>
      <c r="E95" s="215" t="s">
        <v>520</v>
      </c>
      <c r="F95" s="214" t="s">
        <v>521</v>
      </c>
      <c r="G95" s="214" t="s">
        <v>522</v>
      </c>
      <c r="H95" s="214" t="s">
        <v>25</v>
      </c>
      <c r="I95" s="214" t="s">
        <v>25</v>
      </c>
      <c r="J95" s="214" t="s">
        <v>542</v>
      </c>
      <c r="K95" s="183" t="s">
        <v>437</v>
      </c>
      <c r="L95" s="183">
        <v>1</v>
      </c>
    </row>
    <row r="96" spans="1:12" x14ac:dyDescent="0.25">
      <c r="A96" s="214" t="s">
        <v>748</v>
      </c>
      <c r="B96" s="214" t="s">
        <v>749</v>
      </c>
      <c r="C96" s="214">
        <v>15498700</v>
      </c>
      <c r="D96" s="214">
        <v>55730300</v>
      </c>
      <c r="E96" s="215" t="s">
        <v>520</v>
      </c>
      <c r="F96" s="214" t="s">
        <v>521</v>
      </c>
      <c r="G96" s="214" t="s">
        <v>522</v>
      </c>
      <c r="H96" s="214" t="s">
        <v>25</v>
      </c>
      <c r="I96" s="214" t="s">
        <v>25</v>
      </c>
      <c r="J96" s="214" t="s">
        <v>542</v>
      </c>
      <c r="K96" s="183" t="s">
        <v>437</v>
      </c>
      <c r="L96" s="183">
        <v>1</v>
      </c>
    </row>
    <row r="97" spans="1:12" x14ac:dyDescent="0.25">
      <c r="A97" s="214" t="s">
        <v>750</v>
      </c>
      <c r="B97" s="214" t="s">
        <v>751</v>
      </c>
      <c r="C97" s="214">
        <v>15496600</v>
      </c>
      <c r="D97" s="214">
        <v>55754200</v>
      </c>
      <c r="E97" s="215" t="s">
        <v>520</v>
      </c>
      <c r="F97" s="214" t="s">
        <v>521</v>
      </c>
      <c r="G97" s="214" t="s">
        <v>522</v>
      </c>
      <c r="H97" s="214" t="s">
        <v>25</v>
      </c>
      <c r="I97" s="214" t="s">
        <v>25</v>
      </c>
      <c r="J97" s="214" t="s">
        <v>542</v>
      </c>
      <c r="K97" s="183" t="s">
        <v>437</v>
      </c>
      <c r="L97" s="183">
        <v>1</v>
      </c>
    </row>
    <row r="98" spans="1:12" x14ac:dyDescent="0.25">
      <c r="A98" s="214" t="s">
        <v>752</v>
      </c>
      <c r="B98" s="214" t="s">
        <v>753</v>
      </c>
      <c r="C98" s="214">
        <v>15522600</v>
      </c>
      <c r="D98" s="214">
        <v>55758500</v>
      </c>
      <c r="E98" s="215" t="s">
        <v>520</v>
      </c>
      <c r="F98" s="214" t="s">
        <v>521</v>
      </c>
      <c r="G98" s="214" t="s">
        <v>522</v>
      </c>
      <c r="H98" s="214" t="s">
        <v>25</v>
      </c>
      <c r="I98" s="214" t="s">
        <v>25</v>
      </c>
      <c r="J98" s="214" t="s">
        <v>542</v>
      </c>
      <c r="K98" s="183" t="s">
        <v>437</v>
      </c>
      <c r="L98" s="183">
        <v>1</v>
      </c>
    </row>
    <row r="99" spans="1:12" x14ac:dyDescent="0.25">
      <c r="A99" s="214" t="s">
        <v>754</v>
      </c>
      <c r="B99" s="214" t="s">
        <v>755</v>
      </c>
      <c r="C99" s="214">
        <v>15525900</v>
      </c>
      <c r="D99" s="214">
        <v>55732500</v>
      </c>
      <c r="E99" s="215" t="s">
        <v>520</v>
      </c>
      <c r="F99" s="214" t="s">
        <v>521</v>
      </c>
      <c r="G99" s="214" t="s">
        <v>522</v>
      </c>
      <c r="H99" s="214" t="s">
        <v>25</v>
      </c>
      <c r="I99" s="214" t="s">
        <v>25</v>
      </c>
      <c r="J99" s="214" t="s">
        <v>542</v>
      </c>
      <c r="K99" s="183" t="s">
        <v>437</v>
      </c>
      <c r="L99" s="183">
        <v>1</v>
      </c>
    </row>
    <row r="100" spans="1:12" x14ac:dyDescent="0.25">
      <c r="A100" s="214" t="s">
        <v>756</v>
      </c>
      <c r="B100" s="214" t="s">
        <v>757</v>
      </c>
      <c r="C100" s="214">
        <v>15576900</v>
      </c>
      <c r="D100" s="214">
        <v>55494700</v>
      </c>
      <c r="E100" s="215" t="s">
        <v>520</v>
      </c>
      <c r="F100" s="214" t="s">
        <v>521</v>
      </c>
      <c r="G100" s="214" t="s">
        <v>522</v>
      </c>
      <c r="H100" s="214" t="s">
        <v>25</v>
      </c>
      <c r="I100" s="214" t="s">
        <v>25</v>
      </c>
      <c r="J100" s="214" t="s">
        <v>542</v>
      </c>
      <c r="K100" s="183" t="s">
        <v>437</v>
      </c>
      <c r="L100" s="183">
        <v>1</v>
      </c>
    </row>
    <row r="101" spans="1:12" x14ac:dyDescent="0.25">
      <c r="A101" s="214" t="s">
        <v>758</v>
      </c>
      <c r="B101" s="214" t="s">
        <v>759</v>
      </c>
      <c r="C101" s="214">
        <v>15586700</v>
      </c>
      <c r="D101" s="214">
        <v>55462100</v>
      </c>
      <c r="E101" s="215" t="s">
        <v>520</v>
      </c>
      <c r="F101" s="214" t="s">
        <v>521</v>
      </c>
      <c r="G101" s="214" t="s">
        <v>522</v>
      </c>
      <c r="H101" s="214" t="s">
        <v>25</v>
      </c>
      <c r="I101" s="214" t="s">
        <v>25</v>
      </c>
      <c r="J101" s="214" t="s">
        <v>542</v>
      </c>
      <c r="K101" s="183" t="s">
        <v>437</v>
      </c>
      <c r="L101" s="183">
        <v>1</v>
      </c>
    </row>
    <row r="102" spans="1:12" x14ac:dyDescent="0.25">
      <c r="A102" s="214" t="s">
        <v>760</v>
      </c>
      <c r="B102" s="214" t="s">
        <v>761</v>
      </c>
      <c r="C102" s="214">
        <v>15585600</v>
      </c>
      <c r="D102" s="214">
        <v>55423000</v>
      </c>
      <c r="E102" s="215" t="s">
        <v>520</v>
      </c>
      <c r="F102" s="214" t="s">
        <v>521</v>
      </c>
      <c r="G102" s="214" t="s">
        <v>522</v>
      </c>
      <c r="H102" s="214" t="s">
        <v>25</v>
      </c>
      <c r="I102" s="214" t="s">
        <v>25</v>
      </c>
      <c r="J102" s="214" t="s">
        <v>542</v>
      </c>
      <c r="K102" s="183" t="s">
        <v>437</v>
      </c>
      <c r="L102" s="183">
        <v>1</v>
      </c>
    </row>
    <row r="103" spans="1:12" x14ac:dyDescent="0.25">
      <c r="A103" s="214" t="s">
        <v>762</v>
      </c>
      <c r="B103" s="214" t="s">
        <v>763</v>
      </c>
      <c r="C103" s="214">
        <v>15619300</v>
      </c>
      <c r="D103" s="214">
        <v>55381800</v>
      </c>
      <c r="E103" s="215" t="s">
        <v>520</v>
      </c>
      <c r="F103" s="214" t="s">
        <v>521</v>
      </c>
      <c r="G103" s="214" t="s">
        <v>522</v>
      </c>
      <c r="H103" s="214" t="s">
        <v>25</v>
      </c>
      <c r="I103" s="214" t="s">
        <v>25</v>
      </c>
      <c r="J103" s="214" t="s">
        <v>542</v>
      </c>
      <c r="K103" s="183" t="s">
        <v>437</v>
      </c>
      <c r="L103" s="183">
        <v>1</v>
      </c>
    </row>
    <row r="104" spans="1:12" x14ac:dyDescent="0.25">
      <c r="A104" s="214" t="s">
        <v>764</v>
      </c>
      <c r="B104" s="214" t="s">
        <v>765</v>
      </c>
      <c r="C104" s="214">
        <v>15630000</v>
      </c>
      <c r="D104" s="214">
        <v>55190000</v>
      </c>
      <c r="E104" s="215" t="s">
        <v>520</v>
      </c>
      <c r="F104" s="214" t="s">
        <v>521</v>
      </c>
      <c r="G104" s="214" t="s">
        <v>522</v>
      </c>
      <c r="H104" s="214" t="s">
        <v>25</v>
      </c>
      <c r="I104" s="214" t="s">
        <v>25</v>
      </c>
      <c r="J104" s="214" t="s">
        <v>542</v>
      </c>
      <c r="K104" s="183" t="s">
        <v>439</v>
      </c>
      <c r="L104" s="183">
        <v>1</v>
      </c>
    </row>
    <row r="105" spans="1:12" x14ac:dyDescent="0.25">
      <c r="A105" s="214" t="s">
        <v>766</v>
      </c>
      <c r="B105" s="214" t="s">
        <v>767</v>
      </c>
      <c r="C105" s="214">
        <v>15629600</v>
      </c>
      <c r="D105" s="214">
        <v>55210000</v>
      </c>
      <c r="E105" s="215" t="s">
        <v>520</v>
      </c>
      <c r="F105" s="214" t="s">
        <v>521</v>
      </c>
      <c r="G105" s="214" t="s">
        <v>522</v>
      </c>
      <c r="H105" s="214" t="s">
        <v>25</v>
      </c>
      <c r="I105" s="214" t="s">
        <v>25</v>
      </c>
      <c r="J105" s="214" t="s">
        <v>542</v>
      </c>
      <c r="K105" s="183" t="s">
        <v>439</v>
      </c>
      <c r="L105" s="183">
        <v>1</v>
      </c>
    </row>
    <row r="106" spans="1:12" x14ac:dyDescent="0.25">
      <c r="A106" s="214" t="s">
        <v>768</v>
      </c>
      <c r="B106" s="214" t="s">
        <v>769</v>
      </c>
      <c r="C106" s="214">
        <v>15647600</v>
      </c>
      <c r="D106" s="214">
        <v>55216500</v>
      </c>
      <c r="E106" s="215" t="s">
        <v>520</v>
      </c>
      <c r="F106" s="214" t="s">
        <v>521</v>
      </c>
      <c r="G106" s="214" t="s">
        <v>522</v>
      </c>
      <c r="H106" s="214" t="s">
        <v>25</v>
      </c>
      <c r="I106" s="214" t="s">
        <v>25</v>
      </c>
      <c r="J106" s="214" t="s">
        <v>542</v>
      </c>
      <c r="K106" s="183" t="s">
        <v>439</v>
      </c>
      <c r="L106" s="183">
        <v>1</v>
      </c>
    </row>
    <row r="107" spans="1:12" x14ac:dyDescent="0.25">
      <c r="A107" s="214" t="s">
        <v>770</v>
      </c>
      <c r="B107" s="214" t="s">
        <v>771</v>
      </c>
      <c r="C107" s="214">
        <v>15644700</v>
      </c>
      <c r="D107" s="214">
        <v>55195200</v>
      </c>
      <c r="E107" s="215" t="s">
        <v>520</v>
      </c>
      <c r="F107" s="214" t="s">
        <v>521</v>
      </c>
      <c r="G107" s="214" t="s">
        <v>522</v>
      </c>
      <c r="H107" s="214" t="s">
        <v>25</v>
      </c>
      <c r="I107" s="214" t="s">
        <v>25</v>
      </c>
      <c r="J107" s="214" t="s">
        <v>542</v>
      </c>
      <c r="K107" s="183" t="s">
        <v>439</v>
      </c>
      <c r="L107" s="183">
        <v>1</v>
      </c>
    </row>
    <row r="108" spans="1:12" x14ac:dyDescent="0.25">
      <c r="A108" s="214" t="s">
        <v>772</v>
      </c>
      <c r="B108" s="214" t="s">
        <v>773</v>
      </c>
      <c r="C108" s="214">
        <v>15600800</v>
      </c>
      <c r="D108" s="214">
        <v>54695600</v>
      </c>
      <c r="E108" s="215" t="s">
        <v>520</v>
      </c>
      <c r="F108" s="214" t="s">
        <v>521</v>
      </c>
      <c r="G108" s="214" t="s">
        <v>522</v>
      </c>
      <c r="H108" s="214" t="s">
        <v>25</v>
      </c>
      <c r="I108" s="214" t="s">
        <v>25</v>
      </c>
      <c r="J108" s="214" t="s">
        <v>542</v>
      </c>
      <c r="K108" s="183" t="s">
        <v>439</v>
      </c>
      <c r="L108" s="183">
        <v>1</v>
      </c>
    </row>
    <row r="109" spans="1:12" x14ac:dyDescent="0.25">
      <c r="A109" s="214" t="s">
        <v>774</v>
      </c>
      <c r="B109" s="214" t="s">
        <v>775</v>
      </c>
      <c r="C109" s="214">
        <v>15616000</v>
      </c>
      <c r="D109" s="214">
        <v>54722700</v>
      </c>
      <c r="E109" s="215" t="s">
        <v>520</v>
      </c>
      <c r="F109" s="214" t="s">
        <v>521</v>
      </c>
      <c r="G109" s="214" t="s">
        <v>522</v>
      </c>
      <c r="H109" s="214" t="s">
        <v>25</v>
      </c>
      <c r="I109" s="214" t="s">
        <v>25</v>
      </c>
      <c r="J109" s="214" t="s">
        <v>542</v>
      </c>
      <c r="K109" s="183" t="s">
        <v>439</v>
      </c>
      <c r="L109" s="183">
        <v>1</v>
      </c>
    </row>
    <row r="110" spans="1:12" x14ac:dyDescent="0.25">
      <c r="A110" s="214" t="s">
        <v>776</v>
      </c>
      <c r="B110" s="214" t="s">
        <v>777</v>
      </c>
      <c r="C110" s="214">
        <v>15620300</v>
      </c>
      <c r="D110" s="214">
        <v>54753100</v>
      </c>
      <c r="E110" s="215" t="s">
        <v>520</v>
      </c>
      <c r="F110" s="214" t="s">
        <v>521</v>
      </c>
      <c r="G110" s="214" t="s">
        <v>522</v>
      </c>
      <c r="H110" s="214" t="s">
        <v>25</v>
      </c>
      <c r="I110" s="214" t="s">
        <v>25</v>
      </c>
      <c r="J110" s="214" t="s">
        <v>542</v>
      </c>
      <c r="K110" s="183" t="s">
        <v>439</v>
      </c>
      <c r="L110" s="183">
        <v>1</v>
      </c>
    </row>
    <row r="111" spans="1:12" x14ac:dyDescent="0.25">
      <c r="A111" s="214" t="s">
        <v>778</v>
      </c>
      <c r="B111" s="214" t="s">
        <v>779</v>
      </c>
      <c r="C111" s="214">
        <v>15620300</v>
      </c>
      <c r="D111" s="214">
        <v>54783500</v>
      </c>
      <c r="E111" s="215" t="s">
        <v>520</v>
      </c>
      <c r="F111" s="214" t="s">
        <v>521</v>
      </c>
      <c r="G111" s="214" t="s">
        <v>522</v>
      </c>
      <c r="H111" s="214" t="s">
        <v>25</v>
      </c>
      <c r="I111" s="214" t="s">
        <v>25</v>
      </c>
      <c r="J111" s="214" t="s">
        <v>542</v>
      </c>
      <c r="K111" s="183" t="s">
        <v>439</v>
      </c>
      <c r="L111" s="183">
        <v>1</v>
      </c>
    </row>
    <row r="112" spans="1:12" x14ac:dyDescent="0.25">
      <c r="A112" s="214" t="s">
        <v>780</v>
      </c>
      <c r="B112" s="214" t="s">
        <v>781</v>
      </c>
      <c r="C112" s="214">
        <v>15440100</v>
      </c>
      <c r="D112" s="214">
        <v>54187400</v>
      </c>
      <c r="E112" s="215" t="s">
        <v>520</v>
      </c>
      <c r="F112" s="214" t="s">
        <v>521</v>
      </c>
      <c r="G112" s="214" t="s">
        <v>522</v>
      </c>
      <c r="H112" s="214" t="s">
        <v>25</v>
      </c>
      <c r="I112" s="214" t="s">
        <v>25</v>
      </c>
      <c r="J112" s="214" t="s">
        <v>545</v>
      </c>
      <c r="K112" s="183" t="s">
        <v>439</v>
      </c>
      <c r="L112" s="183">
        <v>1</v>
      </c>
    </row>
    <row r="113" spans="1:12" x14ac:dyDescent="0.25">
      <c r="A113" s="214" t="s">
        <v>782</v>
      </c>
      <c r="B113" s="214" t="s">
        <v>783</v>
      </c>
      <c r="C113" s="214">
        <v>15419500</v>
      </c>
      <c r="D113" s="214">
        <v>54204800</v>
      </c>
      <c r="E113" s="215" t="s">
        <v>520</v>
      </c>
      <c r="F113" s="214" t="s">
        <v>521</v>
      </c>
      <c r="G113" s="214" t="s">
        <v>522</v>
      </c>
      <c r="H113" s="214" t="s">
        <v>25</v>
      </c>
      <c r="I113" s="214" t="s">
        <v>25</v>
      </c>
      <c r="J113" s="214" t="s">
        <v>545</v>
      </c>
      <c r="K113" s="183" t="s">
        <v>439</v>
      </c>
      <c r="L113" s="183">
        <v>1</v>
      </c>
    </row>
    <row r="114" spans="1:12" x14ac:dyDescent="0.25">
      <c r="A114" s="214" t="s">
        <v>784</v>
      </c>
      <c r="B114" s="214" t="s">
        <v>785</v>
      </c>
      <c r="C114" s="214">
        <v>15406400</v>
      </c>
      <c r="D114" s="214">
        <v>54226500</v>
      </c>
      <c r="E114" s="215" t="s">
        <v>520</v>
      </c>
      <c r="F114" s="214" t="s">
        <v>521</v>
      </c>
      <c r="G114" s="214" t="s">
        <v>522</v>
      </c>
      <c r="H114" s="214" t="s">
        <v>25</v>
      </c>
      <c r="I114" s="214" t="s">
        <v>25</v>
      </c>
      <c r="J114" s="214" t="s">
        <v>545</v>
      </c>
      <c r="K114" s="183" t="s">
        <v>439</v>
      </c>
      <c r="L114" s="183">
        <v>1</v>
      </c>
    </row>
    <row r="115" spans="1:12" x14ac:dyDescent="0.25">
      <c r="A115" s="214" t="s">
        <v>786</v>
      </c>
      <c r="B115" s="214" t="s">
        <v>787</v>
      </c>
      <c r="C115" s="214">
        <v>15393400</v>
      </c>
      <c r="D115" s="214">
        <v>54253700</v>
      </c>
      <c r="E115" s="215" t="s">
        <v>520</v>
      </c>
      <c r="F115" s="214" t="s">
        <v>521</v>
      </c>
      <c r="G115" s="214" t="s">
        <v>522</v>
      </c>
      <c r="H115" s="214" t="s">
        <v>25</v>
      </c>
      <c r="I115" s="214" t="s">
        <v>25</v>
      </c>
      <c r="J115" s="214" t="s">
        <v>545</v>
      </c>
      <c r="K115" s="183" t="s">
        <v>439</v>
      </c>
      <c r="L115" s="183">
        <v>1</v>
      </c>
    </row>
    <row r="116" spans="1:12" x14ac:dyDescent="0.25">
      <c r="A116" s="214" t="s">
        <v>788</v>
      </c>
      <c r="B116" s="214" t="s">
        <v>789</v>
      </c>
      <c r="C116" s="214">
        <v>15658300</v>
      </c>
      <c r="D116" s="214">
        <v>53831300</v>
      </c>
      <c r="E116" s="215" t="s">
        <v>520</v>
      </c>
      <c r="F116" s="214" t="s">
        <v>521</v>
      </c>
      <c r="G116" s="214" t="s">
        <v>522</v>
      </c>
      <c r="H116" s="214" t="s">
        <v>25</v>
      </c>
      <c r="I116" s="214" t="s">
        <v>25</v>
      </c>
      <c r="J116" s="214" t="s">
        <v>545</v>
      </c>
      <c r="K116" s="183" t="s">
        <v>439</v>
      </c>
      <c r="L116" s="183">
        <v>1</v>
      </c>
    </row>
    <row r="117" spans="1:12" x14ac:dyDescent="0.25">
      <c r="A117" s="214" t="s">
        <v>790</v>
      </c>
      <c r="B117" s="214" t="s">
        <v>791</v>
      </c>
      <c r="C117" s="214">
        <v>15631200</v>
      </c>
      <c r="D117" s="214">
        <v>53825900</v>
      </c>
      <c r="E117" s="215" t="s">
        <v>520</v>
      </c>
      <c r="F117" s="214" t="s">
        <v>521</v>
      </c>
      <c r="G117" s="214" t="s">
        <v>522</v>
      </c>
      <c r="H117" s="214" t="s">
        <v>25</v>
      </c>
      <c r="I117" s="214" t="s">
        <v>25</v>
      </c>
      <c r="J117" s="214" t="s">
        <v>545</v>
      </c>
      <c r="K117" s="183" t="s">
        <v>439</v>
      </c>
      <c r="L117" s="183">
        <v>1</v>
      </c>
    </row>
    <row r="118" spans="1:12" x14ac:dyDescent="0.25">
      <c r="A118" s="214" t="s">
        <v>792</v>
      </c>
      <c r="B118" s="214" t="s">
        <v>793</v>
      </c>
      <c r="C118" s="214">
        <v>15605100</v>
      </c>
      <c r="D118" s="214">
        <v>53821500</v>
      </c>
      <c r="E118" s="215" t="s">
        <v>520</v>
      </c>
      <c r="F118" s="214" t="s">
        <v>521</v>
      </c>
      <c r="G118" s="214" t="s">
        <v>522</v>
      </c>
      <c r="H118" s="214" t="s">
        <v>25</v>
      </c>
      <c r="I118" s="214" t="s">
        <v>25</v>
      </c>
      <c r="J118" s="214" t="s">
        <v>545</v>
      </c>
      <c r="K118" s="183" t="s">
        <v>439</v>
      </c>
      <c r="L118" s="183">
        <v>1</v>
      </c>
    </row>
    <row r="119" spans="1:12" x14ac:dyDescent="0.25">
      <c r="A119" s="214" t="s">
        <v>794</v>
      </c>
      <c r="B119" s="214" t="s">
        <v>795</v>
      </c>
      <c r="C119" s="214">
        <v>15575800</v>
      </c>
      <c r="D119" s="214">
        <v>53822600</v>
      </c>
      <c r="E119" s="215" t="s">
        <v>520</v>
      </c>
      <c r="F119" s="214" t="s">
        <v>521</v>
      </c>
      <c r="G119" s="214" t="s">
        <v>522</v>
      </c>
      <c r="H119" s="214" t="s">
        <v>25</v>
      </c>
      <c r="I119" s="214" t="s">
        <v>25</v>
      </c>
      <c r="J119" s="214" t="s">
        <v>545</v>
      </c>
      <c r="K119" s="183" t="s">
        <v>439</v>
      </c>
      <c r="L119" s="183">
        <v>1</v>
      </c>
    </row>
    <row r="120" spans="1:12" x14ac:dyDescent="0.25">
      <c r="A120" s="214" t="s">
        <v>796</v>
      </c>
      <c r="B120" s="214" t="s">
        <v>797</v>
      </c>
      <c r="C120" s="214">
        <v>15801700</v>
      </c>
      <c r="D120" s="214">
        <v>53952900</v>
      </c>
      <c r="E120" s="215" t="s">
        <v>520</v>
      </c>
      <c r="F120" s="214" t="s">
        <v>521</v>
      </c>
      <c r="G120" s="214" t="s">
        <v>522</v>
      </c>
      <c r="H120" s="214" t="s">
        <v>25</v>
      </c>
      <c r="I120" s="214" t="s">
        <v>25</v>
      </c>
      <c r="J120" s="214" t="s">
        <v>545</v>
      </c>
      <c r="K120" s="183" t="s">
        <v>439</v>
      </c>
      <c r="L120" s="183">
        <v>1</v>
      </c>
    </row>
    <row r="121" spans="1:12" x14ac:dyDescent="0.25">
      <c r="A121" s="214" t="s">
        <v>798</v>
      </c>
      <c r="B121" s="214" t="s">
        <v>799</v>
      </c>
      <c r="C121" s="214">
        <v>15798400</v>
      </c>
      <c r="D121" s="214">
        <v>53980100</v>
      </c>
      <c r="E121" s="215" t="s">
        <v>520</v>
      </c>
      <c r="F121" s="214" t="s">
        <v>521</v>
      </c>
      <c r="G121" s="214" t="s">
        <v>522</v>
      </c>
      <c r="H121" s="214" t="s">
        <v>25</v>
      </c>
      <c r="I121" s="214" t="s">
        <v>25</v>
      </c>
      <c r="J121" s="214" t="s">
        <v>545</v>
      </c>
      <c r="K121" s="183" t="s">
        <v>439</v>
      </c>
      <c r="L121" s="183">
        <v>1</v>
      </c>
    </row>
    <row r="122" spans="1:12" x14ac:dyDescent="0.25">
      <c r="A122" s="214" t="s">
        <v>800</v>
      </c>
      <c r="B122" s="214" t="s">
        <v>801</v>
      </c>
      <c r="C122" s="214">
        <v>15828800</v>
      </c>
      <c r="D122" s="214">
        <v>53986600</v>
      </c>
      <c r="E122" s="215" t="s">
        <v>520</v>
      </c>
      <c r="F122" s="214" t="s">
        <v>521</v>
      </c>
      <c r="G122" s="214" t="s">
        <v>522</v>
      </c>
      <c r="H122" s="214" t="s">
        <v>25</v>
      </c>
      <c r="I122" s="214" t="s">
        <v>25</v>
      </c>
      <c r="J122" s="214" t="s">
        <v>545</v>
      </c>
      <c r="K122" s="183" t="s">
        <v>439</v>
      </c>
      <c r="L122" s="183">
        <v>1</v>
      </c>
    </row>
    <row r="123" spans="1:12" x14ac:dyDescent="0.25">
      <c r="A123" s="214" t="s">
        <v>802</v>
      </c>
      <c r="B123" s="214" t="s">
        <v>803</v>
      </c>
      <c r="C123" s="214">
        <v>15832100</v>
      </c>
      <c r="D123" s="214">
        <v>53957200</v>
      </c>
      <c r="E123" s="215" t="s">
        <v>520</v>
      </c>
      <c r="F123" s="214" t="s">
        <v>521</v>
      </c>
      <c r="G123" s="214" t="s">
        <v>522</v>
      </c>
      <c r="H123" s="214" t="s">
        <v>25</v>
      </c>
      <c r="I123" s="214" t="s">
        <v>25</v>
      </c>
      <c r="J123" s="214" t="s">
        <v>545</v>
      </c>
      <c r="K123" s="183" t="s">
        <v>439</v>
      </c>
      <c r="L123" s="183">
        <v>1</v>
      </c>
    </row>
    <row r="124" spans="1:12" x14ac:dyDescent="0.25">
      <c r="A124" s="214" t="s">
        <v>804</v>
      </c>
      <c r="B124" s="214" t="s">
        <v>805</v>
      </c>
      <c r="C124" s="214">
        <v>16042700</v>
      </c>
      <c r="D124" s="214">
        <v>53990900</v>
      </c>
      <c r="E124" s="215" t="s">
        <v>520</v>
      </c>
      <c r="F124" s="214" t="s">
        <v>521</v>
      </c>
      <c r="G124" s="214" t="s">
        <v>522</v>
      </c>
      <c r="H124" s="214" t="s">
        <v>25</v>
      </c>
      <c r="I124" s="214" t="s">
        <v>25</v>
      </c>
      <c r="J124" s="214" t="s">
        <v>545</v>
      </c>
      <c r="K124" s="183" t="s">
        <v>439</v>
      </c>
      <c r="L124" s="183">
        <v>1</v>
      </c>
    </row>
    <row r="125" spans="1:12" x14ac:dyDescent="0.25">
      <c r="A125" s="214" t="s">
        <v>806</v>
      </c>
      <c r="B125" s="214" t="s">
        <v>807</v>
      </c>
      <c r="C125" s="214">
        <v>16041600</v>
      </c>
      <c r="D125" s="214">
        <v>54019100</v>
      </c>
      <c r="E125" s="215" t="s">
        <v>520</v>
      </c>
      <c r="F125" s="214" t="s">
        <v>521</v>
      </c>
      <c r="G125" s="214" t="s">
        <v>522</v>
      </c>
      <c r="H125" s="214" t="s">
        <v>25</v>
      </c>
      <c r="I125" s="214" t="s">
        <v>25</v>
      </c>
      <c r="J125" s="214" t="s">
        <v>545</v>
      </c>
      <c r="K125" s="183" t="s">
        <v>439</v>
      </c>
      <c r="L125" s="183">
        <v>1</v>
      </c>
    </row>
    <row r="126" spans="1:12" x14ac:dyDescent="0.25">
      <c r="A126" s="214" t="s">
        <v>808</v>
      </c>
      <c r="B126" s="214" t="s">
        <v>809</v>
      </c>
      <c r="C126" s="214">
        <v>16077400</v>
      </c>
      <c r="D126" s="214">
        <v>54019100</v>
      </c>
      <c r="E126" s="215" t="s">
        <v>520</v>
      </c>
      <c r="F126" s="214" t="s">
        <v>521</v>
      </c>
      <c r="G126" s="214" t="s">
        <v>522</v>
      </c>
      <c r="H126" s="214" t="s">
        <v>25</v>
      </c>
      <c r="I126" s="214" t="s">
        <v>25</v>
      </c>
      <c r="J126" s="214" t="s">
        <v>545</v>
      </c>
      <c r="K126" s="183" t="s">
        <v>439</v>
      </c>
      <c r="L126" s="183">
        <v>1</v>
      </c>
    </row>
    <row r="127" spans="1:12" x14ac:dyDescent="0.25">
      <c r="A127" s="214" t="s">
        <v>810</v>
      </c>
      <c r="B127" s="214" t="s">
        <v>811</v>
      </c>
      <c r="C127" s="214">
        <v>16077400</v>
      </c>
      <c r="D127" s="214">
        <v>53988700</v>
      </c>
      <c r="E127" s="215" t="s">
        <v>520</v>
      </c>
      <c r="F127" s="214" t="s">
        <v>521</v>
      </c>
      <c r="G127" s="214" t="s">
        <v>522</v>
      </c>
      <c r="H127" s="214" t="s">
        <v>25</v>
      </c>
      <c r="I127" s="214" t="s">
        <v>25</v>
      </c>
      <c r="J127" s="214" t="s">
        <v>545</v>
      </c>
      <c r="K127" s="183" t="s">
        <v>439</v>
      </c>
      <c r="L127" s="183">
        <v>1</v>
      </c>
    </row>
    <row r="128" spans="1:12" x14ac:dyDescent="0.25">
      <c r="A128" s="214" t="s">
        <v>812</v>
      </c>
      <c r="B128" s="214" t="s">
        <v>813</v>
      </c>
      <c r="C128" s="214">
        <v>14858100</v>
      </c>
      <c r="D128" s="214">
        <v>52527300</v>
      </c>
      <c r="E128" s="215" t="s">
        <v>520</v>
      </c>
      <c r="F128" s="214" t="s">
        <v>521</v>
      </c>
      <c r="G128" s="214" t="s">
        <v>522</v>
      </c>
      <c r="H128" s="214" t="s">
        <v>25</v>
      </c>
      <c r="I128" s="214" t="s">
        <v>25</v>
      </c>
      <c r="J128" s="214" t="s">
        <v>523</v>
      </c>
      <c r="K128" s="183" t="s">
        <v>438</v>
      </c>
      <c r="L128" s="183">
        <v>1</v>
      </c>
    </row>
    <row r="129" spans="1:12" x14ac:dyDescent="0.25">
      <c r="A129" s="214" t="s">
        <v>814</v>
      </c>
      <c r="B129" s="214" t="s">
        <v>815</v>
      </c>
      <c r="C129" s="214">
        <v>14854900</v>
      </c>
      <c r="D129" s="214">
        <v>52550100</v>
      </c>
      <c r="E129" s="215" t="s">
        <v>520</v>
      </c>
      <c r="F129" s="214" t="s">
        <v>521</v>
      </c>
      <c r="G129" s="214" t="s">
        <v>522</v>
      </c>
      <c r="H129" s="214" t="s">
        <v>25</v>
      </c>
      <c r="I129" s="214" t="s">
        <v>25</v>
      </c>
      <c r="J129" s="214" t="s">
        <v>523</v>
      </c>
      <c r="K129" s="183" t="s">
        <v>438</v>
      </c>
      <c r="L129" s="183">
        <v>1</v>
      </c>
    </row>
    <row r="130" spans="1:12" x14ac:dyDescent="0.25">
      <c r="A130" s="214" t="s">
        <v>816</v>
      </c>
      <c r="B130" s="214" t="s">
        <v>817</v>
      </c>
      <c r="C130" s="214">
        <v>14877700</v>
      </c>
      <c r="D130" s="214">
        <v>52552300</v>
      </c>
      <c r="E130" s="215" t="s">
        <v>520</v>
      </c>
      <c r="F130" s="214" t="s">
        <v>521</v>
      </c>
      <c r="G130" s="214" t="s">
        <v>522</v>
      </c>
      <c r="H130" s="214" t="s">
        <v>25</v>
      </c>
      <c r="I130" s="214" t="s">
        <v>25</v>
      </c>
      <c r="J130" s="214" t="s">
        <v>523</v>
      </c>
      <c r="K130" s="183" t="s">
        <v>438</v>
      </c>
      <c r="L130" s="183">
        <v>1</v>
      </c>
    </row>
    <row r="131" spans="1:12" x14ac:dyDescent="0.25">
      <c r="A131" s="214" t="s">
        <v>818</v>
      </c>
      <c r="B131" s="214" t="s">
        <v>819</v>
      </c>
      <c r="C131" s="214">
        <v>14877700</v>
      </c>
      <c r="D131" s="214">
        <v>52527300</v>
      </c>
      <c r="E131" s="215" t="s">
        <v>520</v>
      </c>
      <c r="F131" s="214" t="s">
        <v>521</v>
      </c>
      <c r="G131" s="214" t="s">
        <v>522</v>
      </c>
      <c r="H131" s="214" t="s">
        <v>25</v>
      </c>
      <c r="I131" s="214" t="s">
        <v>25</v>
      </c>
      <c r="J131" s="214" t="s">
        <v>523</v>
      </c>
      <c r="K131" s="183" t="s">
        <v>438</v>
      </c>
      <c r="L131" s="183">
        <v>1</v>
      </c>
    </row>
    <row r="132" spans="1:12" x14ac:dyDescent="0.25">
      <c r="A132" s="214" t="s">
        <v>820</v>
      </c>
      <c r="B132" s="214" t="s">
        <v>821</v>
      </c>
      <c r="C132" s="214">
        <v>16518300</v>
      </c>
      <c r="D132" s="214">
        <v>53837800</v>
      </c>
      <c r="E132" s="215" t="s">
        <v>520</v>
      </c>
      <c r="F132" s="214" t="s">
        <v>521</v>
      </c>
      <c r="G132" s="214" t="s">
        <v>522</v>
      </c>
      <c r="H132" s="214" t="s">
        <v>25</v>
      </c>
      <c r="I132" s="214" t="s">
        <v>25</v>
      </c>
      <c r="J132" s="214" t="s">
        <v>545</v>
      </c>
      <c r="K132" s="183" t="s">
        <v>439</v>
      </c>
      <c r="L132" s="183">
        <v>1</v>
      </c>
    </row>
    <row r="133" spans="1:12" x14ac:dyDescent="0.25">
      <c r="A133" s="214" t="s">
        <v>822</v>
      </c>
      <c r="B133" s="214" t="s">
        <v>823</v>
      </c>
      <c r="C133" s="214">
        <v>16487900</v>
      </c>
      <c r="D133" s="214">
        <v>53853000</v>
      </c>
      <c r="E133" s="215" t="s">
        <v>520</v>
      </c>
      <c r="F133" s="214" t="s">
        <v>521</v>
      </c>
      <c r="G133" s="214" t="s">
        <v>522</v>
      </c>
      <c r="H133" s="214" t="s">
        <v>25</v>
      </c>
      <c r="I133" s="214" t="s">
        <v>25</v>
      </c>
      <c r="J133" s="214" t="s">
        <v>545</v>
      </c>
      <c r="K133" s="183" t="s">
        <v>439</v>
      </c>
      <c r="L133" s="183">
        <v>1</v>
      </c>
    </row>
    <row r="134" spans="1:12" x14ac:dyDescent="0.25">
      <c r="A134" s="214" t="s">
        <v>824</v>
      </c>
      <c r="B134" s="214" t="s">
        <v>825</v>
      </c>
      <c r="C134" s="214">
        <v>16457400</v>
      </c>
      <c r="D134" s="214">
        <v>53865000</v>
      </c>
      <c r="E134" s="215" t="s">
        <v>520</v>
      </c>
      <c r="F134" s="214" t="s">
        <v>521</v>
      </c>
      <c r="G134" s="214" t="s">
        <v>522</v>
      </c>
      <c r="H134" s="214" t="s">
        <v>25</v>
      </c>
      <c r="I134" s="214" t="s">
        <v>25</v>
      </c>
      <c r="J134" s="214" t="s">
        <v>545</v>
      </c>
      <c r="K134" s="183" t="s">
        <v>439</v>
      </c>
      <c r="L134" s="183">
        <v>1</v>
      </c>
    </row>
    <row r="135" spans="1:12" x14ac:dyDescent="0.25">
      <c r="A135" s="214" t="s">
        <v>826</v>
      </c>
      <c r="B135" s="214" t="s">
        <v>827</v>
      </c>
      <c r="C135" s="214">
        <v>16423800</v>
      </c>
      <c r="D135" s="214">
        <v>53879100</v>
      </c>
      <c r="E135" s="215" t="s">
        <v>520</v>
      </c>
      <c r="F135" s="214" t="s">
        <v>521</v>
      </c>
      <c r="G135" s="214" t="s">
        <v>522</v>
      </c>
      <c r="H135" s="214" t="s">
        <v>25</v>
      </c>
      <c r="I135" s="214" t="s">
        <v>25</v>
      </c>
      <c r="J135" s="214" t="s">
        <v>545</v>
      </c>
      <c r="K135" s="183" t="s">
        <v>439</v>
      </c>
      <c r="L135" s="183">
        <v>1</v>
      </c>
    </row>
    <row r="136" spans="1:12" x14ac:dyDescent="0.25">
      <c r="A136" s="214" t="s">
        <v>828</v>
      </c>
      <c r="B136" s="214" t="s">
        <v>829</v>
      </c>
      <c r="C136" s="214">
        <v>16778000</v>
      </c>
      <c r="D136" s="214">
        <v>53745100</v>
      </c>
      <c r="E136" s="215" t="s">
        <v>520</v>
      </c>
      <c r="F136" s="214" t="s">
        <v>521</v>
      </c>
      <c r="G136" s="214" t="s">
        <v>522</v>
      </c>
      <c r="H136" s="214" t="s">
        <v>25</v>
      </c>
      <c r="I136" s="214" t="s">
        <v>25</v>
      </c>
      <c r="J136" s="214" t="s">
        <v>545</v>
      </c>
      <c r="K136" s="183" t="s">
        <v>439</v>
      </c>
      <c r="L136" s="183">
        <v>1</v>
      </c>
    </row>
    <row r="137" spans="1:12" x14ac:dyDescent="0.25">
      <c r="A137" s="214" t="s">
        <v>830</v>
      </c>
      <c r="B137" s="214" t="s">
        <v>831</v>
      </c>
      <c r="C137" s="214">
        <v>16758000</v>
      </c>
      <c r="D137" s="214">
        <v>53751100</v>
      </c>
      <c r="E137" s="215" t="s">
        <v>520</v>
      </c>
      <c r="F137" s="214" t="s">
        <v>521</v>
      </c>
      <c r="G137" s="214" t="s">
        <v>522</v>
      </c>
      <c r="H137" s="214" t="s">
        <v>25</v>
      </c>
      <c r="I137" s="214" t="s">
        <v>25</v>
      </c>
      <c r="J137" s="214" t="s">
        <v>545</v>
      </c>
      <c r="K137" s="183" t="s">
        <v>439</v>
      </c>
      <c r="L137" s="183">
        <v>1</v>
      </c>
    </row>
    <row r="138" spans="1:12" x14ac:dyDescent="0.25">
      <c r="A138" s="214" t="s">
        <v>832</v>
      </c>
      <c r="B138" s="214" t="s">
        <v>833</v>
      </c>
      <c r="C138" s="214">
        <v>16737900</v>
      </c>
      <c r="D138" s="214">
        <v>53757700</v>
      </c>
      <c r="E138" s="215" t="s">
        <v>520</v>
      </c>
      <c r="F138" s="214" t="s">
        <v>521</v>
      </c>
      <c r="G138" s="214" t="s">
        <v>522</v>
      </c>
      <c r="H138" s="214" t="s">
        <v>25</v>
      </c>
      <c r="I138" s="214" t="s">
        <v>25</v>
      </c>
      <c r="J138" s="214" t="s">
        <v>545</v>
      </c>
      <c r="K138" s="183" t="s">
        <v>439</v>
      </c>
      <c r="L138" s="183">
        <v>1</v>
      </c>
    </row>
    <row r="139" spans="1:12" x14ac:dyDescent="0.25">
      <c r="A139" s="214" t="s">
        <v>834</v>
      </c>
      <c r="B139" s="214" t="s">
        <v>835</v>
      </c>
      <c r="C139" s="214">
        <v>16718200</v>
      </c>
      <c r="D139" s="214">
        <v>53764400</v>
      </c>
      <c r="E139" s="215" t="s">
        <v>520</v>
      </c>
      <c r="F139" s="214" t="s">
        <v>521</v>
      </c>
      <c r="G139" s="214" t="s">
        <v>522</v>
      </c>
      <c r="H139" s="214" t="s">
        <v>25</v>
      </c>
      <c r="I139" s="214" t="s">
        <v>25</v>
      </c>
      <c r="J139" s="214" t="s">
        <v>545</v>
      </c>
      <c r="K139" s="183" t="s">
        <v>439</v>
      </c>
      <c r="L139" s="183">
        <v>1</v>
      </c>
    </row>
    <row r="140" spans="1:12" x14ac:dyDescent="0.25">
      <c r="A140" s="214" t="s">
        <v>836</v>
      </c>
      <c r="B140" s="214" t="s">
        <v>837</v>
      </c>
      <c r="C140" s="214">
        <v>16889800</v>
      </c>
      <c r="D140" s="214">
        <v>53990100</v>
      </c>
      <c r="E140" s="215" t="s">
        <v>520</v>
      </c>
      <c r="F140" s="214" t="s">
        <v>521</v>
      </c>
      <c r="G140" s="214" t="s">
        <v>522</v>
      </c>
      <c r="H140" s="214" t="s">
        <v>25</v>
      </c>
      <c r="I140" s="214" t="s">
        <v>25</v>
      </c>
      <c r="J140" s="214" t="s">
        <v>545</v>
      </c>
      <c r="K140" s="183" t="s">
        <v>435</v>
      </c>
      <c r="L140" s="183">
        <v>1</v>
      </c>
    </row>
    <row r="141" spans="1:12" x14ac:dyDescent="0.25">
      <c r="A141" s="214" t="s">
        <v>838</v>
      </c>
      <c r="B141" s="214" t="s">
        <v>839</v>
      </c>
      <c r="C141" s="214">
        <v>16889600</v>
      </c>
      <c r="D141" s="214">
        <v>54010100</v>
      </c>
      <c r="E141" s="215" t="s">
        <v>520</v>
      </c>
      <c r="F141" s="214" t="s">
        <v>521</v>
      </c>
      <c r="G141" s="214" t="s">
        <v>522</v>
      </c>
      <c r="H141" s="214" t="s">
        <v>25</v>
      </c>
      <c r="I141" s="214" t="s">
        <v>25</v>
      </c>
      <c r="J141" s="214" t="s">
        <v>545</v>
      </c>
      <c r="K141" s="183" t="s">
        <v>435</v>
      </c>
      <c r="L141" s="183">
        <v>1</v>
      </c>
    </row>
    <row r="142" spans="1:12" x14ac:dyDescent="0.25">
      <c r="A142" s="214" t="s">
        <v>840</v>
      </c>
      <c r="B142" s="214" t="s">
        <v>841</v>
      </c>
      <c r="C142" s="214">
        <v>16910000</v>
      </c>
      <c r="D142" s="214">
        <v>54010300</v>
      </c>
      <c r="E142" s="215" t="s">
        <v>520</v>
      </c>
      <c r="F142" s="214" t="s">
        <v>521</v>
      </c>
      <c r="G142" s="214" t="s">
        <v>522</v>
      </c>
      <c r="H142" s="214" t="s">
        <v>25</v>
      </c>
      <c r="I142" s="214" t="s">
        <v>25</v>
      </c>
      <c r="J142" s="214" t="s">
        <v>545</v>
      </c>
      <c r="K142" s="183" t="s">
        <v>435</v>
      </c>
      <c r="L142" s="183">
        <v>1</v>
      </c>
    </row>
    <row r="143" spans="1:12" x14ac:dyDescent="0.25">
      <c r="A143" s="214" t="s">
        <v>842</v>
      </c>
      <c r="B143" s="214" t="s">
        <v>843</v>
      </c>
      <c r="C143" s="214">
        <v>16910000</v>
      </c>
      <c r="D143" s="214">
        <v>53990300</v>
      </c>
      <c r="E143" s="215" t="s">
        <v>520</v>
      </c>
      <c r="F143" s="214" t="s">
        <v>521</v>
      </c>
      <c r="G143" s="214" t="s">
        <v>522</v>
      </c>
      <c r="H143" s="214" t="s">
        <v>25</v>
      </c>
      <c r="I143" s="214" t="s">
        <v>25</v>
      </c>
      <c r="J143" s="214" t="s">
        <v>545</v>
      </c>
      <c r="K143" s="183" t="s">
        <v>435</v>
      </c>
      <c r="L143" s="183">
        <v>1</v>
      </c>
    </row>
    <row r="144" spans="1:12" x14ac:dyDescent="0.25">
      <c r="A144" s="214" t="s">
        <v>844</v>
      </c>
      <c r="B144" s="214" t="s">
        <v>845</v>
      </c>
      <c r="C144" s="214">
        <v>17125200</v>
      </c>
      <c r="D144" s="214">
        <v>54043000</v>
      </c>
      <c r="E144" s="215" t="s">
        <v>520</v>
      </c>
      <c r="F144" s="214" t="s">
        <v>521</v>
      </c>
      <c r="G144" s="214" t="s">
        <v>522</v>
      </c>
      <c r="H144" s="214" t="s">
        <v>25</v>
      </c>
      <c r="I144" s="214" t="s">
        <v>25</v>
      </c>
      <c r="J144" s="214" t="s">
        <v>545</v>
      </c>
      <c r="K144" s="183" t="s">
        <v>435</v>
      </c>
      <c r="L144" s="183">
        <v>1</v>
      </c>
    </row>
    <row r="145" spans="1:12" x14ac:dyDescent="0.25">
      <c r="A145" s="214" t="s">
        <v>846</v>
      </c>
      <c r="B145" s="214" t="s">
        <v>847</v>
      </c>
      <c r="C145" s="214">
        <v>17123000</v>
      </c>
      <c r="D145" s="214">
        <v>54070200</v>
      </c>
      <c r="E145" s="215" t="s">
        <v>520</v>
      </c>
      <c r="F145" s="214" t="s">
        <v>521</v>
      </c>
      <c r="G145" s="214" t="s">
        <v>522</v>
      </c>
      <c r="H145" s="214" t="s">
        <v>25</v>
      </c>
      <c r="I145" s="214" t="s">
        <v>25</v>
      </c>
      <c r="J145" s="214" t="s">
        <v>545</v>
      </c>
      <c r="K145" s="183" t="s">
        <v>435</v>
      </c>
      <c r="L145" s="183">
        <v>1</v>
      </c>
    </row>
    <row r="146" spans="1:12" x14ac:dyDescent="0.25">
      <c r="A146" s="214" t="s">
        <v>848</v>
      </c>
      <c r="B146" s="214" t="s">
        <v>849</v>
      </c>
      <c r="C146" s="214">
        <v>17151200</v>
      </c>
      <c r="D146" s="214">
        <v>54073400</v>
      </c>
      <c r="E146" s="215" t="s">
        <v>520</v>
      </c>
      <c r="F146" s="214" t="s">
        <v>521</v>
      </c>
      <c r="G146" s="214" t="s">
        <v>522</v>
      </c>
      <c r="H146" s="214" t="s">
        <v>25</v>
      </c>
      <c r="I146" s="214" t="s">
        <v>25</v>
      </c>
      <c r="J146" s="214" t="s">
        <v>545</v>
      </c>
      <c r="K146" s="183" t="s">
        <v>435</v>
      </c>
      <c r="L146" s="183">
        <v>1</v>
      </c>
    </row>
    <row r="147" spans="1:12" x14ac:dyDescent="0.25">
      <c r="A147" s="214" t="s">
        <v>850</v>
      </c>
      <c r="B147" s="214" t="s">
        <v>851</v>
      </c>
      <c r="C147" s="214">
        <v>17154500</v>
      </c>
      <c r="D147" s="214">
        <v>54041900</v>
      </c>
      <c r="E147" s="215" t="s">
        <v>520</v>
      </c>
      <c r="F147" s="214" t="s">
        <v>521</v>
      </c>
      <c r="G147" s="214" t="s">
        <v>522</v>
      </c>
      <c r="H147" s="214" t="s">
        <v>25</v>
      </c>
      <c r="I147" s="214" t="s">
        <v>25</v>
      </c>
      <c r="J147" s="214" t="s">
        <v>545</v>
      </c>
      <c r="K147" s="183" t="s">
        <v>435</v>
      </c>
      <c r="L147" s="183">
        <v>1</v>
      </c>
    </row>
    <row r="148" spans="1:12" x14ac:dyDescent="0.25">
      <c r="A148" s="214" t="s">
        <v>852</v>
      </c>
      <c r="B148" s="214" t="s">
        <v>853</v>
      </c>
      <c r="C148" s="214">
        <v>17269900</v>
      </c>
      <c r="D148" s="214">
        <v>53990300</v>
      </c>
      <c r="E148" s="215" t="s">
        <v>520</v>
      </c>
      <c r="F148" s="214" t="s">
        <v>521</v>
      </c>
      <c r="G148" s="214" t="s">
        <v>522</v>
      </c>
      <c r="H148" s="214" t="s">
        <v>25</v>
      </c>
      <c r="I148" s="214" t="s">
        <v>25</v>
      </c>
      <c r="J148" s="214" t="s">
        <v>545</v>
      </c>
      <c r="K148" s="183" t="s">
        <v>435</v>
      </c>
      <c r="L148" s="183">
        <v>1</v>
      </c>
    </row>
    <row r="149" spans="1:12" x14ac:dyDescent="0.25">
      <c r="A149" s="214" t="s">
        <v>854</v>
      </c>
      <c r="B149" s="214" t="s">
        <v>855</v>
      </c>
      <c r="C149" s="214">
        <v>17270100</v>
      </c>
      <c r="D149" s="214">
        <v>54009800</v>
      </c>
      <c r="E149" s="215" t="s">
        <v>520</v>
      </c>
      <c r="F149" s="214" t="s">
        <v>521</v>
      </c>
      <c r="G149" s="214" t="s">
        <v>522</v>
      </c>
      <c r="H149" s="214" t="s">
        <v>25</v>
      </c>
      <c r="I149" s="214" t="s">
        <v>25</v>
      </c>
      <c r="J149" s="214" t="s">
        <v>545</v>
      </c>
      <c r="K149" s="183" t="s">
        <v>435</v>
      </c>
      <c r="L149" s="183">
        <v>1</v>
      </c>
    </row>
    <row r="150" spans="1:12" x14ac:dyDescent="0.25">
      <c r="A150" s="214" t="s">
        <v>856</v>
      </c>
      <c r="B150" s="214" t="s">
        <v>857</v>
      </c>
      <c r="C150" s="214">
        <v>17289900</v>
      </c>
      <c r="D150" s="214">
        <v>54009700</v>
      </c>
      <c r="E150" s="215" t="s">
        <v>520</v>
      </c>
      <c r="F150" s="214" t="s">
        <v>521</v>
      </c>
      <c r="G150" s="214" t="s">
        <v>522</v>
      </c>
      <c r="H150" s="214" t="s">
        <v>25</v>
      </c>
      <c r="I150" s="214" t="s">
        <v>25</v>
      </c>
      <c r="J150" s="214" t="s">
        <v>545</v>
      </c>
      <c r="K150" s="183" t="s">
        <v>435</v>
      </c>
      <c r="L150" s="183">
        <v>1</v>
      </c>
    </row>
    <row r="151" spans="1:12" x14ac:dyDescent="0.25">
      <c r="A151" s="214" t="s">
        <v>858</v>
      </c>
      <c r="B151" s="214" t="s">
        <v>859</v>
      </c>
      <c r="C151" s="214">
        <v>17289500</v>
      </c>
      <c r="D151" s="214">
        <v>53989700</v>
      </c>
      <c r="E151" s="215" t="s">
        <v>520</v>
      </c>
      <c r="F151" s="214" t="s">
        <v>521</v>
      </c>
      <c r="G151" s="214" t="s">
        <v>522</v>
      </c>
      <c r="H151" s="214" t="s">
        <v>25</v>
      </c>
      <c r="I151" s="214" t="s">
        <v>25</v>
      </c>
      <c r="J151" s="214" t="s">
        <v>545</v>
      </c>
      <c r="K151" s="183" t="s">
        <v>435</v>
      </c>
      <c r="L151" s="183">
        <v>1</v>
      </c>
    </row>
    <row r="152" spans="1:12" x14ac:dyDescent="0.25">
      <c r="A152" s="214" t="s">
        <v>860</v>
      </c>
      <c r="B152" s="214" t="s">
        <v>861</v>
      </c>
      <c r="C152" s="214">
        <v>14829900</v>
      </c>
      <c r="D152" s="214">
        <v>52629400</v>
      </c>
      <c r="E152" s="215" t="s">
        <v>520</v>
      </c>
      <c r="F152" s="214" t="s">
        <v>521</v>
      </c>
      <c r="G152" s="214" t="s">
        <v>522</v>
      </c>
      <c r="H152" s="214" t="s">
        <v>25</v>
      </c>
      <c r="I152" s="214" t="s">
        <v>25</v>
      </c>
      <c r="J152" s="214" t="s">
        <v>523</v>
      </c>
      <c r="K152" s="183" t="s">
        <v>438</v>
      </c>
      <c r="L152" s="183">
        <v>1</v>
      </c>
    </row>
    <row r="153" spans="1:12" x14ac:dyDescent="0.25">
      <c r="A153" s="214" t="s">
        <v>862</v>
      </c>
      <c r="B153" s="214" t="s">
        <v>863</v>
      </c>
      <c r="C153" s="214">
        <v>14827700</v>
      </c>
      <c r="D153" s="214">
        <v>52650000</v>
      </c>
      <c r="E153" s="215" t="s">
        <v>520</v>
      </c>
      <c r="F153" s="214" t="s">
        <v>521</v>
      </c>
      <c r="G153" s="214" t="s">
        <v>522</v>
      </c>
      <c r="H153" s="214" t="s">
        <v>25</v>
      </c>
      <c r="I153" s="214" t="s">
        <v>25</v>
      </c>
      <c r="J153" s="214" t="s">
        <v>523</v>
      </c>
      <c r="K153" s="183" t="s">
        <v>438</v>
      </c>
      <c r="L153" s="183">
        <v>1</v>
      </c>
    </row>
    <row r="154" spans="1:12" x14ac:dyDescent="0.25">
      <c r="A154" s="214" t="s">
        <v>864</v>
      </c>
      <c r="B154" s="214" t="s">
        <v>865</v>
      </c>
      <c r="C154" s="214">
        <v>14850500</v>
      </c>
      <c r="D154" s="214">
        <v>52652200</v>
      </c>
      <c r="E154" s="215" t="s">
        <v>520</v>
      </c>
      <c r="F154" s="214" t="s">
        <v>521</v>
      </c>
      <c r="G154" s="214" t="s">
        <v>522</v>
      </c>
      <c r="H154" s="214" t="s">
        <v>25</v>
      </c>
      <c r="I154" s="214" t="s">
        <v>25</v>
      </c>
      <c r="J154" s="214" t="s">
        <v>523</v>
      </c>
      <c r="K154" s="183" t="s">
        <v>438</v>
      </c>
      <c r="L154" s="183">
        <v>1</v>
      </c>
    </row>
    <row r="155" spans="1:12" x14ac:dyDescent="0.25">
      <c r="A155" s="214" t="s">
        <v>866</v>
      </c>
      <c r="B155" s="214" t="s">
        <v>867</v>
      </c>
      <c r="C155" s="214">
        <v>14849500</v>
      </c>
      <c r="D155" s="214">
        <v>52630500</v>
      </c>
      <c r="E155" s="215" t="s">
        <v>520</v>
      </c>
      <c r="F155" s="214" t="s">
        <v>521</v>
      </c>
      <c r="G155" s="214" t="s">
        <v>522</v>
      </c>
      <c r="H155" s="214" t="s">
        <v>25</v>
      </c>
      <c r="I155" s="214" t="s">
        <v>25</v>
      </c>
      <c r="J155" s="214" t="s">
        <v>523</v>
      </c>
      <c r="K155" s="183" t="s">
        <v>438</v>
      </c>
      <c r="L155" s="183">
        <v>1</v>
      </c>
    </row>
    <row r="156" spans="1:12" x14ac:dyDescent="0.25">
      <c r="A156" s="214" t="s">
        <v>868</v>
      </c>
      <c r="B156" s="214" t="s">
        <v>869</v>
      </c>
      <c r="C156" s="214">
        <v>15480100</v>
      </c>
      <c r="D156" s="214">
        <v>56509500</v>
      </c>
      <c r="E156" s="215" t="s">
        <v>520</v>
      </c>
      <c r="F156" s="214" t="s">
        <v>521</v>
      </c>
      <c r="G156" s="214" t="s">
        <v>522</v>
      </c>
      <c r="H156" s="214" t="s">
        <v>25</v>
      </c>
      <c r="I156" s="214" t="s">
        <v>25</v>
      </c>
      <c r="J156" s="214" t="s">
        <v>542</v>
      </c>
      <c r="K156" s="183" t="s">
        <v>437</v>
      </c>
      <c r="L156" s="183">
        <v>1</v>
      </c>
    </row>
    <row r="157" spans="1:12" x14ac:dyDescent="0.25">
      <c r="A157" s="214" t="s">
        <v>870</v>
      </c>
      <c r="B157" s="214" t="s">
        <v>871</v>
      </c>
      <c r="C157" s="214">
        <v>15480300</v>
      </c>
      <c r="D157" s="214">
        <v>56530100</v>
      </c>
      <c r="E157" s="215" t="s">
        <v>520</v>
      </c>
      <c r="F157" s="214" t="s">
        <v>521</v>
      </c>
      <c r="G157" s="214" t="s">
        <v>522</v>
      </c>
      <c r="H157" s="214" t="s">
        <v>25</v>
      </c>
      <c r="I157" s="214" t="s">
        <v>25</v>
      </c>
      <c r="J157" s="214" t="s">
        <v>542</v>
      </c>
      <c r="K157" s="183" t="s">
        <v>437</v>
      </c>
      <c r="L157" s="183">
        <v>1</v>
      </c>
    </row>
    <row r="158" spans="1:12" x14ac:dyDescent="0.25">
      <c r="A158" s="214" t="s">
        <v>872</v>
      </c>
      <c r="B158" s="214" t="s">
        <v>873</v>
      </c>
      <c r="C158" s="214">
        <v>15500200</v>
      </c>
      <c r="D158" s="214">
        <v>56530400</v>
      </c>
      <c r="E158" s="215" t="s">
        <v>520</v>
      </c>
      <c r="F158" s="214" t="s">
        <v>521</v>
      </c>
      <c r="G158" s="214" t="s">
        <v>522</v>
      </c>
      <c r="H158" s="214" t="s">
        <v>25</v>
      </c>
      <c r="I158" s="214" t="s">
        <v>25</v>
      </c>
      <c r="J158" s="214" t="s">
        <v>542</v>
      </c>
      <c r="K158" s="183" t="s">
        <v>437</v>
      </c>
      <c r="L158" s="183">
        <v>1</v>
      </c>
    </row>
    <row r="159" spans="1:12" x14ac:dyDescent="0.25">
      <c r="A159" s="214" t="s">
        <v>874</v>
      </c>
      <c r="B159" s="214" t="s">
        <v>875</v>
      </c>
      <c r="C159" s="214">
        <v>15500100</v>
      </c>
      <c r="D159" s="214">
        <v>56509600</v>
      </c>
      <c r="E159" s="215" t="s">
        <v>520</v>
      </c>
      <c r="F159" s="214" t="s">
        <v>521</v>
      </c>
      <c r="G159" s="214" t="s">
        <v>522</v>
      </c>
      <c r="H159" s="214" t="s">
        <v>25</v>
      </c>
      <c r="I159" s="214" t="s">
        <v>25</v>
      </c>
      <c r="J159" s="214" t="s">
        <v>542</v>
      </c>
      <c r="K159" s="183" t="s">
        <v>437</v>
      </c>
      <c r="L159" s="183">
        <v>1</v>
      </c>
    </row>
    <row r="160" spans="1:12" x14ac:dyDescent="0.25">
      <c r="A160" s="214" t="s">
        <v>876</v>
      </c>
      <c r="B160" s="214" t="s">
        <v>877</v>
      </c>
      <c r="C160" s="214">
        <v>15279600</v>
      </c>
      <c r="D160" s="214">
        <v>56510300</v>
      </c>
      <c r="E160" s="215" t="s">
        <v>520</v>
      </c>
      <c r="F160" s="214" t="s">
        <v>521</v>
      </c>
      <c r="G160" s="214" t="s">
        <v>522</v>
      </c>
      <c r="H160" s="214" t="s">
        <v>25</v>
      </c>
      <c r="I160" s="214" t="s">
        <v>25</v>
      </c>
      <c r="J160" s="214" t="s">
        <v>542</v>
      </c>
      <c r="K160" s="183" t="s">
        <v>437</v>
      </c>
      <c r="L160" s="183">
        <v>1</v>
      </c>
    </row>
    <row r="161" spans="1:12" x14ac:dyDescent="0.25">
      <c r="A161" s="214" t="s">
        <v>878</v>
      </c>
      <c r="B161" s="214" t="s">
        <v>879</v>
      </c>
      <c r="C161" s="214">
        <v>15280000</v>
      </c>
      <c r="D161" s="214">
        <v>56529900</v>
      </c>
      <c r="E161" s="215" t="s">
        <v>520</v>
      </c>
      <c r="F161" s="214" t="s">
        <v>521</v>
      </c>
      <c r="G161" s="214" t="s">
        <v>522</v>
      </c>
      <c r="H161" s="214" t="s">
        <v>25</v>
      </c>
      <c r="I161" s="214" t="s">
        <v>25</v>
      </c>
      <c r="J161" s="214" t="s">
        <v>542</v>
      </c>
      <c r="K161" s="183" t="s">
        <v>437</v>
      </c>
      <c r="L161" s="183">
        <v>1</v>
      </c>
    </row>
    <row r="162" spans="1:12" x14ac:dyDescent="0.25">
      <c r="A162" s="214" t="s">
        <v>880</v>
      </c>
      <c r="B162" s="214" t="s">
        <v>881</v>
      </c>
      <c r="C162" s="214">
        <v>15299900</v>
      </c>
      <c r="D162" s="214">
        <v>56529900</v>
      </c>
      <c r="E162" s="215" t="s">
        <v>520</v>
      </c>
      <c r="F162" s="214" t="s">
        <v>521</v>
      </c>
      <c r="G162" s="214" t="s">
        <v>522</v>
      </c>
      <c r="H162" s="214" t="s">
        <v>25</v>
      </c>
      <c r="I162" s="214" t="s">
        <v>25</v>
      </c>
      <c r="J162" s="214" t="s">
        <v>542</v>
      </c>
      <c r="K162" s="183" t="s">
        <v>437</v>
      </c>
      <c r="L162" s="183">
        <v>1</v>
      </c>
    </row>
    <row r="163" spans="1:12" x14ac:dyDescent="0.25">
      <c r="A163" s="214" t="s">
        <v>882</v>
      </c>
      <c r="B163" s="214" t="s">
        <v>883</v>
      </c>
      <c r="C163" s="214">
        <v>15299900</v>
      </c>
      <c r="D163" s="214">
        <v>56509800</v>
      </c>
      <c r="E163" s="215" t="s">
        <v>520</v>
      </c>
      <c r="F163" s="214" t="s">
        <v>521</v>
      </c>
      <c r="G163" s="214" t="s">
        <v>522</v>
      </c>
      <c r="H163" s="214" t="s">
        <v>25</v>
      </c>
      <c r="I163" s="214" t="s">
        <v>25</v>
      </c>
      <c r="J163" s="214" t="s">
        <v>542</v>
      </c>
      <c r="K163" s="183" t="s">
        <v>437</v>
      </c>
      <c r="L163" s="183">
        <v>1</v>
      </c>
    </row>
    <row r="164" spans="1:12" x14ac:dyDescent="0.25">
      <c r="A164" s="214" t="s">
        <v>884</v>
      </c>
      <c r="B164" s="214" t="s">
        <v>885</v>
      </c>
      <c r="C164" s="214">
        <v>18270300</v>
      </c>
      <c r="D164" s="214">
        <v>51190100</v>
      </c>
      <c r="E164" s="215" t="s">
        <v>520</v>
      </c>
      <c r="F164" s="214" t="s">
        <v>521</v>
      </c>
      <c r="G164" s="214" t="s">
        <v>522</v>
      </c>
      <c r="H164" s="214" t="s">
        <v>886</v>
      </c>
      <c r="I164" s="214" t="s">
        <v>27</v>
      </c>
      <c r="J164" s="214" t="s">
        <v>568</v>
      </c>
      <c r="K164" s="183" t="s">
        <v>569</v>
      </c>
      <c r="L164" s="183">
        <v>2</v>
      </c>
    </row>
    <row r="165" spans="1:12" x14ac:dyDescent="0.25">
      <c r="A165" s="214" t="s">
        <v>887</v>
      </c>
      <c r="B165" s="214" t="s">
        <v>888</v>
      </c>
      <c r="C165" s="214">
        <v>18269700</v>
      </c>
      <c r="D165" s="214">
        <v>51209500</v>
      </c>
      <c r="E165" s="215" t="s">
        <v>520</v>
      </c>
      <c r="F165" s="214" t="s">
        <v>521</v>
      </c>
      <c r="G165" s="214" t="s">
        <v>522</v>
      </c>
      <c r="H165" s="214" t="s">
        <v>886</v>
      </c>
      <c r="I165" s="214" t="s">
        <v>27</v>
      </c>
      <c r="J165" s="214" t="s">
        <v>568</v>
      </c>
      <c r="K165" s="183" t="s">
        <v>569</v>
      </c>
      <c r="L165" s="183">
        <v>2</v>
      </c>
    </row>
    <row r="166" spans="1:12" x14ac:dyDescent="0.25">
      <c r="A166" s="214" t="s">
        <v>889</v>
      </c>
      <c r="B166" s="214" t="s">
        <v>890</v>
      </c>
      <c r="C166" s="214">
        <v>18289600</v>
      </c>
      <c r="D166" s="214">
        <v>51210200</v>
      </c>
      <c r="E166" s="215" t="s">
        <v>520</v>
      </c>
      <c r="F166" s="214" t="s">
        <v>521</v>
      </c>
      <c r="G166" s="214" t="s">
        <v>522</v>
      </c>
      <c r="H166" s="214" t="s">
        <v>886</v>
      </c>
      <c r="I166" s="214" t="s">
        <v>27</v>
      </c>
      <c r="J166" s="214" t="s">
        <v>568</v>
      </c>
      <c r="K166" s="183" t="s">
        <v>569</v>
      </c>
      <c r="L166" s="183">
        <v>2</v>
      </c>
    </row>
    <row r="167" spans="1:12" x14ac:dyDescent="0.25">
      <c r="A167" s="214" t="s">
        <v>891</v>
      </c>
      <c r="B167" s="214" t="s">
        <v>892</v>
      </c>
      <c r="C167" s="214">
        <v>18289700</v>
      </c>
      <c r="D167" s="214">
        <v>51189900</v>
      </c>
      <c r="E167" s="215" t="s">
        <v>520</v>
      </c>
      <c r="F167" s="214" t="s">
        <v>521</v>
      </c>
      <c r="G167" s="214" t="s">
        <v>522</v>
      </c>
      <c r="H167" s="214" t="s">
        <v>886</v>
      </c>
      <c r="I167" s="214" t="s">
        <v>27</v>
      </c>
      <c r="J167" s="214" t="s">
        <v>568</v>
      </c>
      <c r="K167" s="183" t="s">
        <v>569</v>
      </c>
      <c r="L167" s="183">
        <v>2</v>
      </c>
    </row>
    <row r="168" spans="1:12" x14ac:dyDescent="0.25">
      <c r="A168" s="214" t="s">
        <v>893</v>
      </c>
      <c r="B168" s="214" t="s">
        <v>894</v>
      </c>
      <c r="C168" s="214">
        <v>18499700</v>
      </c>
      <c r="D168" s="214">
        <v>51189800</v>
      </c>
      <c r="E168" s="215" t="s">
        <v>520</v>
      </c>
      <c r="F168" s="214" t="s">
        <v>521</v>
      </c>
      <c r="G168" s="214" t="s">
        <v>522</v>
      </c>
      <c r="H168" s="214" t="s">
        <v>886</v>
      </c>
      <c r="I168" s="214" t="s">
        <v>27</v>
      </c>
      <c r="J168" s="214" t="s">
        <v>564</v>
      </c>
      <c r="K168" s="183" t="s">
        <v>565</v>
      </c>
      <c r="L168" s="183">
        <v>1</v>
      </c>
    </row>
    <row r="169" spans="1:12" x14ac:dyDescent="0.25">
      <c r="A169" s="214" t="s">
        <v>895</v>
      </c>
      <c r="B169" s="214" t="s">
        <v>896</v>
      </c>
      <c r="C169" s="214">
        <v>18499700</v>
      </c>
      <c r="D169" s="214">
        <v>51210100</v>
      </c>
      <c r="E169" s="215" t="s">
        <v>520</v>
      </c>
      <c r="F169" s="214" t="s">
        <v>521</v>
      </c>
      <c r="G169" s="214" t="s">
        <v>522</v>
      </c>
      <c r="H169" s="214" t="s">
        <v>886</v>
      </c>
      <c r="I169" s="214" t="s">
        <v>27</v>
      </c>
      <c r="J169" s="214" t="s">
        <v>564</v>
      </c>
      <c r="K169" s="183" t="s">
        <v>565</v>
      </c>
      <c r="L169" s="183">
        <v>1</v>
      </c>
    </row>
    <row r="170" spans="1:12" x14ac:dyDescent="0.25">
      <c r="A170" s="214" t="s">
        <v>897</v>
      </c>
      <c r="B170" s="214" t="s">
        <v>898</v>
      </c>
      <c r="C170" s="214">
        <v>18520100</v>
      </c>
      <c r="D170" s="214">
        <v>51209600</v>
      </c>
      <c r="E170" s="215" t="s">
        <v>520</v>
      </c>
      <c r="F170" s="214" t="s">
        <v>521</v>
      </c>
      <c r="G170" s="214" t="s">
        <v>522</v>
      </c>
      <c r="H170" s="214" t="s">
        <v>886</v>
      </c>
      <c r="I170" s="214" t="s">
        <v>27</v>
      </c>
      <c r="J170" s="214" t="s">
        <v>564</v>
      </c>
      <c r="K170" s="183" t="s">
        <v>565</v>
      </c>
      <c r="L170" s="183">
        <v>1</v>
      </c>
    </row>
    <row r="171" spans="1:12" x14ac:dyDescent="0.25">
      <c r="A171" s="214" t="s">
        <v>899</v>
      </c>
      <c r="B171" s="214" t="s">
        <v>900</v>
      </c>
      <c r="C171" s="214">
        <v>18519900</v>
      </c>
      <c r="D171" s="214">
        <v>51190000</v>
      </c>
      <c r="E171" s="215" t="s">
        <v>520</v>
      </c>
      <c r="F171" s="214" t="s">
        <v>521</v>
      </c>
      <c r="G171" s="214" t="s">
        <v>522</v>
      </c>
      <c r="H171" s="214" t="s">
        <v>886</v>
      </c>
      <c r="I171" s="214" t="s">
        <v>27</v>
      </c>
      <c r="J171" s="214" t="s">
        <v>564</v>
      </c>
      <c r="K171" s="183" t="s">
        <v>565</v>
      </c>
      <c r="L171" s="183">
        <v>1</v>
      </c>
    </row>
    <row r="172" spans="1:12" x14ac:dyDescent="0.25">
      <c r="A172" s="214" t="s">
        <v>901</v>
      </c>
      <c r="B172" s="214" t="s">
        <v>902</v>
      </c>
      <c r="C172" s="214">
        <v>18200000</v>
      </c>
      <c r="D172" s="214">
        <v>51189900</v>
      </c>
      <c r="E172" s="215" t="s">
        <v>520</v>
      </c>
      <c r="F172" s="214" t="s">
        <v>521</v>
      </c>
      <c r="G172" s="214" t="s">
        <v>522</v>
      </c>
      <c r="H172" s="214" t="s">
        <v>886</v>
      </c>
      <c r="I172" s="214" t="s">
        <v>27</v>
      </c>
      <c r="J172" s="214" t="s">
        <v>568</v>
      </c>
      <c r="K172" s="183" t="s">
        <v>569</v>
      </c>
      <c r="L172" s="183">
        <v>2</v>
      </c>
    </row>
    <row r="173" spans="1:12" x14ac:dyDescent="0.25">
      <c r="A173" s="214" t="s">
        <v>903</v>
      </c>
      <c r="B173" s="214" t="s">
        <v>904</v>
      </c>
      <c r="C173" s="214">
        <v>18200000</v>
      </c>
      <c r="D173" s="214">
        <v>51210200</v>
      </c>
      <c r="E173" s="215" t="s">
        <v>520</v>
      </c>
      <c r="F173" s="214" t="s">
        <v>521</v>
      </c>
      <c r="G173" s="214" t="s">
        <v>522</v>
      </c>
      <c r="H173" s="214" t="s">
        <v>886</v>
      </c>
      <c r="I173" s="214" t="s">
        <v>27</v>
      </c>
      <c r="J173" s="214" t="s">
        <v>568</v>
      </c>
      <c r="K173" s="183" t="s">
        <v>569</v>
      </c>
      <c r="L173" s="183">
        <v>2</v>
      </c>
    </row>
    <row r="174" spans="1:12" x14ac:dyDescent="0.25">
      <c r="A174" s="214" t="s">
        <v>905</v>
      </c>
      <c r="B174" s="214" t="s">
        <v>906</v>
      </c>
      <c r="C174" s="214">
        <v>18220000</v>
      </c>
      <c r="D174" s="214">
        <v>51209900</v>
      </c>
      <c r="E174" s="215" t="s">
        <v>520</v>
      </c>
      <c r="F174" s="214" t="s">
        <v>521</v>
      </c>
      <c r="G174" s="214" t="s">
        <v>522</v>
      </c>
      <c r="H174" s="214" t="s">
        <v>886</v>
      </c>
      <c r="I174" s="214" t="s">
        <v>27</v>
      </c>
      <c r="J174" s="214" t="s">
        <v>568</v>
      </c>
      <c r="K174" s="183" t="s">
        <v>569</v>
      </c>
      <c r="L174" s="183">
        <v>2</v>
      </c>
    </row>
    <row r="175" spans="1:12" x14ac:dyDescent="0.25">
      <c r="A175" s="214" t="s">
        <v>907</v>
      </c>
      <c r="B175" s="214" t="s">
        <v>908</v>
      </c>
      <c r="C175" s="214">
        <v>18220300</v>
      </c>
      <c r="D175" s="214">
        <v>51189800</v>
      </c>
      <c r="E175" s="215" t="s">
        <v>520</v>
      </c>
      <c r="F175" s="214" t="s">
        <v>521</v>
      </c>
      <c r="G175" s="214" t="s">
        <v>522</v>
      </c>
      <c r="H175" s="214" t="s">
        <v>886</v>
      </c>
      <c r="I175" s="214" t="s">
        <v>27</v>
      </c>
      <c r="J175" s="214" t="s">
        <v>568</v>
      </c>
      <c r="K175" s="183" t="s">
        <v>569</v>
      </c>
      <c r="L175" s="183">
        <v>2</v>
      </c>
    </row>
    <row r="176" spans="1:12" x14ac:dyDescent="0.25">
      <c r="A176" s="214" t="s">
        <v>909</v>
      </c>
      <c r="B176" s="214" t="s">
        <v>910</v>
      </c>
      <c r="C176" s="214">
        <v>18388200</v>
      </c>
      <c r="D176" s="214">
        <v>51325800</v>
      </c>
      <c r="E176" s="215" t="s">
        <v>520</v>
      </c>
      <c r="F176" s="214" t="s">
        <v>521</v>
      </c>
      <c r="G176" s="214" t="s">
        <v>522</v>
      </c>
      <c r="H176" s="214" t="s">
        <v>886</v>
      </c>
      <c r="I176" s="214" t="s">
        <v>27</v>
      </c>
      <c r="J176" s="214" t="s">
        <v>564</v>
      </c>
      <c r="K176" s="183" t="s">
        <v>565</v>
      </c>
      <c r="L176" s="183">
        <v>1</v>
      </c>
    </row>
    <row r="177" spans="1:12" x14ac:dyDescent="0.25">
      <c r="A177" s="214" t="s">
        <v>911</v>
      </c>
      <c r="B177" s="214" t="s">
        <v>912</v>
      </c>
      <c r="C177" s="214">
        <v>18381100</v>
      </c>
      <c r="D177" s="214">
        <v>51340900</v>
      </c>
      <c r="E177" s="215" t="s">
        <v>520</v>
      </c>
      <c r="F177" s="214" t="s">
        <v>521</v>
      </c>
      <c r="G177" s="214" t="s">
        <v>522</v>
      </c>
      <c r="H177" s="214" t="s">
        <v>886</v>
      </c>
      <c r="I177" s="214" t="s">
        <v>27</v>
      </c>
      <c r="J177" s="214" t="s">
        <v>564</v>
      </c>
      <c r="K177" s="183" t="s">
        <v>565</v>
      </c>
      <c r="L177" s="183">
        <v>1</v>
      </c>
    </row>
    <row r="178" spans="1:12" x14ac:dyDescent="0.25">
      <c r="A178" s="214" t="s">
        <v>913</v>
      </c>
      <c r="B178" s="214" t="s">
        <v>914</v>
      </c>
      <c r="C178" s="214">
        <v>18400900</v>
      </c>
      <c r="D178" s="214">
        <v>51343200</v>
      </c>
      <c r="E178" s="215" t="s">
        <v>520</v>
      </c>
      <c r="F178" s="214" t="s">
        <v>521</v>
      </c>
      <c r="G178" s="214" t="s">
        <v>522</v>
      </c>
      <c r="H178" s="214" t="s">
        <v>886</v>
      </c>
      <c r="I178" s="214" t="s">
        <v>27</v>
      </c>
      <c r="J178" s="214" t="s">
        <v>564</v>
      </c>
      <c r="K178" s="183" t="s">
        <v>565</v>
      </c>
      <c r="L178" s="183">
        <v>1</v>
      </c>
    </row>
    <row r="179" spans="1:12" x14ac:dyDescent="0.25">
      <c r="A179" s="214" t="s">
        <v>915</v>
      </c>
      <c r="B179" s="214" t="s">
        <v>916</v>
      </c>
      <c r="C179" s="214">
        <v>18403300</v>
      </c>
      <c r="D179" s="214">
        <v>51325800</v>
      </c>
      <c r="E179" s="215" t="s">
        <v>520</v>
      </c>
      <c r="F179" s="214" t="s">
        <v>521</v>
      </c>
      <c r="G179" s="214" t="s">
        <v>522</v>
      </c>
      <c r="H179" s="214" t="s">
        <v>886</v>
      </c>
      <c r="I179" s="214" t="s">
        <v>27</v>
      </c>
      <c r="J179" s="214" t="s">
        <v>564</v>
      </c>
      <c r="K179" s="183" t="s">
        <v>565</v>
      </c>
      <c r="L179" s="183">
        <v>1</v>
      </c>
    </row>
    <row r="180" spans="1:12" x14ac:dyDescent="0.25">
      <c r="A180" s="214" t="s">
        <v>917</v>
      </c>
      <c r="B180" s="214" t="s">
        <v>918</v>
      </c>
      <c r="C180" s="214">
        <v>18260300</v>
      </c>
      <c r="D180" s="214">
        <v>51284100</v>
      </c>
      <c r="E180" s="215" t="s">
        <v>520</v>
      </c>
      <c r="F180" s="214" t="s">
        <v>521</v>
      </c>
      <c r="G180" s="214" t="s">
        <v>522</v>
      </c>
      <c r="H180" s="214" t="s">
        <v>886</v>
      </c>
      <c r="I180" s="214" t="s">
        <v>27</v>
      </c>
      <c r="J180" s="214" t="s">
        <v>564</v>
      </c>
      <c r="K180" s="183" t="s">
        <v>565</v>
      </c>
      <c r="L180" s="183">
        <v>2</v>
      </c>
    </row>
    <row r="181" spans="1:12" x14ac:dyDescent="0.25">
      <c r="A181" s="214" t="s">
        <v>919</v>
      </c>
      <c r="B181" s="214" t="s">
        <v>920</v>
      </c>
      <c r="C181" s="214">
        <v>18260900</v>
      </c>
      <c r="D181" s="214">
        <v>51303200</v>
      </c>
      <c r="E181" s="215" t="s">
        <v>520</v>
      </c>
      <c r="F181" s="214" t="s">
        <v>521</v>
      </c>
      <c r="G181" s="214" t="s">
        <v>522</v>
      </c>
      <c r="H181" s="214" t="s">
        <v>886</v>
      </c>
      <c r="I181" s="214" t="s">
        <v>27</v>
      </c>
      <c r="J181" s="214" t="s">
        <v>564</v>
      </c>
      <c r="K181" s="183" t="s">
        <v>565</v>
      </c>
      <c r="L181" s="183">
        <v>2</v>
      </c>
    </row>
    <row r="182" spans="1:12" x14ac:dyDescent="0.25">
      <c r="A182" s="214" t="s">
        <v>921</v>
      </c>
      <c r="B182" s="214" t="s">
        <v>922</v>
      </c>
      <c r="C182" s="214">
        <v>18279400</v>
      </c>
      <c r="D182" s="214">
        <v>51303200</v>
      </c>
      <c r="E182" s="215" t="s">
        <v>520</v>
      </c>
      <c r="F182" s="214" t="s">
        <v>521</v>
      </c>
      <c r="G182" s="214" t="s">
        <v>522</v>
      </c>
      <c r="H182" s="214" t="s">
        <v>886</v>
      </c>
      <c r="I182" s="214" t="s">
        <v>27</v>
      </c>
      <c r="J182" s="214" t="s">
        <v>564</v>
      </c>
      <c r="K182" s="183" t="s">
        <v>565</v>
      </c>
      <c r="L182" s="183">
        <v>2</v>
      </c>
    </row>
    <row r="183" spans="1:12" x14ac:dyDescent="0.25">
      <c r="A183" s="214" t="s">
        <v>923</v>
      </c>
      <c r="B183" s="214" t="s">
        <v>924</v>
      </c>
      <c r="C183" s="214">
        <v>18281200</v>
      </c>
      <c r="D183" s="214">
        <v>51284700</v>
      </c>
      <c r="E183" s="215" t="s">
        <v>520</v>
      </c>
      <c r="F183" s="214" t="s">
        <v>521</v>
      </c>
      <c r="G183" s="214" t="s">
        <v>522</v>
      </c>
      <c r="H183" s="214" t="s">
        <v>886</v>
      </c>
      <c r="I183" s="214" t="s">
        <v>27</v>
      </c>
      <c r="J183" s="214" t="s">
        <v>564</v>
      </c>
      <c r="K183" s="183" t="s">
        <v>565</v>
      </c>
      <c r="L183" s="183">
        <v>2</v>
      </c>
    </row>
    <row r="184" spans="1:12" x14ac:dyDescent="0.25">
      <c r="A184" s="214" t="s">
        <v>925</v>
      </c>
      <c r="B184" s="214" t="s">
        <v>926</v>
      </c>
      <c r="C184" s="214">
        <v>18473700</v>
      </c>
      <c r="D184" s="214">
        <v>51342200</v>
      </c>
      <c r="E184" s="215" t="s">
        <v>520</v>
      </c>
      <c r="F184" s="214" t="s">
        <v>521</v>
      </c>
      <c r="G184" s="214" t="s">
        <v>522</v>
      </c>
      <c r="H184" s="214" t="s">
        <v>886</v>
      </c>
      <c r="I184" s="214" t="s">
        <v>27</v>
      </c>
      <c r="J184" s="214" t="s">
        <v>564</v>
      </c>
      <c r="K184" s="183" t="s">
        <v>565</v>
      </c>
      <c r="L184" s="183">
        <v>1</v>
      </c>
    </row>
    <row r="185" spans="1:12" x14ac:dyDescent="0.25">
      <c r="A185" s="214" t="s">
        <v>927</v>
      </c>
      <c r="B185" s="214" t="s">
        <v>928</v>
      </c>
      <c r="C185" s="214">
        <v>18456900</v>
      </c>
      <c r="D185" s="214">
        <v>51353400</v>
      </c>
      <c r="E185" s="215" t="s">
        <v>520</v>
      </c>
      <c r="F185" s="214" t="s">
        <v>521</v>
      </c>
      <c r="G185" s="214" t="s">
        <v>522</v>
      </c>
      <c r="H185" s="214" t="s">
        <v>886</v>
      </c>
      <c r="I185" s="214" t="s">
        <v>27</v>
      </c>
      <c r="J185" s="214" t="s">
        <v>564</v>
      </c>
      <c r="K185" s="183" t="s">
        <v>565</v>
      </c>
      <c r="L185" s="183">
        <v>1</v>
      </c>
    </row>
    <row r="186" spans="1:12" x14ac:dyDescent="0.25">
      <c r="A186" s="214" t="s">
        <v>929</v>
      </c>
      <c r="B186" s="214" t="s">
        <v>930</v>
      </c>
      <c r="C186" s="214">
        <v>18476100</v>
      </c>
      <c r="D186" s="214">
        <v>51365100</v>
      </c>
      <c r="E186" s="215" t="s">
        <v>520</v>
      </c>
      <c r="F186" s="214" t="s">
        <v>521</v>
      </c>
      <c r="G186" s="214" t="s">
        <v>522</v>
      </c>
      <c r="H186" s="214" t="s">
        <v>886</v>
      </c>
      <c r="I186" s="214" t="s">
        <v>27</v>
      </c>
      <c r="J186" s="214" t="s">
        <v>564</v>
      </c>
      <c r="K186" s="183" t="s">
        <v>565</v>
      </c>
      <c r="L186" s="183">
        <v>1</v>
      </c>
    </row>
    <row r="187" spans="1:12" x14ac:dyDescent="0.25">
      <c r="A187" s="214" t="s">
        <v>931</v>
      </c>
      <c r="B187" s="214" t="s">
        <v>932</v>
      </c>
      <c r="C187" s="214">
        <v>18493300</v>
      </c>
      <c r="D187" s="214">
        <v>51354300</v>
      </c>
      <c r="E187" s="215" t="s">
        <v>520</v>
      </c>
      <c r="F187" s="214" t="s">
        <v>521</v>
      </c>
      <c r="G187" s="214" t="s">
        <v>522</v>
      </c>
      <c r="H187" s="214" t="s">
        <v>886</v>
      </c>
      <c r="I187" s="214" t="s">
        <v>27</v>
      </c>
      <c r="J187" s="214" t="s">
        <v>564</v>
      </c>
      <c r="K187" s="183" t="s">
        <v>565</v>
      </c>
      <c r="L187" s="183">
        <v>1</v>
      </c>
    </row>
    <row r="188" spans="1:12" x14ac:dyDescent="0.25">
      <c r="A188" s="214" t="s">
        <v>933</v>
      </c>
      <c r="B188" s="214" t="s">
        <v>934</v>
      </c>
      <c r="C188" s="214">
        <v>18302400</v>
      </c>
      <c r="D188" s="214">
        <v>51346300</v>
      </c>
      <c r="E188" s="215" t="s">
        <v>520</v>
      </c>
      <c r="F188" s="214" t="s">
        <v>521</v>
      </c>
      <c r="G188" s="214" t="s">
        <v>522</v>
      </c>
      <c r="H188" s="214" t="s">
        <v>886</v>
      </c>
      <c r="I188" s="214" t="s">
        <v>27</v>
      </c>
      <c r="J188" s="214" t="s">
        <v>564</v>
      </c>
      <c r="K188" s="183" t="s">
        <v>565</v>
      </c>
      <c r="L188" s="183">
        <v>2</v>
      </c>
    </row>
    <row r="189" spans="1:12" x14ac:dyDescent="0.25">
      <c r="A189" s="214" t="s">
        <v>935</v>
      </c>
      <c r="B189" s="214" t="s">
        <v>936</v>
      </c>
      <c r="C189" s="214">
        <v>18303600</v>
      </c>
      <c r="D189" s="214">
        <v>51364200</v>
      </c>
      <c r="E189" s="215" t="s">
        <v>520</v>
      </c>
      <c r="F189" s="214" t="s">
        <v>521</v>
      </c>
      <c r="G189" s="214" t="s">
        <v>522</v>
      </c>
      <c r="H189" s="214" t="s">
        <v>886</v>
      </c>
      <c r="I189" s="214" t="s">
        <v>27</v>
      </c>
      <c r="J189" s="214" t="s">
        <v>564</v>
      </c>
      <c r="K189" s="183" t="s">
        <v>565</v>
      </c>
      <c r="L189" s="183">
        <v>2</v>
      </c>
    </row>
    <row r="190" spans="1:12" x14ac:dyDescent="0.25">
      <c r="A190" s="214" t="s">
        <v>937</v>
      </c>
      <c r="B190" s="214" t="s">
        <v>938</v>
      </c>
      <c r="C190" s="214">
        <v>18321000</v>
      </c>
      <c r="D190" s="214">
        <v>51363700</v>
      </c>
      <c r="E190" s="215" t="s">
        <v>520</v>
      </c>
      <c r="F190" s="214" t="s">
        <v>521</v>
      </c>
      <c r="G190" s="214" t="s">
        <v>522</v>
      </c>
      <c r="H190" s="214" t="s">
        <v>886</v>
      </c>
      <c r="I190" s="214" t="s">
        <v>27</v>
      </c>
      <c r="J190" s="214" t="s">
        <v>564</v>
      </c>
      <c r="K190" s="183" t="s">
        <v>565</v>
      </c>
      <c r="L190" s="183">
        <v>2</v>
      </c>
    </row>
    <row r="191" spans="1:12" x14ac:dyDescent="0.25">
      <c r="A191" s="214" t="s">
        <v>939</v>
      </c>
      <c r="B191" s="214" t="s">
        <v>940</v>
      </c>
      <c r="C191" s="214">
        <v>18322800</v>
      </c>
      <c r="D191" s="214">
        <v>51347500</v>
      </c>
      <c r="E191" s="215" t="s">
        <v>520</v>
      </c>
      <c r="F191" s="214" t="s">
        <v>521</v>
      </c>
      <c r="G191" s="214" t="s">
        <v>522</v>
      </c>
      <c r="H191" s="214" t="s">
        <v>886</v>
      </c>
      <c r="I191" s="214" t="s">
        <v>27</v>
      </c>
      <c r="J191" s="214" t="s">
        <v>564</v>
      </c>
      <c r="K191" s="183" t="s">
        <v>565</v>
      </c>
      <c r="L191" s="183">
        <v>2</v>
      </c>
    </row>
    <row r="192" spans="1:12" x14ac:dyDescent="0.25">
      <c r="A192" s="214" t="s">
        <v>941</v>
      </c>
      <c r="B192" s="214" t="s">
        <v>942</v>
      </c>
      <c r="C192" s="214">
        <v>18388200</v>
      </c>
      <c r="D192" s="214">
        <v>51383600</v>
      </c>
      <c r="E192" s="215" t="s">
        <v>520</v>
      </c>
      <c r="F192" s="214" t="s">
        <v>521</v>
      </c>
      <c r="G192" s="214" t="s">
        <v>522</v>
      </c>
      <c r="H192" s="214" t="s">
        <v>886</v>
      </c>
      <c r="I192" s="214" t="s">
        <v>27</v>
      </c>
      <c r="J192" s="214" t="s">
        <v>564</v>
      </c>
      <c r="K192" s="183" t="s">
        <v>565</v>
      </c>
      <c r="L192" s="183">
        <v>1</v>
      </c>
    </row>
    <row r="193" spans="1:12" x14ac:dyDescent="0.25">
      <c r="A193" s="214" t="s">
        <v>943</v>
      </c>
      <c r="B193" s="214" t="s">
        <v>944</v>
      </c>
      <c r="C193" s="214">
        <v>18411200</v>
      </c>
      <c r="D193" s="214">
        <v>51382800</v>
      </c>
      <c r="E193" s="215" t="s">
        <v>520</v>
      </c>
      <c r="F193" s="214" t="s">
        <v>521</v>
      </c>
      <c r="G193" s="214" t="s">
        <v>522</v>
      </c>
      <c r="H193" s="214" t="s">
        <v>886</v>
      </c>
      <c r="I193" s="214" t="s">
        <v>27</v>
      </c>
      <c r="J193" s="214" t="s">
        <v>564</v>
      </c>
      <c r="K193" s="183" t="s">
        <v>565</v>
      </c>
      <c r="L193" s="183">
        <v>1</v>
      </c>
    </row>
    <row r="194" spans="1:12" x14ac:dyDescent="0.25">
      <c r="A194" s="214" t="s">
        <v>945</v>
      </c>
      <c r="B194" s="214" t="s">
        <v>946</v>
      </c>
      <c r="C194" s="214">
        <v>18436500</v>
      </c>
      <c r="D194" s="214">
        <v>51383600</v>
      </c>
      <c r="E194" s="215" t="s">
        <v>520</v>
      </c>
      <c r="F194" s="214" t="s">
        <v>521</v>
      </c>
      <c r="G194" s="214" t="s">
        <v>522</v>
      </c>
      <c r="H194" s="214" t="s">
        <v>886</v>
      </c>
      <c r="I194" s="214" t="s">
        <v>27</v>
      </c>
      <c r="J194" s="214" t="s">
        <v>564</v>
      </c>
      <c r="K194" s="183" t="s">
        <v>565</v>
      </c>
      <c r="L194" s="183">
        <v>1</v>
      </c>
    </row>
    <row r="195" spans="1:12" x14ac:dyDescent="0.25">
      <c r="A195" s="214" t="s">
        <v>947</v>
      </c>
      <c r="B195" s="214" t="s">
        <v>948</v>
      </c>
      <c r="C195" s="214">
        <v>18463400</v>
      </c>
      <c r="D195" s="214">
        <v>51382800</v>
      </c>
      <c r="E195" s="215" t="s">
        <v>520</v>
      </c>
      <c r="F195" s="214" t="s">
        <v>521</v>
      </c>
      <c r="G195" s="214" t="s">
        <v>522</v>
      </c>
      <c r="H195" s="214" t="s">
        <v>886</v>
      </c>
      <c r="I195" s="214" t="s">
        <v>27</v>
      </c>
      <c r="J195" s="214" t="s">
        <v>564</v>
      </c>
      <c r="K195" s="183" t="s">
        <v>565</v>
      </c>
      <c r="L195" s="183">
        <v>1</v>
      </c>
    </row>
    <row r="196" spans="1:12" x14ac:dyDescent="0.25">
      <c r="A196" s="214" t="s">
        <v>949</v>
      </c>
      <c r="B196" s="214" t="s">
        <v>950</v>
      </c>
      <c r="C196" s="214">
        <v>18428300</v>
      </c>
      <c r="D196" s="214">
        <v>51253500</v>
      </c>
      <c r="E196" s="215" t="s">
        <v>520</v>
      </c>
      <c r="F196" s="214" t="s">
        <v>521</v>
      </c>
      <c r="G196" s="214" t="s">
        <v>522</v>
      </c>
      <c r="H196" s="214" t="s">
        <v>886</v>
      </c>
      <c r="I196" s="214" t="s">
        <v>27</v>
      </c>
      <c r="J196" s="214" t="s">
        <v>564</v>
      </c>
      <c r="K196" s="183" t="s">
        <v>565</v>
      </c>
      <c r="L196" s="183">
        <v>2</v>
      </c>
    </row>
    <row r="197" spans="1:12" x14ac:dyDescent="0.25">
      <c r="A197" s="214" t="s">
        <v>951</v>
      </c>
      <c r="B197" s="214" t="s">
        <v>952</v>
      </c>
      <c r="C197" s="214">
        <v>18412800</v>
      </c>
      <c r="D197" s="214">
        <v>51265400</v>
      </c>
      <c r="E197" s="215" t="s">
        <v>520</v>
      </c>
      <c r="F197" s="214" t="s">
        <v>521</v>
      </c>
      <c r="G197" s="214" t="s">
        <v>522</v>
      </c>
      <c r="H197" s="214" t="s">
        <v>886</v>
      </c>
      <c r="I197" s="214" t="s">
        <v>27</v>
      </c>
      <c r="J197" s="214" t="s">
        <v>564</v>
      </c>
      <c r="K197" s="183" t="s">
        <v>565</v>
      </c>
      <c r="L197" s="183">
        <v>2</v>
      </c>
    </row>
    <row r="198" spans="1:12" x14ac:dyDescent="0.25">
      <c r="A198" s="214" t="s">
        <v>953</v>
      </c>
      <c r="B198" s="214" t="s">
        <v>954</v>
      </c>
      <c r="C198" s="214">
        <v>18409200</v>
      </c>
      <c r="D198" s="214">
        <v>51282200</v>
      </c>
      <c r="E198" s="215" t="s">
        <v>520</v>
      </c>
      <c r="F198" s="214" t="s">
        <v>521</v>
      </c>
      <c r="G198" s="214" t="s">
        <v>522</v>
      </c>
      <c r="H198" s="214" t="s">
        <v>886</v>
      </c>
      <c r="I198" s="214" t="s">
        <v>27</v>
      </c>
      <c r="J198" s="214" t="s">
        <v>564</v>
      </c>
      <c r="K198" s="183" t="s">
        <v>565</v>
      </c>
      <c r="L198" s="183">
        <v>2</v>
      </c>
    </row>
    <row r="199" spans="1:12" x14ac:dyDescent="0.25">
      <c r="A199" s="214" t="s">
        <v>955</v>
      </c>
      <c r="B199" s="214" t="s">
        <v>956</v>
      </c>
      <c r="C199" s="214">
        <v>18407400</v>
      </c>
      <c r="D199" s="214">
        <v>51303700</v>
      </c>
      <c r="E199" s="215" t="s">
        <v>520</v>
      </c>
      <c r="F199" s="214" t="s">
        <v>521</v>
      </c>
      <c r="G199" s="214" t="s">
        <v>522</v>
      </c>
      <c r="H199" s="214" t="s">
        <v>886</v>
      </c>
      <c r="I199" s="214" t="s">
        <v>27</v>
      </c>
      <c r="J199" s="214" t="s">
        <v>564</v>
      </c>
      <c r="K199" s="183" t="s">
        <v>565</v>
      </c>
      <c r="L199" s="183">
        <v>2</v>
      </c>
    </row>
    <row r="200" spans="1:12" x14ac:dyDescent="0.25">
      <c r="A200" s="214" t="s">
        <v>957</v>
      </c>
      <c r="B200" s="214" t="s">
        <v>958</v>
      </c>
      <c r="C200" s="214">
        <v>18467700</v>
      </c>
      <c r="D200" s="214">
        <v>51286300</v>
      </c>
      <c r="E200" s="215" t="s">
        <v>520</v>
      </c>
      <c r="F200" s="214" t="s">
        <v>521</v>
      </c>
      <c r="G200" s="214" t="s">
        <v>522</v>
      </c>
      <c r="H200" s="214" t="s">
        <v>886</v>
      </c>
      <c r="I200" s="214" t="s">
        <v>27</v>
      </c>
      <c r="J200" s="214" t="s">
        <v>564</v>
      </c>
      <c r="K200" s="183" t="s">
        <v>565</v>
      </c>
      <c r="L200" s="183">
        <v>2</v>
      </c>
    </row>
    <row r="201" spans="1:12" x14ac:dyDescent="0.25">
      <c r="A201" s="214" t="s">
        <v>959</v>
      </c>
      <c r="B201" s="214" t="s">
        <v>960</v>
      </c>
      <c r="C201" s="214">
        <v>18455800</v>
      </c>
      <c r="D201" s="214">
        <v>51301300</v>
      </c>
      <c r="E201" s="215" t="s">
        <v>520</v>
      </c>
      <c r="F201" s="214" t="s">
        <v>521</v>
      </c>
      <c r="G201" s="214" t="s">
        <v>522</v>
      </c>
      <c r="H201" s="214" t="s">
        <v>886</v>
      </c>
      <c r="I201" s="214" t="s">
        <v>27</v>
      </c>
      <c r="J201" s="214" t="s">
        <v>564</v>
      </c>
      <c r="K201" s="183" t="s">
        <v>565</v>
      </c>
      <c r="L201" s="183">
        <v>2</v>
      </c>
    </row>
    <row r="202" spans="1:12" x14ac:dyDescent="0.25">
      <c r="A202" s="214" t="s">
        <v>961</v>
      </c>
      <c r="B202" s="214" t="s">
        <v>962</v>
      </c>
      <c r="C202" s="214">
        <v>18442000</v>
      </c>
      <c r="D202" s="214">
        <v>51309600</v>
      </c>
      <c r="E202" s="215" t="s">
        <v>520</v>
      </c>
      <c r="F202" s="214" t="s">
        <v>521</v>
      </c>
      <c r="G202" s="214" t="s">
        <v>522</v>
      </c>
      <c r="H202" s="214" t="s">
        <v>886</v>
      </c>
      <c r="I202" s="214" t="s">
        <v>27</v>
      </c>
      <c r="J202" s="214" t="s">
        <v>564</v>
      </c>
      <c r="K202" s="183" t="s">
        <v>565</v>
      </c>
      <c r="L202" s="183">
        <v>2</v>
      </c>
    </row>
    <row r="203" spans="1:12" x14ac:dyDescent="0.25">
      <c r="A203" s="214" t="s">
        <v>963</v>
      </c>
      <c r="B203" s="214" t="s">
        <v>964</v>
      </c>
      <c r="C203" s="214">
        <v>18433100</v>
      </c>
      <c r="D203" s="214">
        <v>51331700</v>
      </c>
      <c r="E203" s="215" t="s">
        <v>520</v>
      </c>
      <c r="F203" s="214" t="s">
        <v>521</v>
      </c>
      <c r="G203" s="214" t="s">
        <v>522</v>
      </c>
      <c r="H203" s="214" t="s">
        <v>886</v>
      </c>
      <c r="I203" s="214" t="s">
        <v>27</v>
      </c>
      <c r="J203" s="214" t="s">
        <v>564</v>
      </c>
      <c r="K203" s="183" t="s">
        <v>565</v>
      </c>
      <c r="L203" s="183">
        <v>2</v>
      </c>
    </row>
    <row r="204" spans="1:12" x14ac:dyDescent="0.25">
      <c r="A204" s="214" t="s">
        <v>965</v>
      </c>
      <c r="B204" s="214" t="s">
        <v>966</v>
      </c>
      <c r="C204" s="214">
        <v>18511800</v>
      </c>
      <c r="D204" s="214">
        <v>51379200</v>
      </c>
      <c r="E204" s="215" t="s">
        <v>520</v>
      </c>
      <c r="F204" s="214" t="s">
        <v>521</v>
      </c>
      <c r="G204" s="214" t="s">
        <v>522</v>
      </c>
      <c r="H204" s="214" t="s">
        <v>886</v>
      </c>
      <c r="I204" s="214" t="s">
        <v>27</v>
      </c>
      <c r="J204" s="214" t="s">
        <v>564</v>
      </c>
      <c r="K204" s="183" t="s">
        <v>565</v>
      </c>
      <c r="L204" s="183">
        <v>2</v>
      </c>
    </row>
    <row r="205" spans="1:12" x14ac:dyDescent="0.25">
      <c r="A205" s="214" t="s">
        <v>967</v>
      </c>
      <c r="B205" s="214" t="s">
        <v>968</v>
      </c>
      <c r="C205" s="214">
        <v>18528400</v>
      </c>
      <c r="D205" s="214">
        <v>51382000</v>
      </c>
      <c r="E205" s="215" t="s">
        <v>520</v>
      </c>
      <c r="F205" s="214" t="s">
        <v>521</v>
      </c>
      <c r="G205" s="214" t="s">
        <v>522</v>
      </c>
      <c r="H205" s="214" t="s">
        <v>886</v>
      </c>
      <c r="I205" s="214" t="s">
        <v>27</v>
      </c>
      <c r="J205" s="214" t="s">
        <v>564</v>
      </c>
      <c r="K205" s="183" t="s">
        <v>565</v>
      </c>
      <c r="L205" s="183">
        <v>2</v>
      </c>
    </row>
    <row r="206" spans="1:12" x14ac:dyDescent="0.25">
      <c r="A206" s="214" t="s">
        <v>969</v>
      </c>
      <c r="B206" s="214" t="s">
        <v>970</v>
      </c>
      <c r="C206" s="214">
        <v>18581300</v>
      </c>
      <c r="D206" s="214">
        <v>51400600</v>
      </c>
      <c r="E206" s="215" t="s">
        <v>520</v>
      </c>
      <c r="F206" s="214" t="s">
        <v>521</v>
      </c>
      <c r="G206" s="214" t="s">
        <v>522</v>
      </c>
      <c r="H206" s="214" t="s">
        <v>886</v>
      </c>
      <c r="I206" s="214" t="s">
        <v>27</v>
      </c>
      <c r="J206" s="214" t="s">
        <v>564</v>
      </c>
      <c r="K206" s="183" t="s">
        <v>565</v>
      </c>
      <c r="L206" s="183">
        <v>2</v>
      </c>
    </row>
    <row r="207" spans="1:12" x14ac:dyDescent="0.25">
      <c r="A207" s="214" t="s">
        <v>971</v>
      </c>
      <c r="B207" s="214" t="s">
        <v>972</v>
      </c>
      <c r="C207" s="214">
        <v>18546000</v>
      </c>
      <c r="D207" s="214">
        <v>51387900</v>
      </c>
      <c r="E207" s="215" t="s">
        <v>520</v>
      </c>
      <c r="F207" s="214" t="s">
        <v>521</v>
      </c>
      <c r="G207" s="214" t="s">
        <v>522</v>
      </c>
      <c r="H207" s="214" t="s">
        <v>886</v>
      </c>
      <c r="I207" s="214" t="s">
        <v>27</v>
      </c>
      <c r="J207" s="214" t="s">
        <v>564</v>
      </c>
      <c r="K207" s="183" t="s">
        <v>565</v>
      </c>
      <c r="L207" s="183">
        <v>2</v>
      </c>
    </row>
    <row r="208" spans="1:12" x14ac:dyDescent="0.25">
      <c r="A208" s="214" t="s">
        <v>973</v>
      </c>
      <c r="B208" s="214" t="s">
        <v>974</v>
      </c>
      <c r="C208" s="214">
        <v>17800000</v>
      </c>
      <c r="D208" s="214">
        <v>51275000</v>
      </c>
      <c r="E208" s="215" t="s">
        <v>520</v>
      </c>
      <c r="F208" s="214" t="s">
        <v>521</v>
      </c>
      <c r="G208" s="214" t="s">
        <v>522</v>
      </c>
      <c r="H208" s="214" t="s">
        <v>886</v>
      </c>
      <c r="I208" s="214" t="e">
        <v>#N/A</v>
      </c>
      <c r="J208" s="214" t="s">
        <v>568</v>
      </c>
      <c r="K208" s="183" t="s">
        <v>569</v>
      </c>
      <c r="L208" s="183">
        <v>2</v>
      </c>
    </row>
    <row r="209" spans="1:12" x14ac:dyDescent="0.25">
      <c r="A209" s="214" t="s">
        <v>975</v>
      </c>
      <c r="B209" s="214" t="s">
        <v>976</v>
      </c>
      <c r="C209" s="214">
        <v>17800000</v>
      </c>
      <c r="D209" s="214">
        <v>51235000</v>
      </c>
      <c r="E209" s="215" t="s">
        <v>520</v>
      </c>
      <c r="F209" s="214" t="s">
        <v>521</v>
      </c>
      <c r="G209" s="214" t="s">
        <v>522</v>
      </c>
      <c r="H209" s="214" t="s">
        <v>886</v>
      </c>
      <c r="I209" s="214" t="e">
        <v>#N/A</v>
      </c>
      <c r="J209" s="214" t="s">
        <v>568</v>
      </c>
      <c r="K209" s="183" t="s">
        <v>569</v>
      </c>
      <c r="L209" s="183">
        <v>2</v>
      </c>
    </row>
    <row r="210" spans="1:12" x14ac:dyDescent="0.25">
      <c r="A210" s="214" t="s">
        <v>977</v>
      </c>
      <c r="B210" s="214" t="s">
        <v>978</v>
      </c>
      <c r="C210" s="214">
        <v>17825000</v>
      </c>
      <c r="D210" s="214">
        <v>51215000</v>
      </c>
      <c r="E210" s="215" t="s">
        <v>520</v>
      </c>
      <c r="F210" s="214" t="s">
        <v>521</v>
      </c>
      <c r="G210" s="214" t="s">
        <v>522</v>
      </c>
      <c r="H210" s="214" t="s">
        <v>886</v>
      </c>
      <c r="I210" s="214" t="e">
        <v>#N/A</v>
      </c>
      <c r="J210" s="214" t="s">
        <v>568</v>
      </c>
      <c r="K210" s="183" t="s">
        <v>569</v>
      </c>
      <c r="L210" s="183">
        <v>2</v>
      </c>
    </row>
    <row r="211" spans="1:12" x14ac:dyDescent="0.25">
      <c r="A211" s="214" t="s">
        <v>979</v>
      </c>
      <c r="B211" s="214" t="s">
        <v>980</v>
      </c>
      <c r="C211" s="214">
        <v>17850000</v>
      </c>
      <c r="D211" s="214">
        <v>51180000</v>
      </c>
      <c r="E211" s="215" t="s">
        <v>520</v>
      </c>
      <c r="F211" s="214" t="s">
        <v>521</v>
      </c>
      <c r="G211" s="214" t="s">
        <v>522</v>
      </c>
      <c r="H211" s="214" t="s">
        <v>886</v>
      </c>
      <c r="I211" s="214" t="e">
        <v>#N/A</v>
      </c>
      <c r="J211" s="214" t="s">
        <v>568</v>
      </c>
      <c r="K211" s="183" t="s">
        <v>569</v>
      </c>
      <c r="L211" s="183">
        <v>2</v>
      </c>
    </row>
    <row r="212" spans="1:12" x14ac:dyDescent="0.25">
      <c r="A212" s="214" t="s">
        <v>981</v>
      </c>
      <c r="B212" s="214" t="s">
        <v>982</v>
      </c>
      <c r="C212" s="214">
        <v>18000000</v>
      </c>
      <c r="D212" s="214">
        <v>51062500</v>
      </c>
      <c r="E212" s="215" t="s">
        <v>520</v>
      </c>
      <c r="F212" s="214" t="s">
        <v>521</v>
      </c>
      <c r="G212" s="214" t="s">
        <v>522</v>
      </c>
      <c r="H212" s="214" t="s">
        <v>886</v>
      </c>
      <c r="I212" s="214" t="e">
        <v>#N/A</v>
      </c>
      <c r="J212" s="214" t="s">
        <v>568</v>
      </c>
      <c r="K212" s="183" t="s">
        <v>569</v>
      </c>
      <c r="L212" s="183">
        <v>2</v>
      </c>
    </row>
    <row r="213" spans="1:12" x14ac:dyDescent="0.25">
      <c r="A213" s="214" t="s">
        <v>983</v>
      </c>
      <c r="B213" s="214" t="s">
        <v>984</v>
      </c>
      <c r="C213" s="214">
        <v>17950000</v>
      </c>
      <c r="D213" s="214">
        <v>51073500</v>
      </c>
      <c r="E213" s="215" t="s">
        <v>520</v>
      </c>
      <c r="F213" s="214" t="s">
        <v>521</v>
      </c>
      <c r="G213" s="214" t="s">
        <v>522</v>
      </c>
      <c r="H213" s="214" t="s">
        <v>886</v>
      </c>
      <c r="I213" s="214" t="e">
        <v>#N/A</v>
      </c>
      <c r="J213" s="214" t="s">
        <v>568</v>
      </c>
      <c r="K213" s="183" t="s">
        <v>569</v>
      </c>
      <c r="L213" s="183">
        <v>2</v>
      </c>
    </row>
    <row r="214" spans="1:12" x14ac:dyDescent="0.25">
      <c r="A214" s="214" t="s">
        <v>985</v>
      </c>
      <c r="B214" s="214" t="s">
        <v>986</v>
      </c>
      <c r="C214" s="214">
        <v>17630000</v>
      </c>
      <c r="D214" s="214">
        <v>51150000</v>
      </c>
      <c r="E214" s="215" t="s">
        <v>520</v>
      </c>
      <c r="F214" s="214" t="s">
        <v>521</v>
      </c>
      <c r="G214" s="214" t="s">
        <v>522</v>
      </c>
      <c r="H214" s="214" t="s">
        <v>886</v>
      </c>
      <c r="I214" s="214" t="e">
        <v>#N/A</v>
      </c>
      <c r="J214" s="214" t="s">
        <v>568</v>
      </c>
      <c r="K214" s="183" t="s">
        <v>569</v>
      </c>
      <c r="L214" s="183">
        <v>2</v>
      </c>
    </row>
    <row r="215" spans="1:12" x14ac:dyDescent="0.25">
      <c r="A215" s="214" t="s">
        <v>987</v>
      </c>
      <c r="B215" s="214" t="s">
        <v>988</v>
      </c>
      <c r="C215" s="214">
        <v>17660000</v>
      </c>
      <c r="D215" s="214">
        <v>51150000</v>
      </c>
      <c r="E215" s="215" t="s">
        <v>520</v>
      </c>
      <c r="F215" s="214" t="s">
        <v>521</v>
      </c>
      <c r="G215" s="214" t="s">
        <v>522</v>
      </c>
      <c r="H215" s="214" t="s">
        <v>886</v>
      </c>
      <c r="I215" s="214" t="e">
        <v>#N/A</v>
      </c>
      <c r="J215" s="214" t="s">
        <v>568</v>
      </c>
      <c r="K215" s="183" t="s">
        <v>569</v>
      </c>
      <c r="L215" s="183">
        <v>2</v>
      </c>
    </row>
    <row r="216" spans="1:12" x14ac:dyDescent="0.25">
      <c r="A216" s="214" t="s">
        <v>989</v>
      </c>
      <c r="B216" s="214" t="s">
        <v>990</v>
      </c>
      <c r="C216" s="214">
        <v>18423800</v>
      </c>
      <c r="D216" s="214">
        <v>51101100</v>
      </c>
      <c r="E216" s="215" t="s">
        <v>520</v>
      </c>
      <c r="F216" s="214" t="s">
        <v>521</v>
      </c>
      <c r="G216" s="214" t="s">
        <v>522</v>
      </c>
      <c r="H216" s="214" t="s">
        <v>886</v>
      </c>
      <c r="I216" s="214" t="s">
        <v>27</v>
      </c>
      <c r="J216" s="214" t="s">
        <v>568</v>
      </c>
      <c r="K216" s="183" t="s">
        <v>569</v>
      </c>
      <c r="L216" s="183">
        <v>1</v>
      </c>
    </row>
    <row r="217" spans="1:12" x14ac:dyDescent="0.25">
      <c r="A217" s="214" t="s">
        <v>991</v>
      </c>
      <c r="B217" s="214" t="s">
        <v>992</v>
      </c>
      <c r="C217" s="214">
        <v>18415100</v>
      </c>
      <c r="D217" s="214">
        <v>51116100</v>
      </c>
      <c r="E217" s="215" t="s">
        <v>520</v>
      </c>
      <c r="F217" s="214" t="s">
        <v>521</v>
      </c>
      <c r="G217" s="214" t="s">
        <v>522</v>
      </c>
      <c r="H217" s="214" t="s">
        <v>886</v>
      </c>
      <c r="I217" s="214" t="s">
        <v>27</v>
      </c>
      <c r="J217" s="214" t="s">
        <v>568</v>
      </c>
      <c r="K217" s="183" t="s">
        <v>569</v>
      </c>
      <c r="L217" s="183">
        <v>1</v>
      </c>
    </row>
    <row r="218" spans="1:12" x14ac:dyDescent="0.25">
      <c r="A218" s="214" t="s">
        <v>993</v>
      </c>
      <c r="B218" s="214" t="s">
        <v>994</v>
      </c>
      <c r="C218" s="214">
        <v>18434900</v>
      </c>
      <c r="D218" s="214">
        <v>51120800</v>
      </c>
      <c r="E218" s="215" t="s">
        <v>520</v>
      </c>
      <c r="F218" s="214" t="s">
        <v>521</v>
      </c>
      <c r="G218" s="214" t="s">
        <v>522</v>
      </c>
      <c r="H218" s="214" t="s">
        <v>886</v>
      </c>
      <c r="I218" s="214" t="s">
        <v>27</v>
      </c>
      <c r="J218" s="214" t="s">
        <v>568</v>
      </c>
      <c r="K218" s="183" t="s">
        <v>569</v>
      </c>
      <c r="L218" s="183">
        <v>1</v>
      </c>
    </row>
    <row r="219" spans="1:12" x14ac:dyDescent="0.25">
      <c r="A219" s="214" t="s">
        <v>995</v>
      </c>
      <c r="B219" s="214" t="s">
        <v>996</v>
      </c>
      <c r="C219" s="214">
        <v>18434100</v>
      </c>
      <c r="D219" s="214">
        <v>51108200</v>
      </c>
      <c r="E219" s="215" t="s">
        <v>520</v>
      </c>
      <c r="F219" s="214" t="s">
        <v>521</v>
      </c>
      <c r="G219" s="214" t="s">
        <v>522</v>
      </c>
      <c r="H219" s="214" t="s">
        <v>886</v>
      </c>
      <c r="I219" s="214" t="s">
        <v>27</v>
      </c>
      <c r="J219" s="214" t="s">
        <v>568</v>
      </c>
      <c r="K219" s="183" t="s">
        <v>569</v>
      </c>
      <c r="L219" s="183">
        <v>1</v>
      </c>
    </row>
    <row r="220" spans="1:12" x14ac:dyDescent="0.25">
      <c r="A220" s="214" t="s">
        <v>997</v>
      </c>
      <c r="B220" s="214" t="s">
        <v>998</v>
      </c>
      <c r="C220" s="214">
        <v>18143300</v>
      </c>
      <c r="D220" s="214">
        <v>51141800</v>
      </c>
      <c r="E220" s="215" t="s">
        <v>520</v>
      </c>
      <c r="F220" s="214" t="s">
        <v>521</v>
      </c>
      <c r="G220" s="214" t="s">
        <v>522</v>
      </c>
      <c r="H220" s="214" t="s">
        <v>886</v>
      </c>
      <c r="I220" s="214" t="s">
        <v>27</v>
      </c>
      <c r="J220" s="214" t="s">
        <v>568</v>
      </c>
      <c r="K220" s="183" t="s">
        <v>569</v>
      </c>
      <c r="L220" s="183">
        <v>2</v>
      </c>
    </row>
    <row r="221" spans="1:12" x14ac:dyDescent="0.25">
      <c r="A221" s="214" t="s">
        <v>999</v>
      </c>
      <c r="B221" s="214" t="s">
        <v>1000</v>
      </c>
      <c r="C221" s="214">
        <v>18142700</v>
      </c>
      <c r="D221" s="214">
        <v>51159700</v>
      </c>
      <c r="E221" s="215" t="s">
        <v>520</v>
      </c>
      <c r="F221" s="214" t="s">
        <v>521</v>
      </c>
      <c r="G221" s="214" t="s">
        <v>522</v>
      </c>
      <c r="H221" s="214" t="s">
        <v>886</v>
      </c>
      <c r="I221" s="214" t="s">
        <v>27</v>
      </c>
      <c r="J221" s="214" t="s">
        <v>568</v>
      </c>
      <c r="K221" s="183" t="s">
        <v>569</v>
      </c>
      <c r="L221" s="183">
        <v>2</v>
      </c>
    </row>
    <row r="222" spans="1:12" x14ac:dyDescent="0.25">
      <c r="A222" s="214" t="s">
        <v>1001</v>
      </c>
      <c r="B222" s="214" t="s">
        <v>1002</v>
      </c>
      <c r="C222" s="214">
        <v>18159500</v>
      </c>
      <c r="D222" s="214">
        <v>51162100</v>
      </c>
      <c r="E222" s="215" t="s">
        <v>520</v>
      </c>
      <c r="F222" s="214" t="s">
        <v>521</v>
      </c>
      <c r="G222" s="214" t="s">
        <v>522</v>
      </c>
      <c r="H222" s="214" t="s">
        <v>886</v>
      </c>
      <c r="I222" s="214" t="s">
        <v>27</v>
      </c>
      <c r="J222" s="214" t="s">
        <v>568</v>
      </c>
      <c r="K222" s="183" t="s">
        <v>569</v>
      </c>
      <c r="L222" s="183">
        <v>2</v>
      </c>
    </row>
    <row r="223" spans="1:12" x14ac:dyDescent="0.25">
      <c r="A223" s="214" t="s">
        <v>1003</v>
      </c>
      <c r="B223" s="214" t="s">
        <v>1004</v>
      </c>
      <c r="C223" s="214">
        <v>18162400</v>
      </c>
      <c r="D223" s="214">
        <v>51146500</v>
      </c>
      <c r="E223" s="215" t="s">
        <v>520</v>
      </c>
      <c r="F223" s="214" t="s">
        <v>521</v>
      </c>
      <c r="G223" s="214" t="s">
        <v>522</v>
      </c>
      <c r="H223" s="214" t="s">
        <v>886</v>
      </c>
      <c r="I223" s="214" t="s">
        <v>27</v>
      </c>
      <c r="J223" s="214" t="s">
        <v>568</v>
      </c>
      <c r="K223" s="183" t="s">
        <v>569</v>
      </c>
      <c r="L223" s="183">
        <v>2</v>
      </c>
    </row>
    <row r="224" spans="1:12" x14ac:dyDescent="0.25">
      <c r="A224" s="214" t="s">
        <v>1005</v>
      </c>
      <c r="B224" s="214" t="s">
        <v>1006</v>
      </c>
      <c r="C224" s="214">
        <v>18347100</v>
      </c>
      <c r="D224" s="214">
        <v>51123200</v>
      </c>
      <c r="E224" s="215" t="s">
        <v>520</v>
      </c>
      <c r="F224" s="214" t="s">
        <v>521</v>
      </c>
      <c r="G224" s="214" t="s">
        <v>522</v>
      </c>
      <c r="H224" s="214" t="s">
        <v>886</v>
      </c>
      <c r="I224" s="214" t="s">
        <v>27</v>
      </c>
      <c r="J224" s="214" t="s">
        <v>568</v>
      </c>
      <c r="K224" s="183" t="s">
        <v>569</v>
      </c>
      <c r="L224" s="183">
        <v>1</v>
      </c>
    </row>
    <row r="225" spans="1:12" x14ac:dyDescent="0.25">
      <c r="A225" s="214" t="s">
        <v>1007</v>
      </c>
      <c r="B225" s="214" t="s">
        <v>1008</v>
      </c>
      <c r="C225" s="214">
        <v>18328900</v>
      </c>
      <c r="D225" s="214">
        <v>51120800</v>
      </c>
      <c r="E225" s="215" t="s">
        <v>520</v>
      </c>
      <c r="F225" s="214" t="s">
        <v>521</v>
      </c>
      <c r="G225" s="214" t="s">
        <v>522</v>
      </c>
      <c r="H225" s="214" t="s">
        <v>886</v>
      </c>
      <c r="I225" s="214" t="s">
        <v>27</v>
      </c>
      <c r="J225" s="214" t="s">
        <v>568</v>
      </c>
      <c r="K225" s="183" t="s">
        <v>569</v>
      </c>
      <c r="L225" s="183">
        <v>1</v>
      </c>
    </row>
    <row r="226" spans="1:12" x14ac:dyDescent="0.25">
      <c r="A226" s="214" t="s">
        <v>1009</v>
      </c>
      <c r="B226" s="214" t="s">
        <v>1010</v>
      </c>
      <c r="C226" s="214">
        <v>18328100</v>
      </c>
      <c r="D226" s="214">
        <v>51138300</v>
      </c>
      <c r="E226" s="215" t="s">
        <v>520</v>
      </c>
      <c r="F226" s="214" t="s">
        <v>521</v>
      </c>
      <c r="G226" s="214" t="s">
        <v>522</v>
      </c>
      <c r="H226" s="214" t="s">
        <v>886</v>
      </c>
      <c r="I226" s="214" t="s">
        <v>27</v>
      </c>
      <c r="J226" s="214" t="s">
        <v>568</v>
      </c>
      <c r="K226" s="183" t="s">
        <v>569</v>
      </c>
      <c r="L226" s="183">
        <v>1</v>
      </c>
    </row>
    <row r="227" spans="1:12" x14ac:dyDescent="0.25">
      <c r="A227" s="214" t="s">
        <v>1011</v>
      </c>
      <c r="B227" s="214" t="s">
        <v>1012</v>
      </c>
      <c r="C227" s="214">
        <v>18345500</v>
      </c>
      <c r="D227" s="214">
        <v>51139100</v>
      </c>
      <c r="E227" s="215" t="s">
        <v>520</v>
      </c>
      <c r="F227" s="214" t="s">
        <v>521</v>
      </c>
      <c r="G227" s="214" t="s">
        <v>522</v>
      </c>
      <c r="H227" s="214" t="s">
        <v>886</v>
      </c>
      <c r="I227" s="214" t="s">
        <v>27</v>
      </c>
      <c r="J227" s="214" t="s">
        <v>568</v>
      </c>
      <c r="K227" s="183" t="s">
        <v>569</v>
      </c>
      <c r="L227" s="183">
        <v>1</v>
      </c>
    </row>
    <row r="228" spans="1:12" x14ac:dyDescent="0.25">
      <c r="A228" s="214" t="s">
        <v>1013</v>
      </c>
      <c r="B228" s="214" t="s">
        <v>1014</v>
      </c>
      <c r="C228" s="214">
        <v>1337930000</v>
      </c>
      <c r="D228" s="214">
        <v>4925980000</v>
      </c>
      <c r="E228" s="215" t="s">
        <v>520</v>
      </c>
      <c r="F228" s="214" t="s">
        <v>521</v>
      </c>
      <c r="G228" s="214" t="s">
        <v>522</v>
      </c>
      <c r="H228" s="214" t="s">
        <v>9</v>
      </c>
      <c r="I228" s="214" t="s">
        <v>25</v>
      </c>
      <c r="J228" s="214" t="s">
        <v>560</v>
      </c>
      <c r="K228" s="183" t="s">
        <v>561</v>
      </c>
      <c r="L228" s="183">
        <v>2</v>
      </c>
    </row>
    <row r="229" spans="1:12" x14ac:dyDescent="0.25">
      <c r="A229" s="214" t="s">
        <v>1015</v>
      </c>
      <c r="B229" s="214" t="s">
        <v>1016</v>
      </c>
      <c r="C229" s="214">
        <v>1337820000</v>
      </c>
      <c r="D229" s="214">
        <v>4927970000</v>
      </c>
      <c r="E229" s="215" t="s">
        <v>520</v>
      </c>
      <c r="F229" s="214" t="s">
        <v>521</v>
      </c>
      <c r="G229" s="214" t="s">
        <v>522</v>
      </c>
      <c r="H229" s="214" t="s">
        <v>9</v>
      </c>
      <c r="I229" s="214" t="s">
        <v>25</v>
      </c>
      <c r="J229" s="214" t="s">
        <v>560</v>
      </c>
      <c r="K229" s="183" t="s">
        <v>561</v>
      </c>
      <c r="L229" s="183">
        <v>2</v>
      </c>
    </row>
    <row r="230" spans="1:12" x14ac:dyDescent="0.25">
      <c r="A230" s="214" t="s">
        <v>1017</v>
      </c>
      <c r="B230" s="214" t="s">
        <v>1018</v>
      </c>
      <c r="C230" s="214">
        <v>1339970000</v>
      </c>
      <c r="D230" s="214">
        <v>4928090000</v>
      </c>
      <c r="E230" s="215" t="s">
        <v>520</v>
      </c>
      <c r="F230" s="214" t="s">
        <v>521</v>
      </c>
      <c r="G230" s="214" t="s">
        <v>522</v>
      </c>
      <c r="H230" s="214" t="s">
        <v>9</v>
      </c>
      <c r="I230" s="214" t="s">
        <v>25</v>
      </c>
      <c r="J230" s="214" t="s">
        <v>560</v>
      </c>
      <c r="K230" s="183" t="s">
        <v>561</v>
      </c>
      <c r="L230" s="183">
        <v>2</v>
      </c>
    </row>
    <row r="231" spans="1:12" x14ac:dyDescent="0.25">
      <c r="A231" s="214" t="s">
        <v>1019</v>
      </c>
      <c r="B231" s="214" t="s">
        <v>1020</v>
      </c>
      <c r="C231" s="214">
        <v>1339970000</v>
      </c>
      <c r="D231" s="214">
        <v>4925940000</v>
      </c>
      <c r="E231" s="215" t="s">
        <v>520</v>
      </c>
      <c r="F231" s="214" t="s">
        <v>521</v>
      </c>
      <c r="G231" s="214" t="s">
        <v>522</v>
      </c>
      <c r="H231" s="214" t="s">
        <v>9</v>
      </c>
      <c r="I231" s="214" t="s">
        <v>25</v>
      </c>
      <c r="J231" s="214" t="s">
        <v>560</v>
      </c>
      <c r="K231" s="183" t="s">
        <v>561</v>
      </c>
      <c r="L231" s="183">
        <v>2</v>
      </c>
    </row>
    <row r="232" spans="1:12" x14ac:dyDescent="0.25">
      <c r="A232" s="214" t="s">
        <v>1021</v>
      </c>
      <c r="B232" s="214" t="s">
        <v>1022</v>
      </c>
      <c r="C232" s="214">
        <v>1351880000</v>
      </c>
      <c r="D232" s="214">
        <v>4953000000</v>
      </c>
      <c r="E232" s="215" t="s">
        <v>520</v>
      </c>
      <c r="F232" s="214" t="s">
        <v>521</v>
      </c>
      <c r="G232" s="214" t="s">
        <v>522</v>
      </c>
      <c r="H232" s="214" t="s">
        <v>9</v>
      </c>
      <c r="I232" s="214" t="s">
        <v>25</v>
      </c>
      <c r="J232" s="214" t="s">
        <v>556</v>
      </c>
      <c r="K232" s="183" t="s">
        <v>557</v>
      </c>
      <c r="L232" s="183">
        <v>2</v>
      </c>
    </row>
    <row r="233" spans="1:12" x14ac:dyDescent="0.25">
      <c r="A233" s="214" t="s">
        <v>1023</v>
      </c>
      <c r="B233" s="214" t="s">
        <v>1024</v>
      </c>
      <c r="C233" s="214">
        <v>1351770000</v>
      </c>
      <c r="D233" s="214">
        <v>4955120000</v>
      </c>
      <c r="E233" s="215" t="s">
        <v>520</v>
      </c>
      <c r="F233" s="214" t="s">
        <v>521</v>
      </c>
      <c r="G233" s="214" t="s">
        <v>522</v>
      </c>
      <c r="H233" s="214" t="s">
        <v>9</v>
      </c>
      <c r="I233" s="214" t="s">
        <v>25</v>
      </c>
      <c r="J233" s="214" t="s">
        <v>556</v>
      </c>
      <c r="K233" s="183" t="s">
        <v>557</v>
      </c>
      <c r="L233" s="183">
        <v>2</v>
      </c>
    </row>
    <row r="234" spans="1:12" x14ac:dyDescent="0.25">
      <c r="A234" s="214" t="s">
        <v>1025</v>
      </c>
      <c r="B234" s="214" t="s">
        <v>1026</v>
      </c>
      <c r="C234" s="214">
        <v>1353900000</v>
      </c>
      <c r="D234" s="214">
        <v>4955070000</v>
      </c>
      <c r="E234" s="215" t="s">
        <v>520</v>
      </c>
      <c r="F234" s="214" t="s">
        <v>521</v>
      </c>
      <c r="G234" s="214" t="s">
        <v>522</v>
      </c>
      <c r="H234" s="214" t="s">
        <v>9</v>
      </c>
      <c r="I234" s="214" t="s">
        <v>25</v>
      </c>
      <c r="J234" s="214" t="s">
        <v>556</v>
      </c>
      <c r="K234" s="183" t="s">
        <v>557</v>
      </c>
      <c r="L234" s="183">
        <v>2</v>
      </c>
    </row>
    <row r="235" spans="1:12" x14ac:dyDescent="0.25">
      <c r="A235" s="214" t="s">
        <v>1027</v>
      </c>
      <c r="B235" s="214" t="s">
        <v>1028</v>
      </c>
      <c r="C235" s="214">
        <v>1353930000</v>
      </c>
      <c r="D235" s="214">
        <v>4953150000</v>
      </c>
      <c r="E235" s="215" t="s">
        <v>520</v>
      </c>
      <c r="F235" s="214" t="s">
        <v>521</v>
      </c>
      <c r="G235" s="214" t="s">
        <v>522</v>
      </c>
      <c r="H235" s="214" t="s">
        <v>9</v>
      </c>
      <c r="I235" s="214" t="s">
        <v>25</v>
      </c>
      <c r="J235" s="214" t="s">
        <v>556</v>
      </c>
      <c r="K235" s="183" t="s">
        <v>557</v>
      </c>
      <c r="L235" s="183">
        <v>2</v>
      </c>
    </row>
    <row r="236" spans="1:12" x14ac:dyDescent="0.25">
      <c r="A236" s="214" t="s">
        <v>1029</v>
      </c>
      <c r="B236" s="214" t="s">
        <v>1030</v>
      </c>
      <c r="C236" s="214">
        <v>1341000000</v>
      </c>
      <c r="D236" s="214">
        <v>4959000000</v>
      </c>
      <c r="E236" s="215" t="s">
        <v>520</v>
      </c>
      <c r="F236" s="214" t="s">
        <v>521</v>
      </c>
      <c r="G236" s="214" t="s">
        <v>522</v>
      </c>
      <c r="H236" s="214" t="s">
        <v>9</v>
      </c>
      <c r="I236" s="214" t="s">
        <v>25</v>
      </c>
      <c r="J236" s="214" t="s">
        <v>552</v>
      </c>
      <c r="K236" s="183" t="s">
        <v>553</v>
      </c>
      <c r="L236" s="183">
        <v>2</v>
      </c>
    </row>
    <row r="237" spans="1:12" x14ac:dyDescent="0.25">
      <c r="A237" s="214" t="s">
        <v>1031</v>
      </c>
      <c r="B237" s="214" t="s">
        <v>1032</v>
      </c>
      <c r="C237" s="214">
        <v>1341000000</v>
      </c>
      <c r="D237" s="214">
        <v>4961000000</v>
      </c>
      <c r="E237" s="215" t="s">
        <v>520</v>
      </c>
      <c r="F237" s="214" t="s">
        <v>521</v>
      </c>
      <c r="G237" s="214" t="s">
        <v>522</v>
      </c>
      <c r="H237" s="214" t="s">
        <v>9</v>
      </c>
      <c r="I237" s="214" t="s">
        <v>25</v>
      </c>
      <c r="J237" s="214" t="s">
        <v>552</v>
      </c>
      <c r="K237" s="183" t="s">
        <v>553</v>
      </c>
      <c r="L237" s="183">
        <v>2</v>
      </c>
    </row>
    <row r="238" spans="1:12" x14ac:dyDescent="0.25">
      <c r="A238" s="214" t="s">
        <v>1033</v>
      </c>
      <c r="B238" s="214" t="s">
        <v>1034</v>
      </c>
      <c r="C238" s="214">
        <v>1343000000</v>
      </c>
      <c r="D238" s="214">
        <v>4961000000</v>
      </c>
      <c r="E238" s="215" t="s">
        <v>520</v>
      </c>
      <c r="F238" s="214" t="s">
        <v>521</v>
      </c>
      <c r="G238" s="214" t="s">
        <v>522</v>
      </c>
      <c r="H238" s="214" t="s">
        <v>9</v>
      </c>
      <c r="I238" s="214" t="s">
        <v>25</v>
      </c>
      <c r="J238" s="214" t="s">
        <v>552</v>
      </c>
      <c r="K238" s="183" t="s">
        <v>553</v>
      </c>
      <c r="L238" s="183">
        <v>2</v>
      </c>
    </row>
    <row r="239" spans="1:12" x14ac:dyDescent="0.25">
      <c r="A239" s="214" t="s">
        <v>1035</v>
      </c>
      <c r="B239" s="214" t="s">
        <v>1036</v>
      </c>
      <c r="C239" s="214">
        <v>1343000000</v>
      </c>
      <c r="D239" s="214">
        <v>4959000000</v>
      </c>
      <c r="E239" s="215" t="s">
        <v>520</v>
      </c>
      <c r="F239" s="214" t="s">
        <v>521</v>
      </c>
      <c r="G239" s="214" t="s">
        <v>522</v>
      </c>
      <c r="H239" s="214" t="s">
        <v>9</v>
      </c>
      <c r="I239" s="214" t="s">
        <v>25</v>
      </c>
      <c r="J239" s="214" t="s">
        <v>552</v>
      </c>
      <c r="K239" s="183" t="s">
        <v>553</v>
      </c>
      <c r="L239" s="183">
        <v>2</v>
      </c>
    </row>
    <row r="240" spans="1:12" x14ac:dyDescent="0.25">
      <c r="A240" s="214" t="s">
        <v>1037</v>
      </c>
      <c r="B240" s="214" t="s">
        <v>1038</v>
      </c>
      <c r="C240" s="214">
        <v>1330000000</v>
      </c>
      <c r="D240" s="214">
        <v>4959000000</v>
      </c>
      <c r="E240" s="215" t="s">
        <v>520</v>
      </c>
      <c r="F240" s="214" t="s">
        <v>521</v>
      </c>
      <c r="G240" s="214" t="s">
        <v>522</v>
      </c>
      <c r="H240" s="214" t="s">
        <v>9</v>
      </c>
      <c r="I240" s="214" t="s">
        <v>25</v>
      </c>
      <c r="J240" s="214" t="s">
        <v>552</v>
      </c>
      <c r="K240" s="183" t="s">
        <v>553</v>
      </c>
      <c r="L240" s="183">
        <v>2</v>
      </c>
    </row>
    <row r="241" spans="1:12" x14ac:dyDescent="0.25">
      <c r="A241" s="214" t="s">
        <v>1039</v>
      </c>
      <c r="B241" s="214" t="s">
        <v>1040</v>
      </c>
      <c r="C241" s="214">
        <v>1330000000</v>
      </c>
      <c r="D241" s="214">
        <v>4961000000</v>
      </c>
      <c r="E241" s="215" t="s">
        <v>520</v>
      </c>
      <c r="F241" s="214" t="s">
        <v>521</v>
      </c>
      <c r="G241" s="214" t="s">
        <v>522</v>
      </c>
      <c r="H241" s="214" t="s">
        <v>9</v>
      </c>
      <c r="I241" s="214" t="s">
        <v>25</v>
      </c>
      <c r="J241" s="214" t="s">
        <v>552</v>
      </c>
      <c r="K241" s="183" t="s">
        <v>553</v>
      </c>
      <c r="L241" s="183">
        <v>2</v>
      </c>
    </row>
    <row r="242" spans="1:12" x14ac:dyDescent="0.25">
      <c r="A242" s="214" t="s">
        <v>1041</v>
      </c>
      <c r="B242" s="214" t="s">
        <v>1042</v>
      </c>
      <c r="C242" s="214">
        <v>1332000000</v>
      </c>
      <c r="D242" s="214">
        <v>4961000000</v>
      </c>
      <c r="E242" s="215" t="s">
        <v>520</v>
      </c>
      <c r="F242" s="214" t="s">
        <v>521</v>
      </c>
      <c r="G242" s="214" t="s">
        <v>522</v>
      </c>
      <c r="H242" s="214" t="s">
        <v>9</v>
      </c>
      <c r="I242" s="214" t="s">
        <v>25</v>
      </c>
      <c r="J242" s="214" t="s">
        <v>552</v>
      </c>
      <c r="K242" s="183" t="s">
        <v>553</v>
      </c>
      <c r="L242" s="183">
        <v>2</v>
      </c>
    </row>
    <row r="243" spans="1:12" x14ac:dyDescent="0.25">
      <c r="A243" s="214" t="s">
        <v>1043</v>
      </c>
      <c r="B243" s="214" t="s">
        <v>1044</v>
      </c>
      <c r="C243" s="214">
        <v>1332000000</v>
      </c>
      <c r="D243" s="214">
        <v>4959000000</v>
      </c>
      <c r="E243" s="215" t="s">
        <v>520</v>
      </c>
      <c r="F243" s="214" t="s">
        <v>521</v>
      </c>
      <c r="G243" s="214" t="s">
        <v>522</v>
      </c>
      <c r="H243" s="214" t="s">
        <v>9</v>
      </c>
      <c r="I243" s="214" t="s">
        <v>25</v>
      </c>
      <c r="J243" s="214" t="s">
        <v>552</v>
      </c>
      <c r="K243" s="183" t="s">
        <v>553</v>
      </c>
      <c r="L243" s="183">
        <v>2</v>
      </c>
    </row>
    <row r="244" spans="1:12" x14ac:dyDescent="0.25">
      <c r="A244" s="214" t="s">
        <v>1045</v>
      </c>
      <c r="B244" s="214" t="s">
        <v>1046</v>
      </c>
      <c r="C244" s="214">
        <v>1362920000</v>
      </c>
      <c r="D244" s="214">
        <v>4988820000</v>
      </c>
      <c r="E244" s="215" t="s">
        <v>520</v>
      </c>
      <c r="F244" s="214" t="s">
        <v>521</v>
      </c>
      <c r="G244" s="214" t="s">
        <v>522</v>
      </c>
      <c r="H244" s="214" t="s">
        <v>9</v>
      </c>
      <c r="I244" s="214" t="s">
        <v>25</v>
      </c>
      <c r="J244" s="214" t="s">
        <v>556</v>
      </c>
      <c r="K244" s="183" t="s">
        <v>557</v>
      </c>
      <c r="L244" s="183">
        <v>2</v>
      </c>
    </row>
    <row r="245" spans="1:12" x14ac:dyDescent="0.25">
      <c r="A245" s="214" t="s">
        <v>1047</v>
      </c>
      <c r="B245" s="214" t="s">
        <v>1048</v>
      </c>
      <c r="C245" s="214">
        <v>1362980000</v>
      </c>
      <c r="D245" s="214">
        <v>4991040000</v>
      </c>
      <c r="E245" s="215" t="s">
        <v>520</v>
      </c>
      <c r="F245" s="214" t="s">
        <v>521</v>
      </c>
      <c r="G245" s="214" t="s">
        <v>522</v>
      </c>
      <c r="H245" s="214" t="s">
        <v>9</v>
      </c>
      <c r="I245" s="214" t="s">
        <v>25</v>
      </c>
      <c r="J245" s="214" t="s">
        <v>556</v>
      </c>
      <c r="K245" s="183" t="s">
        <v>557</v>
      </c>
      <c r="L245" s="183">
        <v>2</v>
      </c>
    </row>
    <row r="246" spans="1:12" x14ac:dyDescent="0.25">
      <c r="A246" s="214" t="s">
        <v>1049</v>
      </c>
      <c r="B246" s="214" t="s">
        <v>1050</v>
      </c>
      <c r="C246" s="214">
        <v>1370000000</v>
      </c>
      <c r="D246" s="214">
        <v>4990810000</v>
      </c>
      <c r="E246" s="215" t="s">
        <v>520</v>
      </c>
      <c r="F246" s="214" t="s">
        <v>521</v>
      </c>
      <c r="G246" s="214" t="s">
        <v>522</v>
      </c>
      <c r="H246" s="214" t="s">
        <v>9</v>
      </c>
      <c r="I246" s="214" t="s">
        <v>25</v>
      </c>
      <c r="J246" s="214" t="s">
        <v>556</v>
      </c>
      <c r="K246" s="183" t="s">
        <v>557</v>
      </c>
      <c r="L246" s="183">
        <v>2</v>
      </c>
    </row>
    <row r="247" spans="1:12" x14ac:dyDescent="0.25">
      <c r="A247" s="214" t="s">
        <v>1051</v>
      </c>
      <c r="B247" s="214" t="s">
        <v>1052</v>
      </c>
      <c r="C247" s="214">
        <v>1370000000</v>
      </c>
      <c r="D247" s="214">
        <v>4988850000</v>
      </c>
      <c r="E247" s="215" t="s">
        <v>520</v>
      </c>
      <c r="F247" s="214" t="s">
        <v>521</v>
      </c>
      <c r="G247" s="214" t="s">
        <v>522</v>
      </c>
      <c r="H247" s="214" t="s">
        <v>9</v>
      </c>
      <c r="I247" s="214" t="s">
        <v>25</v>
      </c>
      <c r="J247" s="214" t="s">
        <v>556</v>
      </c>
      <c r="K247" s="183" t="s">
        <v>557</v>
      </c>
      <c r="L247" s="183">
        <v>2</v>
      </c>
    </row>
    <row r="248" spans="1:12" x14ac:dyDescent="0.25">
      <c r="A248" s="214" t="s">
        <v>1053</v>
      </c>
      <c r="B248" s="214" t="s">
        <v>1054</v>
      </c>
      <c r="C248" s="214">
        <v>1353480000</v>
      </c>
      <c r="D248" s="214">
        <v>4839940000</v>
      </c>
      <c r="E248" s="215" t="s">
        <v>520</v>
      </c>
      <c r="F248" s="214" t="s">
        <v>521</v>
      </c>
      <c r="G248" s="214" t="s">
        <v>522</v>
      </c>
      <c r="H248" s="214" t="s">
        <v>9</v>
      </c>
      <c r="I248" s="214" t="s">
        <v>25</v>
      </c>
      <c r="J248" s="214" t="s">
        <v>560</v>
      </c>
      <c r="K248" s="183" t="s">
        <v>561</v>
      </c>
      <c r="L248" s="183">
        <v>2</v>
      </c>
    </row>
    <row r="249" spans="1:12" x14ac:dyDescent="0.25">
      <c r="A249" s="214" t="s">
        <v>1055</v>
      </c>
      <c r="B249" s="214" t="s">
        <v>1056</v>
      </c>
      <c r="C249" s="214">
        <v>1354900000</v>
      </c>
      <c r="D249" s="214">
        <v>4841340000</v>
      </c>
      <c r="E249" s="215" t="s">
        <v>520</v>
      </c>
      <c r="F249" s="214" t="s">
        <v>521</v>
      </c>
      <c r="G249" s="214" t="s">
        <v>522</v>
      </c>
      <c r="H249" s="214" t="s">
        <v>9</v>
      </c>
      <c r="I249" s="214" t="s">
        <v>25</v>
      </c>
      <c r="J249" s="214" t="s">
        <v>560</v>
      </c>
      <c r="K249" s="183" t="s">
        <v>561</v>
      </c>
      <c r="L249" s="183">
        <v>2</v>
      </c>
    </row>
    <row r="250" spans="1:12" x14ac:dyDescent="0.25">
      <c r="A250" s="214" t="s">
        <v>1057</v>
      </c>
      <c r="B250" s="214" t="s">
        <v>1058</v>
      </c>
      <c r="C250" s="214">
        <v>1357100000</v>
      </c>
      <c r="D250" s="214">
        <v>4840620000</v>
      </c>
      <c r="E250" s="215" t="s">
        <v>520</v>
      </c>
      <c r="F250" s="214" t="s">
        <v>521</v>
      </c>
      <c r="G250" s="214" t="s">
        <v>522</v>
      </c>
      <c r="H250" s="214" t="s">
        <v>9</v>
      </c>
      <c r="I250" s="214" t="s">
        <v>25</v>
      </c>
      <c r="J250" s="214" t="s">
        <v>560</v>
      </c>
      <c r="K250" s="183" t="s">
        <v>561</v>
      </c>
      <c r="L250" s="183">
        <v>2</v>
      </c>
    </row>
    <row r="251" spans="1:12" x14ac:dyDescent="0.25">
      <c r="A251" s="214" t="s">
        <v>1059</v>
      </c>
      <c r="B251" s="214" t="s">
        <v>1060</v>
      </c>
      <c r="C251" s="214">
        <v>1355650000</v>
      </c>
      <c r="D251" s="214">
        <v>4839250000</v>
      </c>
      <c r="E251" s="215" t="s">
        <v>520</v>
      </c>
      <c r="F251" s="214" t="s">
        <v>521</v>
      </c>
      <c r="G251" s="214" t="s">
        <v>522</v>
      </c>
      <c r="H251" s="214" t="s">
        <v>9</v>
      </c>
      <c r="I251" s="214" t="s">
        <v>25</v>
      </c>
      <c r="J251" s="214" t="s">
        <v>560</v>
      </c>
      <c r="K251" s="183" t="s">
        <v>561</v>
      </c>
      <c r="L251" s="183">
        <v>2</v>
      </c>
    </row>
    <row r="252" spans="1:12" x14ac:dyDescent="0.25">
      <c r="A252" s="214" t="s">
        <v>1061</v>
      </c>
      <c r="B252" s="214" t="s">
        <v>1062</v>
      </c>
      <c r="C252" s="214">
        <v>1336980000</v>
      </c>
      <c r="D252" s="214">
        <v>4988940000</v>
      </c>
      <c r="E252" s="215" t="s">
        <v>520</v>
      </c>
      <c r="F252" s="214" t="s">
        <v>521</v>
      </c>
      <c r="G252" s="214" t="s">
        <v>522</v>
      </c>
      <c r="H252" s="214" t="s">
        <v>9</v>
      </c>
      <c r="I252" s="214" t="s">
        <v>25</v>
      </c>
      <c r="J252" s="214" t="s">
        <v>552</v>
      </c>
      <c r="K252" s="183" t="s">
        <v>553</v>
      </c>
      <c r="L252" s="183">
        <v>2</v>
      </c>
    </row>
    <row r="253" spans="1:12" x14ac:dyDescent="0.25">
      <c r="A253" s="214" t="s">
        <v>1063</v>
      </c>
      <c r="B253" s="214" t="s">
        <v>1064</v>
      </c>
      <c r="C253" s="214">
        <v>1336930000</v>
      </c>
      <c r="D253" s="214">
        <v>4990980000</v>
      </c>
      <c r="E253" s="215" t="s">
        <v>520</v>
      </c>
      <c r="F253" s="214" t="s">
        <v>521</v>
      </c>
      <c r="G253" s="214" t="s">
        <v>522</v>
      </c>
      <c r="H253" s="214" t="s">
        <v>9</v>
      </c>
      <c r="I253" s="214" t="s">
        <v>25</v>
      </c>
      <c r="J253" s="214" t="s">
        <v>552</v>
      </c>
      <c r="K253" s="183" t="s">
        <v>553</v>
      </c>
      <c r="L253" s="183">
        <v>2</v>
      </c>
    </row>
    <row r="254" spans="1:12" x14ac:dyDescent="0.25">
      <c r="A254" s="214" t="s">
        <v>1065</v>
      </c>
      <c r="B254" s="214" t="s">
        <v>1066</v>
      </c>
      <c r="C254" s="214">
        <v>1338980000</v>
      </c>
      <c r="D254" s="214">
        <v>4991010000</v>
      </c>
      <c r="E254" s="215" t="s">
        <v>520</v>
      </c>
      <c r="F254" s="214" t="s">
        <v>521</v>
      </c>
      <c r="G254" s="214" t="s">
        <v>522</v>
      </c>
      <c r="H254" s="214" t="s">
        <v>9</v>
      </c>
      <c r="I254" s="214" t="s">
        <v>25</v>
      </c>
      <c r="J254" s="214" t="s">
        <v>552</v>
      </c>
      <c r="K254" s="183" t="s">
        <v>553</v>
      </c>
      <c r="L254" s="183">
        <v>2</v>
      </c>
    </row>
    <row r="255" spans="1:12" x14ac:dyDescent="0.25">
      <c r="A255" s="214" t="s">
        <v>1067</v>
      </c>
      <c r="B255" s="214" t="s">
        <v>1068</v>
      </c>
      <c r="C255" s="214">
        <v>1338990000</v>
      </c>
      <c r="D255" s="214">
        <v>4989010000</v>
      </c>
      <c r="E255" s="215" t="s">
        <v>520</v>
      </c>
      <c r="F255" s="214" t="s">
        <v>521</v>
      </c>
      <c r="G255" s="214" t="s">
        <v>522</v>
      </c>
      <c r="H255" s="214" t="s">
        <v>9</v>
      </c>
      <c r="I255" s="214" t="s">
        <v>25</v>
      </c>
      <c r="J255" s="214" t="s">
        <v>552</v>
      </c>
      <c r="K255" s="183" t="s">
        <v>553</v>
      </c>
      <c r="L255" s="183">
        <v>2</v>
      </c>
    </row>
    <row r="256" spans="1:12" x14ac:dyDescent="0.25">
      <c r="A256" s="214" t="s">
        <v>1069</v>
      </c>
      <c r="B256" s="214" t="s">
        <v>1070</v>
      </c>
      <c r="C256" s="214">
        <v>1318050000</v>
      </c>
      <c r="D256" s="214">
        <v>5087890000</v>
      </c>
      <c r="E256" s="215" t="s">
        <v>520</v>
      </c>
      <c r="F256" s="214" t="s">
        <v>521</v>
      </c>
      <c r="G256" s="214" t="s">
        <v>522</v>
      </c>
      <c r="H256" s="214" t="s">
        <v>9</v>
      </c>
      <c r="I256" s="214" t="s">
        <v>25</v>
      </c>
      <c r="J256" s="214" t="s">
        <v>556</v>
      </c>
      <c r="K256" s="183" t="s">
        <v>557</v>
      </c>
      <c r="L256" s="183">
        <v>2</v>
      </c>
    </row>
    <row r="257" spans="1:12" x14ac:dyDescent="0.25">
      <c r="A257" s="214" t="s">
        <v>1071</v>
      </c>
      <c r="B257" s="214" t="s">
        <v>1072</v>
      </c>
      <c r="C257" s="214">
        <v>1317950000</v>
      </c>
      <c r="D257" s="214">
        <v>5090000000</v>
      </c>
      <c r="E257" s="215" t="s">
        <v>520</v>
      </c>
      <c r="F257" s="214" t="s">
        <v>521</v>
      </c>
      <c r="G257" s="214" t="s">
        <v>522</v>
      </c>
      <c r="H257" s="214" t="s">
        <v>9</v>
      </c>
      <c r="I257" s="214" t="s">
        <v>25</v>
      </c>
      <c r="J257" s="214" t="s">
        <v>556</v>
      </c>
      <c r="K257" s="183" t="s">
        <v>557</v>
      </c>
      <c r="L257" s="183">
        <v>2</v>
      </c>
    </row>
    <row r="258" spans="1:12" x14ac:dyDescent="0.25">
      <c r="A258" s="214" t="s">
        <v>1073</v>
      </c>
      <c r="B258" s="214" t="s">
        <v>1074</v>
      </c>
      <c r="C258" s="214">
        <v>1328000000</v>
      </c>
      <c r="D258" s="214">
        <v>5089880000</v>
      </c>
      <c r="E258" s="215" t="s">
        <v>520</v>
      </c>
      <c r="F258" s="214" t="s">
        <v>521</v>
      </c>
      <c r="G258" s="214" t="s">
        <v>522</v>
      </c>
      <c r="H258" s="214" t="s">
        <v>9</v>
      </c>
      <c r="I258" s="214" t="s">
        <v>25</v>
      </c>
      <c r="J258" s="214" t="s">
        <v>556</v>
      </c>
      <c r="K258" s="183" t="s">
        <v>557</v>
      </c>
      <c r="L258" s="183">
        <v>2</v>
      </c>
    </row>
    <row r="259" spans="1:12" x14ac:dyDescent="0.25">
      <c r="A259" s="214" t="s">
        <v>1075</v>
      </c>
      <c r="B259" s="214" t="s">
        <v>1076</v>
      </c>
      <c r="C259" s="214">
        <v>1328000000</v>
      </c>
      <c r="D259" s="214">
        <v>5088150000</v>
      </c>
      <c r="E259" s="215" t="s">
        <v>520</v>
      </c>
      <c r="F259" s="214" t="s">
        <v>521</v>
      </c>
      <c r="G259" s="214" t="s">
        <v>522</v>
      </c>
      <c r="H259" s="214" t="s">
        <v>9</v>
      </c>
      <c r="I259" s="214" t="s">
        <v>25</v>
      </c>
      <c r="J259" s="214" t="s">
        <v>556</v>
      </c>
      <c r="K259" s="183" t="s">
        <v>557</v>
      </c>
      <c r="L259" s="183">
        <v>2</v>
      </c>
    </row>
    <row r="260" spans="1:12" x14ac:dyDescent="0.25">
      <c r="A260" s="214" t="s">
        <v>1077</v>
      </c>
      <c r="B260" s="214" t="s">
        <v>1078</v>
      </c>
      <c r="C260" s="214">
        <v>1299880000</v>
      </c>
      <c r="D260" s="214">
        <v>5149330000</v>
      </c>
      <c r="E260" s="215" t="s">
        <v>520</v>
      </c>
      <c r="F260" s="214" t="s">
        <v>521</v>
      </c>
      <c r="G260" s="214" t="s">
        <v>522</v>
      </c>
      <c r="H260" s="214" t="s">
        <v>9</v>
      </c>
      <c r="I260" s="214" t="s">
        <v>25</v>
      </c>
      <c r="J260" s="214" t="s">
        <v>556</v>
      </c>
      <c r="K260" s="183" t="s">
        <v>557</v>
      </c>
      <c r="L260" s="183">
        <v>2</v>
      </c>
    </row>
    <row r="261" spans="1:12" x14ac:dyDescent="0.25">
      <c r="A261" s="214" t="s">
        <v>1079</v>
      </c>
      <c r="B261" s="214" t="s">
        <v>1080</v>
      </c>
      <c r="C261" s="214">
        <v>1299850000</v>
      </c>
      <c r="D261" s="214">
        <v>5151590000</v>
      </c>
      <c r="E261" s="215" t="s">
        <v>520</v>
      </c>
      <c r="F261" s="214" t="s">
        <v>521</v>
      </c>
      <c r="G261" s="214" t="s">
        <v>522</v>
      </c>
      <c r="H261" s="214" t="s">
        <v>9</v>
      </c>
      <c r="I261" s="214" t="s">
        <v>25</v>
      </c>
      <c r="J261" s="214" t="s">
        <v>556</v>
      </c>
      <c r="K261" s="183" t="s">
        <v>557</v>
      </c>
      <c r="L261" s="183">
        <v>2</v>
      </c>
    </row>
    <row r="262" spans="1:12" x14ac:dyDescent="0.25">
      <c r="A262" s="214" t="s">
        <v>1081</v>
      </c>
      <c r="B262" s="214" t="s">
        <v>1082</v>
      </c>
      <c r="C262" s="214">
        <v>1301570000</v>
      </c>
      <c r="D262" s="214">
        <v>5152520000</v>
      </c>
      <c r="E262" s="215" t="s">
        <v>520</v>
      </c>
      <c r="F262" s="214" t="s">
        <v>521</v>
      </c>
      <c r="G262" s="214" t="s">
        <v>522</v>
      </c>
      <c r="H262" s="214" t="s">
        <v>9</v>
      </c>
      <c r="I262" s="214" t="s">
        <v>25</v>
      </c>
      <c r="J262" s="214" t="s">
        <v>556</v>
      </c>
      <c r="K262" s="183" t="s">
        <v>557</v>
      </c>
      <c r="L262" s="183">
        <v>2</v>
      </c>
    </row>
    <row r="263" spans="1:12" x14ac:dyDescent="0.25">
      <c r="A263" s="214" t="s">
        <v>1083</v>
      </c>
      <c r="B263" s="214" t="s">
        <v>1084</v>
      </c>
      <c r="C263" s="214">
        <v>1301650000</v>
      </c>
      <c r="D263" s="214">
        <v>5150290000</v>
      </c>
      <c r="E263" s="215" t="s">
        <v>520</v>
      </c>
      <c r="F263" s="214" t="s">
        <v>521</v>
      </c>
      <c r="G263" s="214" t="s">
        <v>522</v>
      </c>
      <c r="H263" s="214" t="s">
        <v>9</v>
      </c>
      <c r="I263" s="214" t="s">
        <v>25</v>
      </c>
      <c r="J263" s="214" t="s">
        <v>556</v>
      </c>
      <c r="K263" s="183" t="s">
        <v>557</v>
      </c>
      <c r="L263" s="183">
        <v>2</v>
      </c>
    </row>
    <row r="264" spans="1:12" x14ac:dyDescent="0.25">
      <c r="A264" s="214" t="s">
        <v>1085</v>
      </c>
      <c r="B264" s="214" t="s">
        <v>1086</v>
      </c>
      <c r="C264" s="214">
        <v>1311310000</v>
      </c>
      <c r="D264" s="214">
        <v>5155560000</v>
      </c>
      <c r="E264" s="215" t="s">
        <v>520</v>
      </c>
      <c r="F264" s="214" t="s">
        <v>521</v>
      </c>
      <c r="G264" s="214" t="s">
        <v>522</v>
      </c>
      <c r="H264" s="214" t="s">
        <v>9</v>
      </c>
      <c r="I264" s="214" t="s">
        <v>25</v>
      </c>
      <c r="J264" s="214" t="s">
        <v>556</v>
      </c>
      <c r="K264" s="183" t="s">
        <v>557</v>
      </c>
      <c r="L264" s="183">
        <v>2</v>
      </c>
    </row>
    <row r="265" spans="1:12" x14ac:dyDescent="0.25">
      <c r="A265" s="214" t="s">
        <v>1087</v>
      </c>
      <c r="B265" s="214" t="s">
        <v>1088</v>
      </c>
      <c r="C265" s="214">
        <v>1313100000</v>
      </c>
      <c r="D265" s="214">
        <v>5156480000</v>
      </c>
      <c r="E265" s="215" t="s">
        <v>520</v>
      </c>
      <c r="F265" s="214" t="s">
        <v>521</v>
      </c>
      <c r="G265" s="214" t="s">
        <v>522</v>
      </c>
      <c r="H265" s="214" t="s">
        <v>9</v>
      </c>
      <c r="I265" s="214" t="s">
        <v>25</v>
      </c>
      <c r="J265" s="214" t="s">
        <v>556</v>
      </c>
      <c r="K265" s="183" t="s">
        <v>557</v>
      </c>
      <c r="L265" s="183">
        <v>2</v>
      </c>
    </row>
    <row r="266" spans="1:12" x14ac:dyDescent="0.25">
      <c r="A266" s="214" t="s">
        <v>1089</v>
      </c>
      <c r="B266" s="214" t="s">
        <v>1090</v>
      </c>
      <c r="C266" s="214">
        <v>1312160000</v>
      </c>
      <c r="D266" s="214">
        <v>5158200000</v>
      </c>
      <c r="E266" s="215" t="s">
        <v>520</v>
      </c>
      <c r="F266" s="214" t="s">
        <v>521</v>
      </c>
      <c r="G266" s="214" t="s">
        <v>522</v>
      </c>
      <c r="H266" s="214" t="s">
        <v>9</v>
      </c>
      <c r="I266" s="214" t="s">
        <v>25</v>
      </c>
      <c r="J266" s="214" t="s">
        <v>556</v>
      </c>
      <c r="K266" s="183" t="s">
        <v>557</v>
      </c>
      <c r="L266" s="183">
        <v>2</v>
      </c>
    </row>
    <row r="267" spans="1:12" x14ac:dyDescent="0.25">
      <c r="A267" s="214" t="s">
        <v>1091</v>
      </c>
      <c r="B267" s="214" t="s">
        <v>1092</v>
      </c>
      <c r="C267" s="214">
        <v>1310330000</v>
      </c>
      <c r="D267" s="214">
        <v>5157260000</v>
      </c>
      <c r="E267" s="215" t="s">
        <v>520</v>
      </c>
      <c r="F267" s="214" t="s">
        <v>521</v>
      </c>
      <c r="G267" s="214" t="s">
        <v>522</v>
      </c>
      <c r="H267" s="214" t="s">
        <v>9</v>
      </c>
      <c r="I267" s="214" t="s">
        <v>25</v>
      </c>
      <c r="J267" s="214" t="s">
        <v>556</v>
      </c>
      <c r="K267" s="183" t="s">
        <v>557</v>
      </c>
      <c r="L267" s="183">
        <v>2</v>
      </c>
    </row>
    <row r="268" spans="1:12" x14ac:dyDescent="0.25">
      <c r="A268" s="214" t="s">
        <v>1093</v>
      </c>
      <c r="B268" s="214" t="s">
        <v>1094</v>
      </c>
      <c r="C268" s="214">
        <v>1452980000</v>
      </c>
      <c r="D268" s="214">
        <v>5197000000</v>
      </c>
      <c r="E268" s="215" t="s">
        <v>520</v>
      </c>
      <c r="F268" s="214" t="s">
        <v>521</v>
      </c>
      <c r="G268" s="214" t="s">
        <v>522</v>
      </c>
      <c r="H268" s="214" t="s">
        <v>9</v>
      </c>
      <c r="I268" s="214" t="s">
        <v>25</v>
      </c>
      <c r="J268" s="214" t="s">
        <v>535</v>
      </c>
      <c r="K268" s="183" t="s">
        <v>536</v>
      </c>
      <c r="L268" s="183">
        <v>2</v>
      </c>
    </row>
    <row r="269" spans="1:12" x14ac:dyDescent="0.25">
      <c r="A269" s="214" t="s">
        <v>1095</v>
      </c>
      <c r="B269" s="214" t="s">
        <v>1096</v>
      </c>
      <c r="C269" s="214">
        <v>1453000000</v>
      </c>
      <c r="D269" s="214">
        <v>5199050000</v>
      </c>
      <c r="E269" s="215" t="s">
        <v>520</v>
      </c>
      <c r="F269" s="214" t="s">
        <v>521</v>
      </c>
      <c r="G269" s="214" t="s">
        <v>522</v>
      </c>
      <c r="H269" s="214" t="s">
        <v>9</v>
      </c>
      <c r="I269" s="214" t="s">
        <v>25</v>
      </c>
      <c r="J269" s="214" t="s">
        <v>535</v>
      </c>
      <c r="K269" s="183" t="s">
        <v>536</v>
      </c>
      <c r="L269" s="183">
        <v>2</v>
      </c>
    </row>
    <row r="270" spans="1:12" x14ac:dyDescent="0.25">
      <c r="A270" s="214" t="s">
        <v>1097</v>
      </c>
      <c r="B270" s="214" t="s">
        <v>1098</v>
      </c>
      <c r="C270" s="214">
        <v>1465000000</v>
      </c>
      <c r="D270" s="214">
        <v>5198940000</v>
      </c>
      <c r="E270" s="215" t="s">
        <v>520</v>
      </c>
      <c r="F270" s="214" t="s">
        <v>521</v>
      </c>
      <c r="G270" s="214" t="s">
        <v>522</v>
      </c>
      <c r="H270" s="214" t="s">
        <v>9</v>
      </c>
      <c r="I270" s="214" t="s">
        <v>25</v>
      </c>
      <c r="J270" s="214" t="s">
        <v>535</v>
      </c>
      <c r="K270" s="183" t="s">
        <v>536</v>
      </c>
      <c r="L270" s="183">
        <v>2</v>
      </c>
    </row>
    <row r="271" spans="1:12" x14ac:dyDescent="0.25">
      <c r="A271" s="214" t="s">
        <v>1099</v>
      </c>
      <c r="B271" s="214" t="s">
        <v>1100</v>
      </c>
      <c r="C271" s="214">
        <v>1465000000</v>
      </c>
      <c r="D271" s="214">
        <v>5196890000</v>
      </c>
      <c r="E271" s="215" t="s">
        <v>520</v>
      </c>
      <c r="F271" s="214" t="s">
        <v>521</v>
      </c>
      <c r="G271" s="214" t="s">
        <v>522</v>
      </c>
      <c r="H271" s="214" t="s">
        <v>9</v>
      </c>
      <c r="I271" s="214" t="s">
        <v>25</v>
      </c>
      <c r="J271" s="214" t="s">
        <v>535</v>
      </c>
      <c r="K271" s="183" t="s">
        <v>536</v>
      </c>
      <c r="L271" s="183">
        <v>2</v>
      </c>
    </row>
    <row r="272" spans="1:12" x14ac:dyDescent="0.25">
      <c r="A272" s="214" t="s">
        <v>1101</v>
      </c>
      <c r="B272" s="214" t="s">
        <v>1102</v>
      </c>
      <c r="C272" s="214">
        <v>1493020000</v>
      </c>
      <c r="D272" s="214">
        <v>5215930000</v>
      </c>
      <c r="E272" s="215" t="s">
        <v>520</v>
      </c>
      <c r="F272" s="214" t="s">
        <v>521</v>
      </c>
      <c r="G272" s="214" t="s">
        <v>522</v>
      </c>
      <c r="H272" s="214" t="s">
        <v>9</v>
      </c>
      <c r="I272" s="214" t="s">
        <v>25</v>
      </c>
      <c r="J272" s="214" t="s">
        <v>535</v>
      </c>
      <c r="K272" s="183" t="s">
        <v>536</v>
      </c>
      <c r="L272" s="183">
        <v>2</v>
      </c>
    </row>
    <row r="273" spans="1:12" x14ac:dyDescent="0.25">
      <c r="A273" s="214" t="s">
        <v>1103</v>
      </c>
      <c r="B273" s="214" t="s">
        <v>1104</v>
      </c>
      <c r="C273" s="214">
        <v>1493070000</v>
      </c>
      <c r="D273" s="214">
        <v>5218070000</v>
      </c>
      <c r="E273" s="215" t="s">
        <v>520</v>
      </c>
      <c r="F273" s="214" t="s">
        <v>521</v>
      </c>
      <c r="G273" s="214" t="s">
        <v>522</v>
      </c>
      <c r="H273" s="214" t="s">
        <v>9</v>
      </c>
      <c r="I273" s="214" t="s">
        <v>25</v>
      </c>
      <c r="J273" s="214" t="s">
        <v>535</v>
      </c>
      <c r="K273" s="183" t="s">
        <v>536</v>
      </c>
      <c r="L273" s="183">
        <v>2</v>
      </c>
    </row>
    <row r="274" spans="1:12" x14ac:dyDescent="0.25">
      <c r="A274" s="214" t="s">
        <v>1105</v>
      </c>
      <c r="B274" s="214" t="s">
        <v>1106</v>
      </c>
      <c r="C274" s="214">
        <v>1494920000</v>
      </c>
      <c r="D274" s="214">
        <v>5217930000</v>
      </c>
      <c r="E274" s="215" t="s">
        <v>520</v>
      </c>
      <c r="F274" s="214" t="s">
        <v>521</v>
      </c>
      <c r="G274" s="214" t="s">
        <v>522</v>
      </c>
      <c r="H274" s="214" t="s">
        <v>9</v>
      </c>
      <c r="I274" s="214" t="s">
        <v>25</v>
      </c>
      <c r="J274" s="214" t="s">
        <v>535</v>
      </c>
      <c r="K274" s="183" t="s">
        <v>536</v>
      </c>
      <c r="L274" s="183">
        <v>2</v>
      </c>
    </row>
    <row r="275" spans="1:12" x14ac:dyDescent="0.25">
      <c r="A275" s="214" t="s">
        <v>1107</v>
      </c>
      <c r="B275" s="214" t="s">
        <v>1108</v>
      </c>
      <c r="C275" s="214">
        <v>1495080000</v>
      </c>
      <c r="D275" s="214">
        <v>5216090000</v>
      </c>
      <c r="E275" s="215" t="s">
        <v>520</v>
      </c>
      <c r="F275" s="214" t="s">
        <v>521</v>
      </c>
      <c r="G275" s="214" t="s">
        <v>522</v>
      </c>
      <c r="H275" s="214" t="s">
        <v>9</v>
      </c>
      <c r="I275" s="214" t="s">
        <v>25</v>
      </c>
      <c r="J275" s="214" t="s">
        <v>535</v>
      </c>
      <c r="K275" s="183" t="s">
        <v>536</v>
      </c>
      <c r="L275" s="183">
        <v>2</v>
      </c>
    </row>
    <row r="276" spans="1:12" x14ac:dyDescent="0.25">
      <c r="A276" s="214" t="s">
        <v>1109</v>
      </c>
      <c r="B276" s="214" t="s">
        <v>1110</v>
      </c>
      <c r="C276" s="214">
        <v>1528500000</v>
      </c>
      <c r="D276" s="214">
        <v>5190000000</v>
      </c>
      <c r="E276" s="215" t="s">
        <v>520</v>
      </c>
      <c r="F276" s="214" t="s">
        <v>521</v>
      </c>
      <c r="G276" s="214" t="s">
        <v>522</v>
      </c>
      <c r="H276" s="214" t="s">
        <v>9</v>
      </c>
      <c r="I276" s="214" t="s">
        <v>25</v>
      </c>
      <c r="J276" s="214" t="s">
        <v>535</v>
      </c>
      <c r="K276" s="183" t="s">
        <v>536</v>
      </c>
      <c r="L276" s="183">
        <v>2</v>
      </c>
    </row>
    <row r="277" spans="1:12" x14ac:dyDescent="0.25">
      <c r="A277" s="214" t="s">
        <v>1111</v>
      </c>
      <c r="B277" s="214" t="s">
        <v>1112</v>
      </c>
      <c r="C277" s="214">
        <v>1526700000</v>
      </c>
      <c r="D277" s="214">
        <v>5192000000</v>
      </c>
      <c r="E277" s="215" t="s">
        <v>520</v>
      </c>
      <c r="F277" s="214" t="s">
        <v>521</v>
      </c>
      <c r="G277" s="214" t="s">
        <v>522</v>
      </c>
      <c r="H277" s="214" t="s">
        <v>9</v>
      </c>
      <c r="I277" s="214" t="s">
        <v>25</v>
      </c>
      <c r="J277" s="214" t="s">
        <v>535</v>
      </c>
      <c r="K277" s="183" t="s">
        <v>536</v>
      </c>
      <c r="L277" s="183">
        <v>2</v>
      </c>
    </row>
    <row r="278" spans="1:12" x14ac:dyDescent="0.25">
      <c r="A278" s="214" t="s">
        <v>1113</v>
      </c>
      <c r="B278" s="214" t="s">
        <v>1114</v>
      </c>
      <c r="C278" s="214">
        <v>1533550000</v>
      </c>
      <c r="D278" s="214">
        <v>5195890000</v>
      </c>
      <c r="E278" s="215" t="s">
        <v>520</v>
      </c>
      <c r="F278" s="214" t="s">
        <v>521</v>
      </c>
      <c r="G278" s="214" t="s">
        <v>522</v>
      </c>
      <c r="H278" s="214" t="s">
        <v>9</v>
      </c>
      <c r="I278" s="214" t="s">
        <v>25</v>
      </c>
      <c r="J278" s="214" t="s">
        <v>535</v>
      </c>
      <c r="K278" s="183" t="s">
        <v>536</v>
      </c>
      <c r="L278" s="183">
        <v>2</v>
      </c>
    </row>
    <row r="279" spans="1:12" x14ac:dyDescent="0.25">
      <c r="A279" s="214" t="s">
        <v>1115</v>
      </c>
      <c r="B279" s="214" t="s">
        <v>1116</v>
      </c>
      <c r="C279" s="214">
        <v>1533880000</v>
      </c>
      <c r="D279" s="214">
        <v>5194090000</v>
      </c>
      <c r="E279" s="215" t="s">
        <v>520</v>
      </c>
      <c r="F279" s="214" t="s">
        <v>521</v>
      </c>
      <c r="G279" s="214" t="s">
        <v>522</v>
      </c>
      <c r="H279" s="214" t="s">
        <v>9</v>
      </c>
      <c r="I279" s="214" t="s">
        <v>25</v>
      </c>
      <c r="J279" s="214" t="s">
        <v>535</v>
      </c>
      <c r="K279" s="183" t="s">
        <v>536</v>
      </c>
      <c r="L279" s="183">
        <v>2</v>
      </c>
    </row>
    <row r="280" spans="1:12" x14ac:dyDescent="0.25">
      <c r="A280" s="214" t="s">
        <v>1117</v>
      </c>
      <c r="B280" s="214" t="s">
        <v>1118</v>
      </c>
      <c r="C280" s="214">
        <v>1541900000</v>
      </c>
      <c r="D280" s="214">
        <v>5184950000</v>
      </c>
      <c r="E280" s="215" t="s">
        <v>520</v>
      </c>
      <c r="F280" s="214" t="s">
        <v>521</v>
      </c>
      <c r="G280" s="214" t="s">
        <v>522</v>
      </c>
      <c r="H280" s="214" t="s">
        <v>9</v>
      </c>
      <c r="I280" s="214" t="s">
        <v>25</v>
      </c>
      <c r="J280" s="214" t="s">
        <v>535</v>
      </c>
      <c r="K280" s="183" t="s">
        <v>536</v>
      </c>
      <c r="L280" s="183">
        <v>2</v>
      </c>
    </row>
    <row r="281" spans="1:12" x14ac:dyDescent="0.25">
      <c r="A281" s="214" t="s">
        <v>1119</v>
      </c>
      <c r="B281" s="214" t="s">
        <v>1120</v>
      </c>
      <c r="C281" s="214">
        <v>1541910000</v>
      </c>
      <c r="D281" s="214">
        <v>5187010000</v>
      </c>
      <c r="E281" s="215" t="s">
        <v>520</v>
      </c>
      <c r="F281" s="214" t="s">
        <v>521</v>
      </c>
      <c r="G281" s="214" t="s">
        <v>522</v>
      </c>
      <c r="H281" s="214" t="s">
        <v>9</v>
      </c>
      <c r="I281" s="214" t="s">
        <v>25</v>
      </c>
      <c r="J281" s="214" t="s">
        <v>535</v>
      </c>
      <c r="K281" s="183" t="s">
        <v>536</v>
      </c>
      <c r="L281" s="183">
        <v>2</v>
      </c>
    </row>
    <row r="282" spans="1:12" x14ac:dyDescent="0.25">
      <c r="A282" s="214" t="s">
        <v>1121</v>
      </c>
      <c r="B282" s="214" t="s">
        <v>1122</v>
      </c>
      <c r="C282" s="214">
        <v>1543770000</v>
      </c>
      <c r="D282" s="214">
        <v>5187850000</v>
      </c>
      <c r="E282" s="215" t="s">
        <v>520</v>
      </c>
      <c r="F282" s="214" t="s">
        <v>521</v>
      </c>
      <c r="G282" s="214" t="s">
        <v>522</v>
      </c>
      <c r="H282" s="214" t="s">
        <v>9</v>
      </c>
      <c r="I282" s="214" t="s">
        <v>25</v>
      </c>
      <c r="J282" s="214" t="s">
        <v>535</v>
      </c>
      <c r="K282" s="183" t="s">
        <v>536</v>
      </c>
      <c r="L282" s="183">
        <v>2</v>
      </c>
    </row>
    <row r="283" spans="1:12" x14ac:dyDescent="0.25">
      <c r="A283" s="214" t="s">
        <v>1123</v>
      </c>
      <c r="B283" s="214" t="s">
        <v>1124</v>
      </c>
      <c r="C283" s="214">
        <v>1543830000</v>
      </c>
      <c r="D283" s="214">
        <v>5185000000</v>
      </c>
      <c r="E283" s="215" t="s">
        <v>520</v>
      </c>
      <c r="F283" s="214" t="s">
        <v>521</v>
      </c>
      <c r="G283" s="214" t="s">
        <v>522</v>
      </c>
      <c r="H283" s="214" t="s">
        <v>9</v>
      </c>
      <c r="I283" s="214" t="s">
        <v>25</v>
      </c>
      <c r="J283" s="214" t="s">
        <v>535</v>
      </c>
      <c r="K283" s="183" t="s">
        <v>536</v>
      </c>
      <c r="L283" s="183">
        <v>2</v>
      </c>
    </row>
    <row r="284" spans="1:12" x14ac:dyDescent="0.25">
      <c r="A284" s="214" t="s">
        <v>1125</v>
      </c>
      <c r="B284" s="214" t="s">
        <v>1126</v>
      </c>
      <c r="C284" s="214">
        <v>1371310000</v>
      </c>
      <c r="D284" s="214">
        <v>4855360000</v>
      </c>
      <c r="E284" s="215" t="s">
        <v>520</v>
      </c>
      <c r="F284" s="214" t="s">
        <v>521</v>
      </c>
      <c r="G284" s="214" t="s">
        <v>522</v>
      </c>
      <c r="H284" s="214" t="s">
        <v>9</v>
      </c>
      <c r="I284" s="214" t="s">
        <v>25</v>
      </c>
      <c r="J284" s="214" t="s">
        <v>560</v>
      </c>
      <c r="K284" s="183" t="s">
        <v>561</v>
      </c>
      <c r="L284" s="183">
        <v>2</v>
      </c>
    </row>
    <row r="285" spans="1:12" x14ac:dyDescent="0.25">
      <c r="A285" s="214" t="s">
        <v>1127</v>
      </c>
      <c r="B285" s="214" t="s">
        <v>1128</v>
      </c>
      <c r="C285" s="214">
        <v>1371350000</v>
      </c>
      <c r="D285" s="214">
        <v>4858240000</v>
      </c>
      <c r="E285" s="215" t="s">
        <v>520</v>
      </c>
      <c r="F285" s="214" t="s">
        <v>521</v>
      </c>
      <c r="G285" s="214" t="s">
        <v>522</v>
      </c>
      <c r="H285" s="214" t="s">
        <v>9</v>
      </c>
      <c r="I285" s="214" t="s">
        <v>25</v>
      </c>
      <c r="J285" s="214" t="s">
        <v>560</v>
      </c>
      <c r="K285" s="183" t="s">
        <v>561</v>
      </c>
      <c r="L285" s="183">
        <v>2</v>
      </c>
    </row>
    <row r="286" spans="1:12" x14ac:dyDescent="0.25">
      <c r="A286" s="214" t="s">
        <v>1129</v>
      </c>
      <c r="B286" s="214" t="s">
        <v>1130</v>
      </c>
      <c r="C286" s="214">
        <v>1373600000</v>
      </c>
      <c r="D286" s="214">
        <v>4858520000</v>
      </c>
      <c r="E286" s="215" t="s">
        <v>520</v>
      </c>
      <c r="F286" s="214" t="s">
        <v>521</v>
      </c>
      <c r="G286" s="214" t="s">
        <v>522</v>
      </c>
      <c r="H286" s="214" t="s">
        <v>9</v>
      </c>
      <c r="I286" s="214" t="s">
        <v>25</v>
      </c>
      <c r="J286" s="214" t="s">
        <v>560</v>
      </c>
      <c r="K286" s="183" t="s">
        <v>561</v>
      </c>
      <c r="L286" s="183">
        <v>2</v>
      </c>
    </row>
    <row r="287" spans="1:12" x14ac:dyDescent="0.25">
      <c r="A287" s="214" t="s">
        <v>1131</v>
      </c>
      <c r="B287" s="214" t="s">
        <v>1132</v>
      </c>
      <c r="C287" s="214">
        <v>1373650000</v>
      </c>
      <c r="D287" s="214">
        <v>4855490000</v>
      </c>
      <c r="E287" s="215" t="s">
        <v>520</v>
      </c>
      <c r="F287" s="214" t="s">
        <v>521</v>
      </c>
      <c r="G287" s="214" t="s">
        <v>522</v>
      </c>
      <c r="H287" s="214" t="s">
        <v>9</v>
      </c>
      <c r="I287" s="214" t="s">
        <v>25</v>
      </c>
      <c r="J287" s="214" t="s">
        <v>560</v>
      </c>
      <c r="K287" s="183" t="s">
        <v>561</v>
      </c>
      <c r="L287" s="183">
        <v>2</v>
      </c>
    </row>
    <row r="288" spans="1:12" x14ac:dyDescent="0.25">
      <c r="A288" s="214" t="s">
        <v>1133</v>
      </c>
      <c r="B288" s="214" t="s">
        <v>1134</v>
      </c>
      <c r="C288" s="214">
        <v>1363000000</v>
      </c>
      <c r="D288" s="214">
        <v>4850080000</v>
      </c>
      <c r="E288" s="215" t="s">
        <v>520</v>
      </c>
      <c r="F288" s="214" t="s">
        <v>521</v>
      </c>
      <c r="G288" s="214" t="s">
        <v>522</v>
      </c>
      <c r="H288" s="214" t="s">
        <v>9</v>
      </c>
      <c r="I288" s="214" t="s">
        <v>25</v>
      </c>
      <c r="J288" s="214" t="s">
        <v>560</v>
      </c>
      <c r="K288" s="183" t="s">
        <v>561</v>
      </c>
      <c r="L288" s="183">
        <v>2</v>
      </c>
    </row>
    <row r="289" spans="1:12" x14ac:dyDescent="0.25">
      <c r="A289" s="214" t="s">
        <v>1135</v>
      </c>
      <c r="B289" s="214" t="s">
        <v>1136</v>
      </c>
      <c r="C289" s="214">
        <v>1363000000</v>
      </c>
      <c r="D289" s="214">
        <v>4852000000</v>
      </c>
      <c r="E289" s="215" t="s">
        <v>520</v>
      </c>
      <c r="F289" s="214" t="s">
        <v>521</v>
      </c>
      <c r="G289" s="214" t="s">
        <v>522</v>
      </c>
      <c r="H289" s="214" t="s">
        <v>9</v>
      </c>
      <c r="I289" s="214" t="s">
        <v>25</v>
      </c>
      <c r="J289" s="214" t="s">
        <v>560</v>
      </c>
      <c r="K289" s="183" t="s">
        <v>561</v>
      </c>
      <c r="L289" s="183">
        <v>2</v>
      </c>
    </row>
    <row r="290" spans="1:12" x14ac:dyDescent="0.25">
      <c r="A290" s="214" t="s">
        <v>1137</v>
      </c>
      <c r="B290" s="214" t="s">
        <v>1138</v>
      </c>
      <c r="C290" s="214">
        <v>1367690000</v>
      </c>
      <c r="D290" s="214">
        <v>4852520000</v>
      </c>
      <c r="E290" s="215" t="s">
        <v>520</v>
      </c>
      <c r="F290" s="214" t="s">
        <v>521</v>
      </c>
      <c r="G290" s="214" t="s">
        <v>522</v>
      </c>
      <c r="H290" s="214" t="s">
        <v>9</v>
      </c>
      <c r="I290" s="214" t="s">
        <v>25</v>
      </c>
      <c r="J290" s="214" t="s">
        <v>560</v>
      </c>
      <c r="K290" s="183" t="s">
        <v>561</v>
      </c>
      <c r="L290" s="183">
        <v>2</v>
      </c>
    </row>
    <row r="291" spans="1:12" x14ac:dyDescent="0.25">
      <c r="A291" s="214" t="s">
        <v>1139</v>
      </c>
      <c r="B291" s="214" t="s">
        <v>1140</v>
      </c>
      <c r="C291" s="214">
        <v>1368130000</v>
      </c>
      <c r="D291" s="214">
        <v>4850130000</v>
      </c>
      <c r="E291" s="215" t="s">
        <v>520</v>
      </c>
      <c r="F291" s="214" t="s">
        <v>521</v>
      </c>
      <c r="G291" s="214" t="s">
        <v>522</v>
      </c>
      <c r="H291" s="214" t="s">
        <v>9</v>
      </c>
      <c r="I291" s="214" t="s">
        <v>25</v>
      </c>
      <c r="J291" s="214" t="s">
        <v>560</v>
      </c>
      <c r="K291" s="183" t="s">
        <v>561</v>
      </c>
      <c r="L291" s="183">
        <v>2</v>
      </c>
    </row>
    <row r="292" spans="1:12" x14ac:dyDescent="0.25">
      <c r="A292" s="214" t="s">
        <v>1141</v>
      </c>
      <c r="B292" s="214" t="s">
        <v>1142</v>
      </c>
      <c r="C292" s="214">
        <v>1302900000</v>
      </c>
      <c r="D292" s="214">
        <v>4848050000</v>
      </c>
      <c r="E292" s="215" t="s">
        <v>520</v>
      </c>
      <c r="F292" s="214" t="s">
        <v>521</v>
      </c>
      <c r="G292" s="214" t="s">
        <v>522</v>
      </c>
      <c r="H292" s="214" t="s">
        <v>9</v>
      </c>
      <c r="I292" s="214" t="s">
        <v>25</v>
      </c>
      <c r="J292" s="214" t="s">
        <v>560</v>
      </c>
      <c r="K292" s="183" t="s">
        <v>561</v>
      </c>
      <c r="L292" s="183">
        <v>2</v>
      </c>
    </row>
    <row r="293" spans="1:12" x14ac:dyDescent="0.25">
      <c r="A293" s="214" t="s">
        <v>1143</v>
      </c>
      <c r="B293" s="214" t="s">
        <v>1144</v>
      </c>
      <c r="C293" s="214">
        <v>1302910000</v>
      </c>
      <c r="D293" s="214">
        <v>4850080000</v>
      </c>
      <c r="E293" s="215" t="s">
        <v>520</v>
      </c>
      <c r="F293" s="214" t="s">
        <v>521</v>
      </c>
      <c r="G293" s="214" t="s">
        <v>522</v>
      </c>
      <c r="H293" s="214" t="s">
        <v>9</v>
      </c>
      <c r="I293" s="214" t="s">
        <v>25</v>
      </c>
      <c r="J293" s="214" t="s">
        <v>560</v>
      </c>
      <c r="K293" s="183" t="s">
        <v>561</v>
      </c>
      <c r="L293" s="183">
        <v>2</v>
      </c>
    </row>
    <row r="294" spans="1:12" x14ac:dyDescent="0.25">
      <c r="A294" s="214" t="s">
        <v>1145</v>
      </c>
      <c r="B294" s="214" t="s">
        <v>1146</v>
      </c>
      <c r="C294" s="214">
        <v>1305050000</v>
      </c>
      <c r="D294" s="214">
        <v>4850030000</v>
      </c>
      <c r="E294" s="215" t="s">
        <v>520</v>
      </c>
      <c r="F294" s="214" t="s">
        <v>521</v>
      </c>
      <c r="G294" s="214" t="s">
        <v>522</v>
      </c>
      <c r="H294" s="214" t="s">
        <v>9</v>
      </c>
      <c r="I294" s="214" t="s">
        <v>25</v>
      </c>
      <c r="J294" s="214" t="s">
        <v>560</v>
      </c>
      <c r="K294" s="183" t="s">
        <v>561</v>
      </c>
      <c r="L294" s="183">
        <v>2</v>
      </c>
    </row>
    <row r="295" spans="1:12" x14ac:dyDescent="0.25">
      <c r="A295" s="214" t="s">
        <v>1147</v>
      </c>
      <c r="B295" s="214" t="s">
        <v>1148</v>
      </c>
      <c r="C295" s="214">
        <v>1304970000</v>
      </c>
      <c r="D295" s="214">
        <v>4847980000</v>
      </c>
      <c r="E295" s="215" t="s">
        <v>520</v>
      </c>
      <c r="F295" s="214" t="s">
        <v>521</v>
      </c>
      <c r="G295" s="214" t="s">
        <v>522</v>
      </c>
      <c r="H295" s="214" t="s">
        <v>9</v>
      </c>
      <c r="I295" s="214" t="s">
        <v>25</v>
      </c>
      <c r="J295" s="214" t="s">
        <v>560</v>
      </c>
      <c r="K295" s="183" t="s">
        <v>561</v>
      </c>
      <c r="L295" s="183">
        <v>2</v>
      </c>
    </row>
    <row r="296" spans="1:12" x14ac:dyDescent="0.25">
      <c r="A296" s="214" t="s">
        <v>1149</v>
      </c>
      <c r="B296" s="214" t="s">
        <v>1150</v>
      </c>
      <c r="C296" s="214">
        <v>1373750000</v>
      </c>
      <c r="D296" s="214">
        <v>4840990000</v>
      </c>
      <c r="E296" s="215" t="s">
        <v>520</v>
      </c>
      <c r="F296" s="214" t="s">
        <v>521</v>
      </c>
      <c r="G296" s="214" t="s">
        <v>522</v>
      </c>
      <c r="H296" s="214" t="s">
        <v>9</v>
      </c>
      <c r="I296" s="214" t="s">
        <v>25</v>
      </c>
      <c r="J296" s="214" t="s">
        <v>560</v>
      </c>
      <c r="K296" s="183" t="s">
        <v>561</v>
      </c>
      <c r="L296" s="183">
        <v>2</v>
      </c>
    </row>
    <row r="297" spans="1:12" x14ac:dyDescent="0.25">
      <c r="A297" s="214" t="s">
        <v>1151</v>
      </c>
      <c r="B297" s="214" t="s">
        <v>1152</v>
      </c>
      <c r="C297" s="214">
        <v>1373780000</v>
      </c>
      <c r="D297" s="214">
        <v>4839580000</v>
      </c>
      <c r="E297" s="215" t="s">
        <v>520</v>
      </c>
      <c r="F297" s="214" t="s">
        <v>521</v>
      </c>
      <c r="G297" s="214" t="s">
        <v>522</v>
      </c>
      <c r="H297" s="214" t="s">
        <v>9</v>
      </c>
      <c r="I297" s="214" t="s">
        <v>25</v>
      </c>
      <c r="J297" s="214" t="s">
        <v>560</v>
      </c>
      <c r="K297" s="183" t="s">
        <v>561</v>
      </c>
      <c r="L297" s="183">
        <v>2</v>
      </c>
    </row>
    <row r="298" spans="1:12" x14ac:dyDescent="0.25">
      <c r="A298" s="214" t="s">
        <v>1153</v>
      </c>
      <c r="B298" s="214" t="s">
        <v>1154</v>
      </c>
      <c r="C298" s="214">
        <v>1375110000</v>
      </c>
      <c r="D298" s="214">
        <v>4839970000</v>
      </c>
      <c r="E298" s="215" t="s">
        <v>520</v>
      </c>
      <c r="F298" s="214" t="s">
        <v>521</v>
      </c>
      <c r="G298" s="214" t="s">
        <v>522</v>
      </c>
      <c r="H298" s="214" t="s">
        <v>9</v>
      </c>
      <c r="I298" s="214" t="s">
        <v>25</v>
      </c>
      <c r="J298" s="214" t="s">
        <v>560</v>
      </c>
      <c r="K298" s="183" t="s">
        <v>561</v>
      </c>
      <c r="L298" s="183">
        <v>2</v>
      </c>
    </row>
    <row r="299" spans="1:12" x14ac:dyDescent="0.25">
      <c r="A299" s="214" t="s">
        <v>1155</v>
      </c>
      <c r="B299" s="214" t="s">
        <v>1156</v>
      </c>
      <c r="C299" s="214">
        <v>1375220000</v>
      </c>
      <c r="D299" s="214">
        <v>4841040000</v>
      </c>
      <c r="E299" s="215" t="s">
        <v>520</v>
      </c>
      <c r="F299" s="214" t="s">
        <v>521</v>
      </c>
      <c r="G299" s="214" t="s">
        <v>522</v>
      </c>
      <c r="H299" s="214" t="s">
        <v>9</v>
      </c>
      <c r="I299" s="214" t="s">
        <v>25</v>
      </c>
      <c r="J299" s="214" t="s">
        <v>560</v>
      </c>
      <c r="K299" s="183" t="s">
        <v>561</v>
      </c>
      <c r="L299" s="183">
        <v>2</v>
      </c>
    </row>
    <row r="300" spans="1:12" x14ac:dyDescent="0.25">
      <c r="A300" s="214" t="s">
        <v>1157</v>
      </c>
      <c r="B300" s="214" t="s">
        <v>1158</v>
      </c>
      <c r="C300" s="214">
        <v>1293030000</v>
      </c>
      <c r="D300" s="214">
        <v>4855070000</v>
      </c>
      <c r="E300" s="215" t="s">
        <v>520</v>
      </c>
      <c r="F300" s="214" t="s">
        <v>521</v>
      </c>
      <c r="G300" s="214" t="s">
        <v>522</v>
      </c>
      <c r="H300" s="214" t="s">
        <v>9</v>
      </c>
      <c r="I300" s="214" t="s">
        <v>25</v>
      </c>
      <c r="J300" s="214" t="s">
        <v>560</v>
      </c>
      <c r="K300" s="183" t="s">
        <v>561</v>
      </c>
      <c r="L300" s="183">
        <v>2</v>
      </c>
    </row>
    <row r="301" spans="1:12" x14ac:dyDescent="0.25">
      <c r="A301" s="214" t="s">
        <v>1159</v>
      </c>
      <c r="B301" s="214" t="s">
        <v>1160</v>
      </c>
      <c r="C301" s="214">
        <v>1292900000</v>
      </c>
      <c r="D301" s="214">
        <v>4857130000</v>
      </c>
      <c r="E301" s="215" t="s">
        <v>520</v>
      </c>
      <c r="F301" s="214" t="s">
        <v>521</v>
      </c>
      <c r="G301" s="214" t="s">
        <v>522</v>
      </c>
      <c r="H301" s="214" t="s">
        <v>9</v>
      </c>
      <c r="I301" s="214" t="s">
        <v>25</v>
      </c>
      <c r="J301" s="214" t="s">
        <v>560</v>
      </c>
      <c r="K301" s="183" t="s">
        <v>561</v>
      </c>
      <c r="L301" s="183">
        <v>2</v>
      </c>
    </row>
    <row r="302" spans="1:12" x14ac:dyDescent="0.25">
      <c r="A302" s="214" t="s">
        <v>1161</v>
      </c>
      <c r="B302" s="214" t="s">
        <v>1162</v>
      </c>
      <c r="C302" s="214">
        <v>1295170000</v>
      </c>
      <c r="D302" s="214">
        <v>4857300000</v>
      </c>
      <c r="E302" s="215" t="s">
        <v>520</v>
      </c>
      <c r="F302" s="214" t="s">
        <v>521</v>
      </c>
      <c r="G302" s="214" t="s">
        <v>522</v>
      </c>
      <c r="H302" s="214" t="s">
        <v>9</v>
      </c>
      <c r="I302" s="214" t="s">
        <v>25</v>
      </c>
      <c r="J302" s="214" t="s">
        <v>560</v>
      </c>
      <c r="K302" s="183" t="s">
        <v>561</v>
      </c>
      <c r="L302" s="183">
        <v>2</v>
      </c>
    </row>
    <row r="303" spans="1:12" x14ac:dyDescent="0.25">
      <c r="A303" s="214" t="s">
        <v>1163</v>
      </c>
      <c r="B303" s="214" t="s">
        <v>1164</v>
      </c>
      <c r="C303" s="214">
        <v>1295020000</v>
      </c>
      <c r="D303" s="214">
        <v>4855220000</v>
      </c>
      <c r="E303" s="215" t="s">
        <v>520</v>
      </c>
      <c r="F303" s="214" t="s">
        <v>521</v>
      </c>
      <c r="G303" s="214" t="s">
        <v>522</v>
      </c>
      <c r="H303" s="214" t="s">
        <v>9</v>
      </c>
      <c r="I303" s="214" t="s">
        <v>25</v>
      </c>
      <c r="J303" s="214" t="s">
        <v>560</v>
      </c>
      <c r="K303" s="183" t="s">
        <v>561</v>
      </c>
      <c r="L303" s="183">
        <v>2</v>
      </c>
    </row>
    <row r="304" spans="1:12" x14ac:dyDescent="0.25">
      <c r="A304" s="214" t="s">
        <v>1165</v>
      </c>
      <c r="B304" s="214" t="s">
        <v>1166</v>
      </c>
      <c r="C304" s="214">
        <v>1302910000</v>
      </c>
      <c r="D304" s="214">
        <v>4886850000</v>
      </c>
      <c r="E304" s="215" t="s">
        <v>520</v>
      </c>
      <c r="F304" s="214" t="s">
        <v>521</v>
      </c>
      <c r="G304" s="214" t="s">
        <v>522</v>
      </c>
      <c r="H304" s="214" t="s">
        <v>9</v>
      </c>
      <c r="I304" s="214" t="s">
        <v>25</v>
      </c>
      <c r="J304" s="214" t="s">
        <v>560</v>
      </c>
      <c r="K304" s="183" t="s">
        <v>561</v>
      </c>
      <c r="L304" s="183">
        <v>2</v>
      </c>
    </row>
    <row r="305" spans="1:12" x14ac:dyDescent="0.25">
      <c r="A305" s="214" t="s">
        <v>1167</v>
      </c>
      <c r="B305" s="214" t="s">
        <v>1168</v>
      </c>
      <c r="C305" s="214">
        <v>1302950000</v>
      </c>
      <c r="D305" s="214">
        <v>4888950000</v>
      </c>
      <c r="E305" s="215" t="s">
        <v>520</v>
      </c>
      <c r="F305" s="214" t="s">
        <v>521</v>
      </c>
      <c r="G305" s="214" t="s">
        <v>522</v>
      </c>
      <c r="H305" s="214" t="s">
        <v>9</v>
      </c>
      <c r="I305" s="214" t="s">
        <v>25</v>
      </c>
      <c r="J305" s="214" t="s">
        <v>560</v>
      </c>
      <c r="K305" s="183" t="s">
        <v>561</v>
      </c>
      <c r="L305" s="183">
        <v>2</v>
      </c>
    </row>
    <row r="306" spans="1:12" x14ac:dyDescent="0.25">
      <c r="A306" s="214" t="s">
        <v>1169</v>
      </c>
      <c r="B306" s="214" t="s">
        <v>1170</v>
      </c>
      <c r="C306" s="214">
        <v>1310000000</v>
      </c>
      <c r="D306" s="214">
        <v>4889100000</v>
      </c>
      <c r="E306" s="215" t="s">
        <v>520</v>
      </c>
      <c r="F306" s="214" t="s">
        <v>521</v>
      </c>
      <c r="G306" s="214" t="s">
        <v>522</v>
      </c>
      <c r="H306" s="214" t="s">
        <v>9</v>
      </c>
      <c r="I306" s="214" t="s">
        <v>25</v>
      </c>
      <c r="J306" s="214" t="s">
        <v>560</v>
      </c>
      <c r="K306" s="183" t="s">
        <v>561</v>
      </c>
      <c r="L306" s="183">
        <v>2</v>
      </c>
    </row>
    <row r="307" spans="1:12" x14ac:dyDescent="0.25">
      <c r="A307" s="214" t="s">
        <v>1171</v>
      </c>
      <c r="B307" s="214" t="s">
        <v>1172</v>
      </c>
      <c r="C307" s="214">
        <v>1310000000</v>
      </c>
      <c r="D307" s="214">
        <v>4887020000</v>
      </c>
      <c r="E307" s="215" t="s">
        <v>520</v>
      </c>
      <c r="F307" s="214" t="s">
        <v>521</v>
      </c>
      <c r="G307" s="214" t="s">
        <v>522</v>
      </c>
      <c r="H307" s="214" t="s">
        <v>9</v>
      </c>
      <c r="I307" s="214" t="s">
        <v>25</v>
      </c>
      <c r="J307" s="214" t="s">
        <v>560</v>
      </c>
      <c r="K307" s="183" t="s">
        <v>561</v>
      </c>
      <c r="L307" s="183">
        <v>2</v>
      </c>
    </row>
    <row r="308" spans="1:12" x14ac:dyDescent="0.25">
      <c r="A308" s="214" t="s">
        <v>1173</v>
      </c>
      <c r="B308" s="214" t="s">
        <v>1174</v>
      </c>
      <c r="C308" s="214">
        <v>1373350000</v>
      </c>
      <c r="D308" s="214">
        <v>4823110000</v>
      </c>
      <c r="E308" s="215" t="s">
        <v>520</v>
      </c>
      <c r="F308" s="214" t="s">
        <v>521</v>
      </c>
      <c r="G308" s="214" t="s">
        <v>522</v>
      </c>
      <c r="H308" s="214" t="s">
        <v>9</v>
      </c>
      <c r="I308" s="214" t="s">
        <v>9</v>
      </c>
      <c r="J308" s="214" t="s">
        <v>560</v>
      </c>
      <c r="K308" s="183" t="s">
        <v>561</v>
      </c>
      <c r="L308" s="183">
        <v>1</v>
      </c>
    </row>
    <row r="309" spans="1:12" x14ac:dyDescent="0.25">
      <c r="A309" s="214" t="s">
        <v>1175</v>
      </c>
      <c r="B309" s="214" t="s">
        <v>1176</v>
      </c>
      <c r="C309" s="214">
        <v>1372040000</v>
      </c>
      <c r="D309" s="214">
        <v>4824860000</v>
      </c>
      <c r="E309" s="215" t="s">
        <v>520</v>
      </c>
      <c r="F309" s="214" t="s">
        <v>521</v>
      </c>
      <c r="G309" s="214" t="s">
        <v>522</v>
      </c>
      <c r="H309" s="214" t="s">
        <v>9</v>
      </c>
      <c r="I309" s="214" t="s">
        <v>9</v>
      </c>
      <c r="J309" s="214" t="s">
        <v>560</v>
      </c>
      <c r="K309" s="183" t="s">
        <v>561</v>
      </c>
      <c r="L309" s="183">
        <v>1</v>
      </c>
    </row>
    <row r="310" spans="1:12" x14ac:dyDescent="0.25">
      <c r="A310" s="214" t="s">
        <v>1177</v>
      </c>
      <c r="B310" s="214" t="s">
        <v>1178</v>
      </c>
      <c r="C310" s="214">
        <v>1373930000</v>
      </c>
      <c r="D310" s="214">
        <v>4825450000</v>
      </c>
      <c r="E310" s="215" t="s">
        <v>520</v>
      </c>
      <c r="F310" s="214" t="s">
        <v>521</v>
      </c>
      <c r="G310" s="214" t="s">
        <v>522</v>
      </c>
      <c r="H310" s="214" t="s">
        <v>9</v>
      </c>
      <c r="I310" s="214" t="s">
        <v>9</v>
      </c>
      <c r="J310" s="214" t="s">
        <v>560</v>
      </c>
      <c r="K310" s="183" t="s">
        <v>561</v>
      </c>
      <c r="L310" s="183">
        <v>1</v>
      </c>
    </row>
    <row r="311" spans="1:12" x14ac:dyDescent="0.25">
      <c r="A311" s="214" t="s">
        <v>1179</v>
      </c>
      <c r="B311" s="214" t="s">
        <v>1180</v>
      </c>
      <c r="C311" s="214">
        <v>1375120000</v>
      </c>
      <c r="D311" s="214">
        <v>4823880000</v>
      </c>
      <c r="E311" s="215" t="s">
        <v>520</v>
      </c>
      <c r="F311" s="214" t="s">
        <v>521</v>
      </c>
      <c r="G311" s="214" t="s">
        <v>522</v>
      </c>
      <c r="H311" s="214" t="s">
        <v>9</v>
      </c>
      <c r="I311" s="214" t="s">
        <v>9</v>
      </c>
      <c r="J311" s="214" t="s">
        <v>560</v>
      </c>
      <c r="K311" s="183" t="s">
        <v>561</v>
      </c>
      <c r="L311" s="183">
        <v>1</v>
      </c>
    </row>
    <row r="312" spans="1:12" x14ac:dyDescent="0.25">
      <c r="A312" s="214" t="s">
        <v>1181</v>
      </c>
      <c r="B312" s="214" t="s">
        <v>1182</v>
      </c>
      <c r="C312" s="214">
        <v>1276050000</v>
      </c>
      <c r="D312" s="214">
        <v>4858770000</v>
      </c>
      <c r="E312" s="215" t="s">
        <v>520</v>
      </c>
      <c r="F312" s="214" t="s">
        <v>521</v>
      </c>
      <c r="G312" s="214" t="s">
        <v>522</v>
      </c>
      <c r="H312" s="214" t="s">
        <v>9</v>
      </c>
      <c r="I312" s="214" t="s">
        <v>9</v>
      </c>
      <c r="J312" s="214" t="s">
        <v>560</v>
      </c>
      <c r="K312" s="183" t="s">
        <v>561</v>
      </c>
      <c r="L312" s="183">
        <v>1</v>
      </c>
    </row>
    <row r="313" spans="1:12" x14ac:dyDescent="0.25">
      <c r="A313" s="214" t="s">
        <v>1183</v>
      </c>
      <c r="B313" s="214" t="s">
        <v>1184</v>
      </c>
      <c r="C313" s="214">
        <v>1268900000</v>
      </c>
      <c r="D313" s="214">
        <v>4868050000</v>
      </c>
      <c r="E313" s="215" t="s">
        <v>520</v>
      </c>
      <c r="F313" s="214" t="s">
        <v>521</v>
      </c>
      <c r="G313" s="214" t="s">
        <v>522</v>
      </c>
      <c r="H313" s="214" t="s">
        <v>9</v>
      </c>
      <c r="I313" s="214" t="s">
        <v>9</v>
      </c>
      <c r="J313" s="214" t="s">
        <v>560</v>
      </c>
      <c r="K313" s="183" t="s">
        <v>561</v>
      </c>
      <c r="L313" s="183">
        <v>1</v>
      </c>
    </row>
    <row r="314" spans="1:12" x14ac:dyDescent="0.25">
      <c r="A314" s="214" t="s">
        <v>1185</v>
      </c>
      <c r="B314" s="214" t="s">
        <v>1186</v>
      </c>
      <c r="C314" s="214">
        <v>1276020000</v>
      </c>
      <c r="D314" s="214">
        <v>4866900000</v>
      </c>
      <c r="E314" s="215" t="s">
        <v>520</v>
      </c>
      <c r="F314" s="214" t="s">
        <v>521</v>
      </c>
      <c r="G314" s="214" t="s">
        <v>522</v>
      </c>
      <c r="H314" s="214" t="s">
        <v>9</v>
      </c>
      <c r="I314" s="214" t="s">
        <v>9</v>
      </c>
      <c r="J314" s="214" t="s">
        <v>560</v>
      </c>
      <c r="K314" s="183" t="s">
        <v>561</v>
      </c>
      <c r="L314" s="183">
        <v>1</v>
      </c>
    </row>
    <row r="315" spans="1:12" x14ac:dyDescent="0.25">
      <c r="A315" s="214" t="s">
        <v>1187</v>
      </c>
      <c r="B315" s="214" t="s">
        <v>1188</v>
      </c>
      <c r="C315" s="214">
        <v>1278480000</v>
      </c>
      <c r="D315" s="214">
        <v>4860520000</v>
      </c>
      <c r="E315" s="215" t="s">
        <v>520</v>
      </c>
      <c r="F315" s="214" t="s">
        <v>521</v>
      </c>
      <c r="G315" s="214" t="s">
        <v>522</v>
      </c>
      <c r="H315" s="214" t="s">
        <v>9</v>
      </c>
      <c r="I315" s="214" t="s">
        <v>9</v>
      </c>
      <c r="J315" s="214" t="s">
        <v>560</v>
      </c>
      <c r="K315" s="183" t="s">
        <v>561</v>
      </c>
      <c r="L315" s="183">
        <v>1</v>
      </c>
    </row>
    <row r="316" spans="1:12" x14ac:dyDescent="0.25">
      <c r="A316" s="214" t="s">
        <v>1189</v>
      </c>
      <c r="B316" s="214" t="s">
        <v>1190</v>
      </c>
      <c r="C316" s="214">
        <v>1294980000</v>
      </c>
      <c r="D316" s="214">
        <v>4884060000</v>
      </c>
      <c r="E316" s="215" t="s">
        <v>520</v>
      </c>
      <c r="F316" s="214" t="s">
        <v>521</v>
      </c>
      <c r="G316" s="214" t="s">
        <v>522</v>
      </c>
      <c r="H316" s="214" t="s">
        <v>9</v>
      </c>
      <c r="I316" s="214" t="s">
        <v>9</v>
      </c>
      <c r="J316" s="214" t="s">
        <v>560</v>
      </c>
      <c r="K316" s="183" t="s">
        <v>561</v>
      </c>
      <c r="L316" s="183">
        <v>1</v>
      </c>
    </row>
    <row r="317" spans="1:12" x14ac:dyDescent="0.25">
      <c r="A317" s="214" t="s">
        <v>1191</v>
      </c>
      <c r="B317" s="214" t="s">
        <v>1192</v>
      </c>
      <c r="C317" s="214">
        <v>1295700000</v>
      </c>
      <c r="D317" s="214">
        <v>4885120000</v>
      </c>
      <c r="E317" s="215" t="s">
        <v>520</v>
      </c>
      <c r="F317" s="214" t="s">
        <v>521</v>
      </c>
      <c r="G317" s="214" t="s">
        <v>522</v>
      </c>
      <c r="H317" s="214" t="s">
        <v>9</v>
      </c>
      <c r="I317" s="214" t="s">
        <v>9</v>
      </c>
      <c r="J317" s="214" t="s">
        <v>560</v>
      </c>
      <c r="K317" s="183" t="s">
        <v>561</v>
      </c>
      <c r="L317" s="183">
        <v>1</v>
      </c>
    </row>
    <row r="318" spans="1:12" x14ac:dyDescent="0.25">
      <c r="A318" s="214" t="s">
        <v>1193</v>
      </c>
      <c r="B318" s="214" t="s">
        <v>1194</v>
      </c>
      <c r="C318" s="214">
        <v>1298820000</v>
      </c>
      <c r="D318" s="214">
        <v>4884960000</v>
      </c>
      <c r="E318" s="215" t="s">
        <v>520</v>
      </c>
      <c r="F318" s="214" t="s">
        <v>521</v>
      </c>
      <c r="G318" s="214" t="s">
        <v>522</v>
      </c>
      <c r="H318" s="214" t="s">
        <v>9</v>
      </c>
      <c r="I318" s="214" t="s">
        <v>9</v>
      </c>
      <c r="J318" s="214" t="s">
        <v>560</v>
      </c>
      <c r="K318" s="183" t="s">
        <v>561</v>
      </c>
      <c r="L318" s="183">
        <v>1</v>
      </c>
    </row>
    <row r="319" spans="1:12" x14ac:dyDescent="0.25">
      <c r="A319" s="214" t="s">
        <v>1195</v>
      </c>
      <c r="B319" s="214" t="s">
        <v>1196</v>
      </c>
      <c r="C319" s="214">
        <v>1295840000</v>
      </c>
      <c r="D319" s="214">
        <v>4882780000</v>
      </c>
      <c r="E319" s="215" t="s">
        <v>520</v>
      </c>
      <c r="F319" s="214" t="s">
        <v>521</v>
      </c>
      <c r="G319" s="214" t="s">
        <v>522</v>
      </c>
      <c r="H319" s="214" t="s">
        <v>9</v>
      </c>
      <c r="I319" s="214" t="s">
        <v>9</v>
      </c>
      <c r="J319" s="214" t="s">
        <v>560</v>
      </c>
      <c r="K319" s="183" t="s">
        <v>561</v>
      </c>
      <c r="L319" s="183">
        <v>1</v>
      </c>
    </row>
    <row r="320" spans="1:12" x14ac:dyDescent="0.25">
      <c r="A320" s="214" t="s">
        <v>1197</v>
      </c>
      <c r="B320" s="214" t="s">
        <v>1198</v>
      </c>
      <c r="C320" s="214">
        <v>1320870000</v>
      </c>
      <c r="D320" s="214">
        <v>4954850000</v>
      </c>
      <c r="E320" s="215" t="s">
        <v>520</v>
      </c>
      <c r="F320" s="214" t="s">
        <v>521</v>
      </c>
      <c r="G320" s="214" t="s">
        <v>522</v>
      </c>
      <c r="H320" s="214" t="s">
        <v>9</v>
      </c>
      <c r="I320" s="214" t="s">
        <v>9</v>
      </c>
      <c r="J320" s="214" t="s">
        <v>552</v>
      </c>
      <c r="K320" s="183" t="s">
        <v>553</v>
      </c>
      <c r="L320" s="183">
        <v>1</v>
      </c>
    </row>
    <row r="321" spans="1:12" x14ac:dyDescent="0.25">
      <c r="A321" s="214" t="s">
        <v>1199</v>
      </c>
      <c r="B321" s="214" t="s">
        <v>1200</v>
      </c>
      <c r="C321" s="214">
        <v>1320240000</v>
      </c>
      <c r="D321" s="214">
        <v>4956950000</v>
      </c>
      <c r="E321" s="215" t="s">
        <v>520</v>
      </c>
      <c r="F321" s="214" t="s">
        <v>521</v>
      </c>
      <c r="G321" s="214" t="s">
        <v>522</v>
      </c>
      <c r="H321" s="214" t="s">
        <v>9</v>
      </c>
      <c r="I321" s="214" t="s">
        <v>9</v>
      </c>
      <c r="J321" s="214" t="s">
        <v>552</v>
      </c>
      <c r="K321" s="183" t="s">
        <v>553</v>
      </c>
      <c r="L321" s="183">
        <v>1</v>
      </c>
    </row>
    <row r="322" spans="1:12" x14ac:dyDescent="0.25">
      <c r="A322" s="214" t="s">
        <v>1201</v>
      </c>
      <c r="B322" s="214" t="s">
        <v>1202</v>
      </c>
      <c r="C322" s="214">
        <v>1320000000</v>
      </c>
      <c r="D322" s="214">
        <v>4959000000</v>
      </c>
      <c r="E322" s="215" t="s">
        <v>520</v>
      </c>
      <c r="F322" s="214" t="s">
        <v>521</v>
      </c>
      <c r="G322" s="214" t="s">
        <v>522</v>
      </c>
      <c r="H322" s="214" t="s">
        <v>9</v>
      </c>
      <c r="I322" s="214" t="s">
        <v>9</v>
      </c>
      <c r="J322" s="214" t="s">
        <v>552</v>
      </c>
      <c r="K322" s="183" t="s">
        <v>553</v>
      </c>
      <c r="L322" s="183">
        <v>1</v>
      </c>
    </row>
    <row r="323" spans="1:12" x14ac:dyDescent="0.25">
      <c r="A323" s="214" t="s">
        <v>1203</v>
      </c>
      <c r="B323" s="214" t="s">
        <v>1204</v>
      </c>
      <c r="C323" s="214">
        <v>1320000000</v>
      </c>
      <c r="D323" s="214">
        <v>4961000000</v>
      </c>
      <c r="E323" s="215" t="s">
        <v>520</v>
      </c>
      <c r="F323" s="214" t="s">
        <v>521</v>
      </c>
      <c r="G323" s="214" t="s">
        <v>522</v>
      </c>
      <c r="H323" s="214" t="s">
        <v>9</v>
      </c>
      <c r="I323" s="214" t="s">
        <v>9</v>
      </c>
      <c r="J323" s="214" t="s">
        <v>552</v>
      </c>
      <c r="K323" s="183" t="s">
        <v>553</v>
      </c>
      <c r="L323" s="183">
        <v>1</v>
      </c>
    </row>
    <row r="324" spans="1:12" x14ac:dyDescent="0.25">
      <c r="A324" s="214" t="s">
        <v>1205</v>
      </c>
      <c r="B324" s="214" t="s">
        <v>1206</v>
      </c>
      <c r="C324" s="214">
        <v>1318380000</v>
      </c>
      <c r="D324" s="214">
        <v>4972230000</v>
      </c>
      <c r="E324" s="215" t="s">
        <v>520</v>
      </c>
      <c r="F324" s="214" t="s">
        <v>521</v>
      </c>
      <c r="G324" s="214" t="s">
        <v>522</v>
      </c>
      <c r="H324" s="214" t="s">
        <v>9</v>
      </c>
      <c r="I324" s="214" t="s">
        <v>9</v>
      </c>
      <c r="J324" s="214" t="s">
        <v>552</v>
      </c>
      <c r="K324" s="183" t="s">
        <v>553</v>
      </c>
      <c r="L324" s="183">
        <v>1</v>
      </c>
    </row>
    <row r="325" spans="1:12" x14ac:dyDescent="0.25">
      <c r="A325" s="214" t="s">
        <v>1207</v>
      </c>
      <c r="B325" s="214" t="s">
        <v>1208</v>
      </c>
      <c r="C325" s="214">
        <v>1317350000</v>
      </c>
      <c r="D325" s="214">
        <v>4976900000</v>
      </c>
      <c r="E325" s="215" t="s">
        <v>520</v>
      </c>
      <c r="F325" s="214" t="s">
        <v>521</v>
      </c>
      <c r="G325" s="214" t="s">
        <v>522</v>
      </c>
      <c r="H325" s="214" t="s">
        <v>9</v>
      </c>
      <c r="I325" s="214" t="s">
        <v>9</v>
      </c>
      <c r="J325" s="214" t="s">
        <v>552</v>
      </c>
      <c r="K325" s="183" t="s">
        <v>553</v>
      </c>
      <c r="L325" s="183">
        <v>1</v>
      </c>
    </row>
    <row r="326" spans="1:12" x14ac:dyDescent="0.25">
      <c r="A326" s="214" t="s">
        <v>1209</v>
      </c>
      <c r="B326" s="214" t="s">
        <v>1210</v>
      </c>
      <c r="C326" s="214">
        <v>1318880000</v>
      </c>
      <c r="D326" s="214">
        <v>4977680000</v>
      </c>
      <c r="E326" s="215" t="s">
        <v>520</v>
      </c>
      <c r="F326" s="214" t="s">
        <v>521</v>
      </c>
      <c r="G326" s="214" t="s">
        <v>522</v>
      </c>
      <c r="H326" s="214" t="s">
        <v>9</v>
      </c>
      <c r="I326" s="214" t="s">
        <v>9</v>
      </c>
      <c r="J326" s="214" t="s">
        <v>552</v>
      </c>
      <c r="K326" s="183" t="s">
        <v>553</v>
      </c>
      <c r="L326" s="183">
        <v>1</v>
      </c>
    </row>
    <row r="327" spans="1:12" x14ac:dyDescent="0.25">
      <c r="A327" s="214" t="s">
        <v>1211</v>
      </c>
      <c r="B327" s="214" t="s">
        <v>1212</v>
      </c>
      <c r="C327" s="214">
        <v>1320310000</v>
      </c>
      <c r="D327" s="214">
        <v>4973060000</v>
      </c>
      <c r="E327" s="215" t="s">
        <v>520</v>
      </c>
      <c r="F327" s="214" t="s">
        <v>521</v>
      </c>
      <c r="G327" s="214" t="s">
        <v>522</v>
      </c>
      <c r="H327" s="214" t="s">
        <v>9</v>
      </c>
      <c r="I327" s="214" t="s">
        <v>9</v>
      </c>
      <c r="J327" s="214" t="s">
        <v>552</v>
      </c>
      <c r="K327" s="183" t="s">
        <v>553</v>
      </c>
      <c r="L327" s="183">
        <v>1</v>
      </c>
    </row>
    <row r="328" spans="1:12" x14ac:dyDescent="0.25">
      <c r="A328" s="214" t="s">
        <v>1213</v>
      </c>
      <c r="B328" s="214" t="s">
        <v>1214</v>
      </c>
      <c r="C328" s="214">
        <v>1329560000</v>
      </c>
      <c r="D328" s="214">
        <v>4987240000</v>
      </c>
      <c r="E328" s="215" t="s">
        <v>520</v>
      </c>
      <c r="F328" s="214" t="s">
        <v>521</v>
      </c>
      <c r="G328" s="214" t="s">
        <v>522</v>
      </c>
      <c r="H328" s="214" t="s">
        <v>9</v>
      </c>
      <c r="I328" s="214" t="s">
        <v>9</v>
      </c>
      <c r="J328" s="214" t="s">
        <v>552</v>
      </c>
      <c r="K328" s="183" t="s">
        <v>553</v>
      </c>
      <c r="L328" s="183">
        <v>1</v>
      </c>
    </row>
    <row r="329" spans="1:12" x14ac:dyDescent="0.25">
      <c r="A329" s="214" t="s">
        <v>1215</v>
      </c>
      <c r="B329" s="214" t="s">
        <v>1216</v>
      </c>
      <c r="C329" s="214">
        <v>1329050000</v>
      </c>
      <c r="D329" s="214">
        <v>4989050000</v>
      </c>
      <c r="E329" s="215" t="s">
        <v>520</v>
      </c>
      <c r="F329" s="214" t="s">
        <v>521</v>
      </c>
      <c r="G329" s="214" t="s">
        <v>522</v>
      </c>
      <c r="H329" s="214" t="s">
        <v>9</v>
      </c>
      <c r="I329" s="214" t="s">
        <v>9</v>
      </c>
      <c r="J329" s="214" t="s">
        <v>552</v>
      </c>
      <c r="K329" s="183" t="s">
        <v>553</v>
      </c>
      <c r="L329" s="183">
        <v>1</v>
      </c>
    </row>
    <row r="330" spans="1:12" x14ac:dyDescent="0.25">
      <c r="A330" s="214" t="s">
        <v>1217</v>
      </c>
      <c r="B330" s="214" t="s">
        <v>1218</v>
      </c>
      <c r="C330" s="214">
        <v>1327960000</v>
      </c>
      <c r="D330" s="214">
        <v>4990970000</v>
      </c>
      <c r="E330" s="215" t="s">
        <v>520</v>
      </c>
      <c r="F330" s="214" t="s">
        <v>521</v>
      </c>
      <c r="G330" s="214" t="s">
        <v>522</v>
      </c>
      <c r="H330" s="214" t="s">
        <v>9</v>
      </c>
      <c r="I330" s="214" t="s">
        <v>9</v>
      </c>
      <c r="J330" s="214" t="s">
        <v>552</v>
      </c>
      <c r="K330" s="183" t="s">
        <v>553</v>
      </c>
      <c r="L330" s="183">
        <v>1</v>
      </c>
    </row>
    <row r="331" spans="1:12" x14ac:dyDescent="0.25">
      <c r="A331" s="214" t="s">
        <v>1219</v>
      </c>
      <c r="B331" s="214" t="s">
        <v>1220</v>
      </c>
      <c r="C331" s="214">
        <v>1327880000</v>
      </c>
      <c r="D331" s="214">
        <v>4992930000</v>
      </c>
      <c r="E331" s="215" t="s">
        <v>520</v>
      </c>
      <c r="F331" s="214" t="s">
        <v>521</v>
      </c>
      <c r="G331" s="214" t="s">
        <v>522</v>
      </c>
      <c r="H331" s="214" t="s">
        <v>9</v>
      </c>
      <c r="I331" s="214" t="s">
        <v>9</v>
      </c>
      <c r="J331" s="214" t="s">
        <v>552</v>
      </c>
      <c r="K331" s="183" t="s">
        <v>553</v>
      </c>
      <c r="L331" s="183">
        <v>1</v>
      </c>
    </row>
    <row r="332" spans="1:12" x14ac:dyDescent="0.25">
      <c r="A332" s="214" t="s">
        <v>1221</v>
      </c>
      <c r="B332" s="214" t="s">
        <v>1222</v>
      </c>
      <c r="C332" s="214">
        <v>1314070000</v>
      </c>
      <c r="D332" s="214">
        <v>5084610000</v>
      </c>
      <c r="E332" s="215" t="s">
        <v>520</v>
      </c>
      <c r="F332" s="214" t="s">
        <v>521</v>
      </c>
      <c r="G332" s="214" t="s">
        <v>522</v>
      </c>
      <c r="H332" s="214" t="s">
        <v>9</v>
      </c>
      <c r="I332" s="214" t="s">
        <v>9</v>
      </c>
      <c r="J332" s="214" t="s">
        <v>556</v>
      </c>
      <c r="K332" s="183" t="s">
        <v>557</v>
      </c>
      <c r="L332" s="183">
        <v>1</v>
      </c>
    </row>
    <row r="333" spans="1:12" x14ac:dyDescent="0.25">
      <c r="A333" s="214" t="s">
        <v>1223</v>
      </c>
      <c r="B333" s="214" t="s">
        <v>1224</v>
      </c>
      <c r="C333" s="214">
        <v>1312350000</v>
      </c>
      <c r="D333" s="214">
        <v>5086220000</v>
      </c>
      <c r="E333" s="215" t="s">
        <v>520</v>
      </c>
      <c r="F333" s="214" t="s">
        <v>521</v>
      </c>
      <c r="G333" s="214" t="s">
        <v>522</v>
      </c>
      <c r="H333" s="214" t="s">
        <v>9</v>
      </c>
      <c r="I333" s="214" t="s">
        <v>9</v>
      </c>
      <c r="J333" s="214" t="s">
        <v>556</v>
      </c>
      <c r="K333" s="183" t="s">
        <v>557</v>
      </c>
      <c r="L333" s="183">
        <v>1</v>
      </c>
    </row>
    <row r="334" spans="1:12" x14ac:dyDescent="0.25">
      <c r="A334" s="214" t="s">
        <v>1225</v>
      </c>
      <c r="B334" s="214" t="s">
        <v>1226</v>
      </c>
      <c r="C334" s="214">
        <v>1310450000</v>
      </c>
      <c r="D334" s="214">
        <v>5087940000</v>
      </c>
      <c r="E334" s="215" t="s">
        <v>520</v>
      </c>
      <c r="F334" s="214" t="s">
        <v>521</v>
      </c>
      <c r="G334" s="214" t="s">
        <v>522</v>
      </c>
      <c r="H334" s="214" t="s">
        <v>9</v>
      </c>
      <c r="I334" s="214" t="s">
        <v>9</v>
      </c>
      <c r="J334" s="214" t="s">
        <v>556</v>
      </c>
      <c r="K334" s="183" t="s">
        <v>557</v>
      </c>
      <c r="L334" s="183">
        <v>1</v>
      </c>
    </row>
    <row r="335" spans="1:12" x14ac:dyDescent="0.25">
      <c r="A335" s="214" t="s">
        <v>1227</v>
      </c>
      <c r="B335" s="214" t="s">
        <v>1228</v>
      </c>
      <c r="C335" s="214">
        <v>1308620000</v>
      </c>
      <c r="D335" s="214">
        <v>5090010000</v>
      </c>
      <c r="E335" s="215" t="s">
        <v>520</v>
      </c>
      <c r="F335" s="214" t="s">
        <v>521</v>
      </c>
      <c r="G335" s="214" t="s">
        <v>522</v>
      </c>
      <c r="H335" s="214" t="s">
        <v>9</v>
      </c>
      <c r="I335" s="214" t="s">
        <v>9</v>
      </c>
      <c r="J335" s="214" t="s">
        <v>556</v>
      </c>
      <c r="K335" s="183" t="s">
        <v>557</v>
      </c>
      <c r="L335" s="183">
        <v>1</v>
      </c>
    </row>
    <row r="336" spans="1:12" x14ac:dyDescent="0.25">
      <c r="A336" s="214" t="s">
        <v>1229</v>
      </c>
      <c r="B336" s="214" t="s">
        <v>1230</v>
      </c>
      <c r="C336" s="214">
        <v>1320900000</v>
      </c>
      <c r="D336" s="214">
        <v>5171300000</v>
      </c>
      <c r="E336" s="215" t="s">
        <v>520</v>
      </c>
      <c r="F336" s="214" t="s">
        <v>521</v>
      </c>
      <c r="G336" s="214" t="s">
        <v>522</v>
      </c>
      <c r="H336" s="214" t="s">
        <v>9</v>
      </c>
      <c r="I336" s="214" t="s">
        <v>9</v>
      </c>
      <c r="J336" s="214" t="s">
        <v>556</v>
      </c>
      <c r="K336" s="183" t="s">
        <v>557</v>
      </c>
      <c r="L336" s="183">
        <v>1</v>
      </c>
    </row>
    <row r="337" spans="1:12" x14ac:dyDescent="0.25">
      <c r="A337" s="214" t="s">
        <v>1231</v>
      </c>
      <c r="B337" s="214" t="s">
        <v>1232</v>
      </c>
      <c r="C337" s="214">
        <v>1322950000</v>
      </c>
      <c r="D337" s="214">
        <v>5170340000</v>
      </c>
      <c r="E337" s="215" t="s">
        <v>520</v>
      </c>
      <c r="F337" s="214" t="s">
        <v>521</v>
      </c>
      <c r="G337" s="214" t="s">
        <v>522</v>
      </c>
      <c r="H337" s="214" t="s">
        <v>9</v>
      </c>
      <c r="I337" s="214" t="s">
        <v>9</v>
      </c>
      <c r="J337" s="214" t="s">
        <v>556</v>
      </c>
      <c r="K337" s="183" t="s">
        <v>557</v>
      </c>
      <c r="L337" s="183">
        <v>1</v>
      </c>
    </row>
    <row r="338" spans="1:12" x14ac:dyDescent="0.25">
      <c r="A338" s="214" t="s">
        <v>1233</v>
      </c>
      <c r="B338" s="214" t="s">
        <v>1234</v>
      </c>
      <c r="C338" s="214">
        <v>1324940000</v>
      </c>
      <c r="D338" s="214">
        <v>5169030000</v>
      </c>
      <c r="E338" s="215" t="s">
        <v>520</v>
      </c>
      <c r="F338" s="214" t="s">
        <v>521</v>
      </c>
      <c r="G338" s="214" t="s">
        <v>522</v>
      </c>
      <c r="H338" s="214" t="s">
        <v>9</v>
      </c>
      <c r="I338" s="214" t="s">
        <v>9</v>
      </c>
      <c r="J338" s="214" t="s">
        <v>556</v>
      </c>
      <c r="K338" s="183" t="s">
        <v>557</v>
      </c>
      <c r="L338" s="183">
        <v>1</v>
      </c>
    </row>
    <row r="339" spans="1:12" x14ac:dyDescent="0.25">
      <c r="A339" s="214" t="s">
        <v>1235</v>
      </c>
      <c r="B339" s="214" t="s">
        <v>1236</v>
      </c>
      <c r="C339" s="214">
        <v>1326200000</v>
      </c>
      <c r="D339" s="214">
        <v>5167230000</v>
      </c>
      <c r="E339" s="215" t="s">
        <v>520</v>
      </c>
      <c r="F339" s="214" t="s">
        <v>521</v>
      </c>
      <c r="G339" s="214" t="s">
        <v>522</v>
      </c>
      <c r="H339" s="214" t="s">
        <v>9</v>
      </c>
      <c r="I339" s="214" t="s">
        <v>9</v>
      </c>
      <c r="J339" s="214" t="s">
        <v>556</v>
      </c>
      <c r="K339" s="183" t="s">
        <v>557</v>
      </c>
      <c r="L339" s="183">
        <v>1</v>
      </c>
    </row>
    <row r="340" spans="1:12" x14ac:dyDescent="0.25">
      <c r="A340" s="214" t="s">
        <v>1237</v>
      </c>
      <c r="B340" s="214" t="s">
        <v>1238</v>
      </c>
      <c r="C340" s="214">
        <v>1370980000</v>
      </c>
      <c r="D340" s="214">
        <v>5155000000</v>
      </c>
      <c r="E340" s="215" t="s">
        <v>520</v>
      </c>
      <c r="F340" s="214" t="s">
        <v>521</v>
      </c>
      <c r="G340" s="214" t="s">
        <v>522</v>
      </c>
      <c r="H340" s="214" t="s">
        <v>9</v>
      </c>
      <c r="I340" s="214" t="s">
        <v>9</v>
      </c>
      <c r="J340" s="214" t="s">
        <v>556</v>
      </c>
      <c r="K340" s="183" t="s">
        <v>557</v>
      </c>
      <c r="L340" s="183">
        <v>1</v>
      </c>
    </row>
    <row r="341" spans="1:12" x14ac:dyDescent="0.25">
      <c r="A341" s="214" t="s">
        <v>1239</v>
      </c>
      <c r="B341" s="214" t="s">
        <v>1240</v>
      </c>
      <c r="C341" s="214">
        <v>1371090000</v>
      </c>
      <c r="D341" s="214">
        <v>5157020000</v>
      </c>
      <c r="E341" s="215" t="s">
        <v>520</v>
      </c>
      <c r="F341" s="214" t="s">
        <v>521</v>
      </c>
      <c r="G341" s="214" t="s">
        <v>522</v>
      </c>
      <c r="H341" s="214" t="s">
        <v>9</v>
      </c>
      <c r="I341" s="214" t="s">
        <v>9</v>
      </c>
      <c r="J341" s="214" t="s">
        <v>556</v>
      </c>
      <c r="K341" s="183" t="s">
        <v>557</v>
      </c>
      <c r="L341" s="183">
        <v>1</v>
      </c>
    </row>
    <row r="342" spans="1:12" x14ac:dyDescent="0.25">
      <c r="A342" s="214" t="s">
        <v>1241</v>
      </c>
      <c r="B342" s="214" t="s">
        <v>1242</v>
      </c>
      <c r="C342" s="214">
        <v>1372960000</v>
      </c>
      <c r="D342" s="214">
        <v>5157040000</v>
      </c>
      <c r="E342" s="215" t="s">
        <v>520</v>
      </c>
      <c r="F342" s="214" t="s">
        <v>521</v>
      </c>
      <c r="G342" s="214" t="s">
        <v>522</v>
      </c>
      <c r="H342" s="214" t="s">
        <v>9</v>
      </c>
      <c r="I342" s="214" t="s">
        <v>9</v>
      </c>
      <c r="J342" s="214" t="s">
        <v>556</v>
      </c>
      <c r="K342" s="183" t="s">
        <v>557</v>
      </c>
      <c r="L342" s="183">
        <v>1</v>
      </c>
    </row>
    <row r="343" spans="1:12" x14ac:dyDescent="0.25">
      <c r="A343" s="214" t="s">
        <v>1243</v>
      </c>
      <c r="B343" s="214" t="s">
        <v>1244</v>
      </c>
      <c r="C343" s="214">
        <v>1373030000</v>
      </c>
      <c r="D343" s="214">
        <v>5155000000</v>
      </c>
      <c r="E343" s="215" t="s">
        <v>520</v>
      </c>
      <c r="F343" s="214" t="s">
        <v>521</v>
      </c>
      <c r="G343" s="214" t="s">
        <v>522</v>
      </c>
      <c r="H343" s="214" t="s">
        <v>9</v>
      </c>
      <c r="I343" s="214" t="s">
        <v>9</v>
      </c>
      <c r="J343" s="214" t="s">
        <v>556</v>
      </c>
      <c r="K343" s="183" t="s">
        <v>557</v>
      </c>
      <c r="L343" s="183">
        <v>1</v>
      </c>
    </row>
    <row r="344" spans="1:12" x14ac:dyDescent="0.25">
      <c r="A344" s="214" t="s">
        <v>1245</v>
      </c>
      <c r="B344" s="214" t="s">
        <v>1246</v>
      </c>
      <c r="C344" s="214">
        <v>1449510000</v>
      </c>
      <c r="D344" s="214">
        <v>5197010000</v>
      </c>
      <c r="E344" s="215" t="s">
        <v>520</v>
      </c>
      <c r="F344" s="214" t="s">
        <v>521</v>
      </c>
      <c r="G344" s="214" t="s">
        <v>522</v>
      </c>
      <c r="H344" s="214" t="s">
        <v>9</v>
      </c>
      <c r="I344" s="214" t="s">
        <v>9</v>
      </c>
      <c r="J344" s="214" t="s">
        <v>535</v>
      </c>
      <c r="K344" s="183" t="s">
        <v>536</v>
      </c>
      <c r="L344" s="183">
        <v>1</v>
      </c>
    </row>
    <row r="345" spans="1:12" x14ac:dyDescent="0.25">
      <c r="A345" s="214" t="s">
        <v>1247</v>
      </c>
      <c r="B345" s="214" t="s">
        <v>1248</v>
      </c>
      <c r="C345" s="214">
        <v>1449930000</v>
      </c>
      <c r="D345" s="214">
        <v>5199000000</v>
      </c>
      <c r="E345" s="215" t="s">
        <v>520</v>
      </c>
      <c r="F345" s="214" t="s">
        <v>521</v>
      </c>
      <c r="G345" s="214" t="s">
        <v>522</v>
      </c>
      <c r="H345" s="214" t="s">
        <v>9</v>
      </c>
      <c r="I345" s="214" t="s">
        <v>9</v>
      </c>
      <c r="J345" s="214" t="s">
        <v>535</v>
      </c>
      <c r="K345" s="183" t="s">
        <v>536</v>
      </c>
      <c r="L345" s="183">
        <v>1</v>
      </c>
    </row>
    <row r="346" spans="1:12" x14ac:dyDescent="0.25">
      <c r="A346" s="214" t="s">
        <v>1249</v>
      </c>
      <c r="B346" s="214" t="s">
        <v>1250</v>
      </c>
      <c r="C346" s="214">
        <v>1450960000</v>
      </c>
      <c r="D346" s="214">
        <v>5199060000</v>
      </c>
      <c r="E346" s="215" t="s">
        <v>520</v>
      </c>
      <c r="F346" s="214" t="s">
        <v>521</v>
      </c>
      <c r="G346" s="214" t="s">
        <v>522</v>
      </c>
      <c r="H346" s="214" t="s">
        <v>9</v>
      </c>
      <c r="I346" s="214" t="s">
        <v>9</v>
      </c>
      <c r="J346" s="214" t="s">
        <v>535</v>
      </c>
      <c r="K346" s="183" t="s">
        <v>536</v>
      </c>
      <c r="L346" s="183">
        <v>1</v>
      </c>
    </row>
    <row r="347" spans="1:12" x14ac:dyDescent="0.25">
      <c r="A347" s="214" t="s">
        <v>1251</v>
      </c>
      <c r="B347" s="214" t="s">
        <v>1252</v>
      </c>
      <c r="C347" s="214">
        <v>1450900000</v>
      </c>
      <c r="D347" s="214">
        <v>5196830000</v>
      </c>
      <c r="E347" s="215" t="s">
        <v>520</v>
      </c>
      <c r="F347" s="214" t="s">
        <v>521</v>
      </c>
      <c r="G347" s="214" t="s">
        <v>522</v>
      </c>
      <c r="H347" s="214" t="s">
        <v>9</v>
      </c>
      <c r="I347" s="214" t="s">
        <v>9</v>
      </c>
      <c r="J347" s="214" t="s">
        <v>535</v>
      </c>
      <c r="K347" s="183" t="s">
        <v>536</v>
      </c>
      <c r="L347" s="183">
        <v>1</v>
      </c>
    </row>
    <row r="348" spans="1:12" x14ac:dyDescent="0.25">
      <c r="A348" s="214" t="s">
        <v>1253</v>
      </c>
      <c r="B348" s="214" t="s">
        <v>1254</v>
      </c>
      <c r="C348" s="214">
        <v>1500650000</v>
      </c>
      <c r="D348" s="214">
        <v>5222500000</v>
      </c>
      <c r="E348" s="215" t="s">
        <v>520</v>
      </c>
      <c r="F348" s="214" t="s">
        <v>521</v>
      </c>
      <c r="G348" s="214" t="s">
        <v>522</v>
      </c>
      <c r="H348" s="214" t="s">
        <v>9</v>
      </c>
      <c r="I348" s="214" t="s">
        <v>9</v>
      </c>
      <c r="J348" s="214" t="s">
        <v>535</v>
      </c>
      <c r="K348" s="183" t="s">
        <v>536</v>
      </c>
      <c r="L348" s="183">
        <v>1</v>
      </c>
    </row>
    <row r="349" spans="1:12" x14ac:dyDescent="0.25">
      <c r="A349" s="214" t="s">
        <v>1255</v>
      </c>
      <c r="B349" s="214" t="s">
        <v>1256</v>
      </c>
      <c r="C349" s="214">
        <v>1498500000</v>
      </c>
      <c r="D349" s="214">
        <v>5223380000</v>
      </c>
      <c r="E349" s="215" t="s">
        <v>520</v>
      </c>
      <c r="F349" s="214" t="s">
        <v>521</v>
      </c>
      <c r="G349" s="214" t="s">
        <v>522</v>
      </c>
      <c r="H349" s="214" t="s">
        <v>9</v>
      </c>
      <c r="I349" s="214" t="s">
        <v>9</v>
      </c>
      <c r="J349" s="214" t="s">
        <v>535</v>
      </c>
      <c r="K349" s="183" t="s">
        <v>536</v>
      </c>
      <c r="L349" s="183">
        <v>1</v>
      </c>
    </row>
    <row r="350" spans="1:12" x14ac:dyDescent="0.25">
      <c r="A350" s="214" t="s">
        <v>1257</v>
      </c>
      <c r="B350" s="214" t="s">
        <v>1258</v>
      </c>
      <c r="C350" s="214">
        <v>1497680000</v>
      </c>
      <c r="D350" s="214">
        <v>5223180000</v>
      </c>
      <c r="E350" s="215" t="s">
        <v>520</v>
      </c>
      <c r="F350" s="214" t="s">
        <v>521</v>
      </c>
      <c r="G350" s="214" t="s">
        <v>522</v>
      </c>
      <c r="H350" s="214" t="s">
        <v>9</v>
      </c>
      <c r="I350" s="214" t="s">
        <v>9</v>
      </c>
      <c r="J350" s="214" t="s">
        <v>535</v>
      </c>
      <c r="K350" s="183" t="s">
        <v>536</v>
      </c>
      <c r="L350" s="183">
        <v>1</v>
      </c>
    </row>
    <row r="351" spans="1:12" x14ac:dyDescent="0.25">
      <c r="A351" s="214" t="s">
        <v>1259</v>
      </c>
      <c r="B351" s="214" t="s">
        <v>1260</v>
      </c>
      <c r="C351" s="214">
        <v>1496210000</v>
      </c>
      <c r="D351" s="214">
        <v>5224120000</v>
      </c>
      <c r="E351" s="215" t="s">
        <v>520</v>
      </c>
      <c r="F351" s="214" t="s">
        <v>521</v>
      </c>
      <c r="G351" s="214" t="s">
        <v>522</v>
      </c>
      <c r="H351" s="214" t="s">
        <v>9</v>
      </c>
      <c r="I351" s="214" t="s">
        <v>9</v>
      </c>
      <c r="J351" s="214" t="s">
        <v>535</v>
      </c>
      <c r="K351" s="183" t="s">
        <v>536</v>
      </c>
      <c r="L351" s="183">
        <v>1</v>
      </c>
    </row>
    <row r="352" spans="1:12" x14ac:dyDescent="0.25">
      <c r="A352" s="214" t="s">
        <v>1261</v>
      </c>
      <c r="B352" s="214" t="s">
        <v>1262</v>
      </c>
      <c r="C352" s="214">
        <v>1369000000</v>
      </c>
      <c r="D352" s="214">
        <v>4826030000</v>
      </c>
      <c r="E352" s="215" t="s">
        <v>520</v>
      </c>
      <c r="F352" s="214" t="s">
        <v>521</v>
      </c>
      <c r="G352" s="214" t="s">
        <v>522</v>
      </c>
      <c r="H352" s="214" t="s">
        <v>9</v>
      </c>
      <c r="I352" s="214" t="s">
        <v>9</v>
      </c>
      <c r="J352" s="214" t="s">
        <v>560</v>
      </c>
      <c r="K352" s="183" t="s">
        <v>561</v>
      </c>
      <c r="L352" s="183">
        <v>1</v>
      </c>
    </row>
    <row r="353" spans="1:12" x14ac:dyDescent="0.25">
      <c r="A353" s="214" t="s">
        <v>1263</v>
      </c>
      <c r="B353" s="214" t="s">
        <v>1264</v>
      </c>
      <c r="C353" s="214">
        <v>1369010000</v>
      </c>
      <c r="D353" s="214">
        <v>4828110000</v>
      </c>
      <c r="E353" s="215" t="s">
        <v>520</v>
      </c>
      <c r="F353" s="214" t="s">
        <v>521</v>
      </c>
      <c r="G353" s="214" t="s">
        <v>522</v>
      </c>
      <c r="H353" s="214" t="s">
        <v>9</v>
      </c>
      <c r="I353" s="214" t="s">
        <v>9</v>
      </c>
      <c r="J353" s="214" t="s">
        <v>560</v>
      </c>
      <c r="K353" s="183" t="s">
        <v>561</v>
      </c>
      <c r="L353" s="183">
        <v>1</v>
      </c>
    </row>
    <row r="354" spans="1:12" x14ac:dyDescent="0.25">
      <c r="A354" s="214" t="s">
        <v>1265</v>
      </c>
      <c r="B354" s="214" t="s">
        <v>1266</v>
      </c>
      <c r="C354" s="214">
        <v>1371050000</v>
      </c>
      <c r="D354" s="214">
        <v>4828060000</v>
      </c>
      <c r="E354" s="215" t="s">
        <v>520</v>
      </c>
      <c r="F354" s="214" t="s">
        <v>521</v>
      </c>
      <c r="G354" s="214" t="s">
        <v>522</v>
      </c>
      <c r="H354" s="214" t="s">
        <v>9</v>
      </c>
      <c r="I354" s="214" t="s">
        <v>9</v>
      </c>
      <c r="J354" s="214" t="s">
        <v>560</v>
      </c>
      <c r="K354" s="183" t="s">
        <v>561</v>
      </c>
      <c r="L354" s="183">
        <v>1</v>
      </c>
    </row>
    <row r="355" spans="1:12" x14ac:dyDescent="0.25">
      <c r="A355" s="214" t="s">
        <v>1267</v>
      </c>
      <c r="B355" s="214" t="s">
        <v>1268</v>
      </c>
      <c r="C355" s="214">
        <v>1371020000</v>
      </c>
      <c r="D355" s="214">
        <v>4825770000</v>
      </c>
      <c r="E355" s="215" t="s">
        <v>520</v>
      </c>
      <c r="F355" s="214" t="s">
        <v>521</v>
      </c>
      <c r="G355" s="214" t="s">
        <v>522</v>
      </c>
      <c r="H355" s="214" t="s">
        <v>9</v>
      </c>
      <c r="I355" s="214" t="s">
        <v>9</v>
      </c>
      <c r="J355" s="214" t="s">
        <v>560</v>
      </c>
      <c r="K355" s="183" t="s">
        <v>561</v>
      </c>
      <c r="L355" s="183">
        <v>1</v>
      </c>
    </row>
    <row r="356" spans="1:12" x14ac:dyDescent="0.25">
      <c r="A356" s="214" t="s">
        <v>1269</v>
      </c>
      <c r="B356" s="214" t="s">
        <v>1270</v>
      </c>
      <c r="C356" s="214">
        <v>1516490000</v>
      </c>
      <c r="D356" s="214">
        <v>5213160000</v>
      </c>
      <c r="E356" s="215" t="s">
        <v>520</v>
      </c>
      <c r="F356" s="214" t="s">
        <v>521</v>
      </c>
      <c r="G356" s="214" t="s">
        <v>522</v>
      </c>
      <c r="H356" s="214" t="s">
        <v>9</v>
      </c>
      <c r="I356" s="214" t="s">
        <v>9</v>
      </c>
      <c r="J356" s="214" t="s">
        <v>535</v>
      </c>
      <c r="K356" s="183" t="s">
        <v>536</v>
      </c>
      <c r="L356" s="183">
        <v>1</v>
      </c>
    </row>
    <row r="357" spans="1:12" x14ac:dyDescent="0.25">
      <c r="A357" s="214" t="s">
        <v>1271</v>
      </c>
      <c r="B357" s="214" t="s">
        <v>1272</v>
      </c>
      <c r="C357" s="214">
        <v>1517380000</v>
      </c>
      <c r="D357" s="214">
        <v>5214710000</v>
      </c>
      <c r="E357" s="215" t="s">
        <v>520</v>
      </c>
      <c r="F357" s="214" t="s">
        <v>521</v>
      </c>
      <c r="G357" s="214" t="s">
        <v>522</v>
      </c>
      <c r="H357" s="214" t="s">
        <v>9</v>
      </c>
      <c r="I357" s="214" t="s">
        <v>9</v>
      </c>
      <c r="J357" s="214" t="s">
        <v>535</v>
      </c>
      <c r="K357" s="183" t="s">
        <v>536</v>
      </c>
      <c r="L357" s="183">
        <v>1</v>
      </c>
    </row>
    <row r="358" spans="1:12" x14ac:dyDescent="0.25">
      <c r="A358" s="214" t="s">
        <v>1273</v>
      </c>
      <c r="B358" s="214" t="s">
        <v>1274</v>
      </c>
      <c r="C358" s="214">
        <v>1518520000</v>
      </c>
      <c r="D358" s="214">
        <v>5214210000</v>
      </c>
      <c r="E358" s="215" t="s">
        <v>520</v>
      </c>
      <c r="F358" s="214" t="s">
        <v>521</v>
      </c>
      <c r="G358" s="214" t="s">
        <v>522</v>
      </c>
      <c r="H358" s="214" t="s">
        <v>9</v>
      </c>
      <c r="I358" s="214" t="s">
        <v>9</v>
      </c>
      <c r="J358" s="214" t="s">
        <v>535</v>
      </c>
      <c r="K358" s="183" t="s">
        <v>536</v>
      </c>
      <c r="L358" s="183">
        <v>1</v>
      </c>
    </row>
    <row r="359" spans="1:12" x14ac:dyDescent="0.25">
      <c r="A359" s="214" t="s">
        <v>1275</v>
      </c>
      <c r="B359" s="214" t="s">
        <v>1276</v>
      </c>
      <c r="C359" s="214">
        <v>1517720000</v>
      </c>
      <c r="D359" s="214">
        <v>5212310000</v>
      </c>
      <c r="E359" s="215" t="s">
        <v>520</v>
      </c>
      <c r="F359" s="214" t="s">
        <v>521</v>
      </c>
      <c r="G359" s="214" t="s">
        <v>522</v>
      </c>
      <c r="H359" s="214" t="s">
        <v>9</v>
      </c>
      <c r="I359" s="214" t="s">
        <v>9</v>
      </c>
      <c r="J359" s="214" t="s">
        <v>535</v>
      </c>
      <c r="K359" s="183" t="s">
        <v>536</v>
      </c>
      <c r="L359" s="183">
        <v>1</v>
      </c>
    </row>
    <row r="360" spans="1:12" x14ac:dyDescent="0.25">
      <c r="A360" s="214" t="s">
        <v>1277</v>
      </c>
      <c r="B360" s="214" t="s">
        <v>1278</v>
      </c>
      <c r="C360" s="214">
        <v>1515160000</v>
      </c>
      <c r="D360" s="214">
        <v>5205730000</v>
      </c>
      <c r="E360" s="215" t="s">
        <v>520</v>
      </c>
      <c r="F360" s="214" t="s">
        <v>521</v>
      </c>
      <c r="G360" s="214" t="s">
        <v>522</v>
      </c>
      <c r="H360" s="214" t="s">
        <v>9</v>
      </c>
      <c r="I360" s="214" t="s">
        <v>9</v>
      </c>
      <c r="J360" s="214" t="s">
        <v>535</v>
      </c>
      <c r="K360" s="183" t="s">
        <v>536</v>
      </c>
      <c r="L360" s="183">
        <v>1</v>
      </c>
    </row>
    <row r="361" spans="1:12" x14ac:dyDescent="0.25">
      <c r="A361" s="214" t="s">
        <v>1279</v>
      </c>
      <c r="B361" s="214" t="s">
        <v>1280</v>
      </c>
      <c r="C361" s="214">
        <v>1514940000</v>
      </c>
      <c r="D361" s="214">
        <v>5207840000</v>
      </c>
      <c r="E361" s="215" t="s">
        <v>520</v>
      </c>
      <c r="F361" s="214" t="s">
        <v>521</v>
      </c>
      <c r="G361" s="214" t="s">
        <v>522</v>
      </c>
      <c r="H361" s="214" t="s">
        <v>9</v>
      </c>
      <c r="I361" s="214" t="s">
        <v>9</v>
      </c>
      <c r="J361" s="214" t="s">
        <v>535</v>
      </c>
      <c r="K361" s="183" t="s">
        <v>536</v>
      </c>
      <c r="L361" s="183">
        <v>1</v>
      </c>
    </row>
    <row r="362" spans="1:12" x14ac:dyDescent="0.25">
      <c r="A362" s="214" t="s">
        <v>1281</v>
      </c>
      <c r="B362" s="214" t="s">
        <v>1282</v>
      </c>
      <c r="C362" s="214">
        <v>1517420000</v>
      </c>
      <c r="D362" s="214">
        <v>5208000000</v>
      </c>
      <c r="E362" s="215" t="s">
        <v>520</v>
      </c>
      <c r="F362" s="214" t="s">
        <v>521</v>
      </c>
      <c r="G362" s="214" t="s">
        <v>522</v>
      </c>
      <c r="H362" s="214" t="s">
        <v>9</v>
      </c>
      <c r="I362" s="214" t="s">
        <v>9</v>
      </c>
      <c r="J362" s="214" t="s">
        <v>535</v>
      </c>
      <c r="K362" s="183" t="s">
        <v>536</v>
      </c>
      <c r="L362" s="183">
        <v>1</v>
      </c>
    </row>
    <row r="363" spans="1:12" x14ac:dyDescent="0.25">
      <c r="A363" s="214" t="s">
        <v>1283</v>
      </c>
      <c r="B363" s="214" t="s">
        <v>1284</v>
      </c>
      <c r="C363" s="214">
        <v>1517040000</v>
      </c>
      <c r="D363" s="214">
        <v>5206180000</v>
      </c>
      <c r="E363" s="215" t="s">
        <v>520</v>
      </c>
      <c r="F363" s="214" t="s">
        <v>521</v>
      </c>
      <c r="G363" s="214" t="s">
        <v>522</v>
      </c>
      <c r="H363" s="214" t="s">
        <v>9</v>
      </c>
      <c r="I363" s="214" t="s">
        <v>9</v>
      </c>
      <c r="J363" s="214" t="s">
        <v>535</v>
      </c>
      <c r="K363" s="183" t="s">
        <v>536</v>
      </c>
      <c r="L363" s="183">
        <v>1</v>
      </c>
    </row>
    <row r="364" spans="1:12" x14ac:dyDescent="0.25">
      <c r="A364" s="214" t="s">
        <v>1285</v>
      </c>
      <c r="B364" s="214" t="s">
        <v>1286</v>
      </c>
      <c r="C364" s="214">
        <v>1538490000</v>
      </c>
      <c r="D364" s="214">
        <v>5199930000</v>
      </c>
      <c r="E364" s="215" t="s">
        <v>520</v>
      </c>
      <c r="F364" s="214" t="s">
        <v>521</v>
      </c>
      <c r="G364" s="214" t="s">
        <v>522</v>
      </c>
      <c r="H364" s="214" t="s">
        <v>9</v>
      </c>
      <c r="I364" s="214" t="s">
        <v>9</v>
      </c>
      <c r="J364" s="214" t="s">
        <v>535</v>
      </c>
      <c r="K364" s="183" t="s">
        <v>536</v>
      </c>
      <c r="L364" s="183">
        <v>1</v>
      </c>
    </row>
    <row r="365" spans="1:12" x14ac:dyDescent="0.25">
      <c r="A365" s="214" t="s">
        <v>1287</v>
      </c>
      <c r="B365" s="214" t="s">
        <v>1288</v>
      </c>
      <c r="C365" s="214">
        <v>1536680000</v>
      </c>
      <c r="D365" s="214">
        <v>5201900000</v>
      </c>
      <c r="E365" s="215" t="s">
        <v>520</v>
      </c>
      <c r="F365" s="214" t="s">
        <v>521</v>
      </c>
      <c r="G365" s="214" t="s">
        <v>522</v>
      </c>
      <c r="H365" s="214" t="s">
        <v>9</v>
      </c>
      <c r="I365" s="214" t="s">
        <v>9</v>
      </c>
      <c r="J365" s="214" t="s">
        <v>535</v>
      </c>
      <c r="K365" s="183" t="s">
        <v>536</v>
      </c>
      <c r="L365" s="183">
        <v>1</v>
      </c>
    </row>
    <row r="366" spans="1:12" x14ac:dyDescent="0.25">
      <c r="A366" s="214" t="s">
        <v>1289</v>
      </c>
      <c r="B366" s="214" t="s">
        <v>1290</v>
      </c>
      <c r="C366" s="214">
        <v>1534610000</v>
      </c>
      <c r="D366" s="214">
        <v>5204270000</v>
      </c>
      <c r="E366" s="215" t="s">
        <v>520</v>
      </c>
      <c r="F366" s="214" t="s">
        <v>521</v>
      </c>
      <c r="G366" s="214" t="s">
        <v>522</v>
      </c>
      <c r="H366" s="214" t="s">
        <v>9</v>
      </c>
      <c r="I366" s="214" t="s">
        <v>9</v>
      </c>
      <c r="J366" s="214" t="s">
        <v>535</v>
      </c>
      <c r="K366" s="183" t="s">
        <v>536</v>
      </c>
      <c r="L366" s="183">
        <v>1</v>
      </c>
    </row>
    <row r="367" spans="1:12" x14ac:dyDescent="0.25">
      <c r="A367" s="214" t="s">
        <v>1291</v>
      </c>
      <c r="B367" s="214" t="s">
        <v>1292</v>
      </c>
      <c r="C367" s="214">
        <v>1531750000</v>
      </c>
      <c r="D367" s="214">
        <v>5207110000</v>
      </c>
      <c r="E367" s="215" t="s">
        <v>520</v>
      </c>
      <c r="F367" s="214" t="s">
        <v>521</v>
      </c>
      <c r="G367" s="214" t="s">
        <v>522</v>
      </c>
      <c r="H367" s="214" t="s">
        <v>9</v>
      </c>
      <c r="I367" s="214" t="s">
        <v>9</v>
      </c>
      <c r="J367" s="214" t="s">
        <v>535</v>
      </c>
      <c r="K367" s="183" t="s">
        <v>536</v>
      </c>
      <c r="L367" s="183">
        <v>1</v>
      </c>
    </row>
    <row r="368" spans="1:12" x14ac:dyDescent="0.25">
      <c r="A368" s="214" t="s">
        <v>1293</v>
      </c>
      <c r="B368" s="214" t="s">
        <v>1294</v>
      </c>
      <c r="C368" s="214">
        <v>1549100000</v>
      </c>
      <c r="D368" s="214">
        <v>5188770000</v>
      </c>
      <c r="E368" s="215" t="s">
        <v>520</v>
      </c>
      <c r="F368" s="214" t="s">
        <v>521</v>
      </c>
      <c r="G368" s="214" t="s">
        <v>522</v>
      </c>
      <c r="H368" s="214" t="s">
        <v>9</v>
      </c>
      <c r="I368" s="214" t="s">
        <v>9</v>
      </c>
      <c r="J368" s="214" t="s">
        <v>535</v>
      </c>
      <c r="K368" s="183" t="s">
        <v>536</v>
      </c>
      <c r="L368" s="183">
        <v>1</v>
      </c>
    </row>
    <row r="369" spans="1:12" x14ac:dyDescent="0.25">
      <c r="A369" s="214" t="s">
        <v>1295</v>
      </c>
      <c r="B369" s="214" t="s">
        <v>1296</v>
      </c>
      <c r="C369" s="214">
        <v>1547560000</v>
      </c>
      <c r="D369" s="214">
        <v>5190430000</v>
      </c>
      <c r="E369" s="215" t="s">
        <v>520</v>
      </c>
      <c r="F369" s="214" t="s">
        <v>521</v>
      </c>
      <c r="G369" s="214" t="s">
        <v>522</v>
      </c>
      <c r="H369" s="214" t="s">
        <v>9</v>
      </c>
      <c r="I369" s="214" t="s">
        <v>9</v>
      </c>
      <c r="J369" s="214" t="s">
        <v>535</v>
      </c>
      <c r="K369" s="183" t="s">
        <v>536</v>
      </c>
      <c r="L369" s="183">
        <v>1</v>
      </c>
    </row>
    <row r="370" spans="1:12" x14ac:dyDescent="0.25">
      <c r="A370" s="214" t="s">
        <v>1297</v>
      </c>
      <c r="B370" s="214" t="s">
        <v>1298</v>
      </c>
      <c r="C370" s="214">
        <v>1546190000</v>
      </c>
      <c r="D370" s="214">
        <v>5191850000</v>
      </c>
      <c r="E370" s="215" t="s">
        <v>520</v>
      </c>
      <c r="F370" s="214" t="s">
        <v>521</v>
      </c>
      <c r="G370" s="214" t="s">
        <v>522</v>
      </c>
      <c r="H370" s="214" t="s">
        <v>9</v>
      </c>
      <c r="I370" s="214" t="s">
        <v>9</v>
      </c>
      <c r="J370" s="214" t="s">
        <v>535</v>
      </c>
      <c r="K370" s="183" t="s">
        <v>536</v>
      </c>
      <c r="L370" s="183">
        <v>1</v>
      </c>
    </row>
    <row r="371" spans="1:12" x14ac:dyDescent="0.25">
      <c r="A371" s="214" t="s">
        <v>1299</v>
      </c>
      <c r="B371" s="214" t="s">
        <v>1300</v>
      </c>
      <c r="C371" s="214">
        <v>1543920000</v>
      </c>
      <c r="D371" s="214">
        <v>5194230000</v>
      </c>
      <c r="E371" s="215" t="s">
        <v>520</v>
      </c>
      <c r="F371" s="214" t="s">
        <v>521</v>
      </c>
      <c r="G371" s="214" t="s">
        <v>522</v>
      </c>
      <c r="H371" s="214" t="s">
        <v>9</v>
      </c>
      <c r="I371" s="214" t="s">
        <v>9</v>
      </c>
      <c r="J371" s="214" t="s">
        <v>535</v>
      </c>
      <c r="K371" s="183" t="s">
        <v>536</v>
      </c>
      <c r="L371" s="183">
        <v>1</v>
      </c>
    </row>
    <row r="372" spans="1:12" x14ac:dyDescent="0.25">
      <c r="A372" s="214" t="s">
        <v>1301</v>
      </c>
      <c r="B372" s="214" t="s">
        <v>1302</v>
      </c>
      <c r="C372" s="214">
        <v>1377000000</v>
      </c>
      <c r="D372" s="214">
        <v>4830660000</v>
      </c>
      <c r="E372" s="215" t="s">
        <v>520</v>
      </c>
      <c r="F372" s="214" t="s">
        <v>521</v>
      </c>
      <c r="G372" s="214" t="s">
        <v>522</v>
      </c>
      <c r="H372" s="214" t="s">
        <v>9</v>
      </c>
      <c r="I372" s="214" t="s">
        <v>9</v>
      </c>
      <c r="J372" s="214" t="s">
        <v>560</v>
      </c>
      <c r="K372" s="183" t="s">
        <v>561</v>
      </c>
      <c r="L372" s="183">
        <v>1</v>
      </c>
    </row>
    <row r="373" spans="1:12" x14ac:dyDescent="0.25">
      <c r="A373" s="214" t="s">
        <v>1303</v>
      </c>
      <c r="B373" s="214" t="s">
        <v>1304</v>
      </c>
      <c r="C373" s="214">
        <v>1377120000</v>
      </c>
      <c r="D373" s="214">
        <v>4832430000</v>
      </c>
      <c r="E373" s="215" t="s">
        <v>520</v>
      </c>
      <c r="F373" s="214" t="s">
        <v>521</v>
      </c>
      <c r="G373" s="214" t="s">
        <v>522</v>
      </c>
      <c r="H373" s="214" t="s">
        <v>9</v>
      </c>
      <c r="I373" s="214" t="s">
        <v>9</v>
      </c>
      <c r="J373" s="214" t="s">
        <v>560</v>
      </c>
      <c r="K373" s="183" t="s">
        <v>561</v>
      </c>
      <c r="L373" s="183">
        <v>1</v>
      </c>
    </row>
    <row r="374" spans="1:12" x14ac:dyDescent="0.25">
      <c r="A374" s="214" t="s">
        <v>1305</v>
      </c>
      <c r="B374" s="214" t="s">
        <v>1306</v>
      </c>
      <c r="C374" s="214">
        <v>1378360000</v>
      </c>
      <c r="D374" s="214">
        <v>4831300000</v>
      </c>
      <c r="E374" s="215" t="s">
        <v>520</v>
      </c>
      <c r="F374" s="214" t="s">
        <v>521</v>
      </c>
      <c r="G374" s="214" t="s">
        <v>522</v>
      </c>
      <c r="H374" s="214" t="s">
        <v>9</v>
      </c>
      <c r="I374" s="214" t="s">
        <v>9</v>
      </c>
      <c r="J374" s="214" t="s">
        <v>560</v>
      </c>
      <c r="K374" s="183" t="s">
        <v>561</v>
      </c>
      <c r="L374" s="183">
        <v>1</v>
      </c>
    </row>
    <row r="375" spans="1:12" x14ac:dyDescent="0.25">
      <c r="A375" s="214" t="s">
        <v>1307</v>
      </c>
      <c r="B375" s="214" t="s">
        <v>1308</v>
      </c>
      <c r="C375" s="214">
        <v>1378150000</v>
      </c>
      <c r="D375" s="214">
        <v>4829550000</v>
      </c>
      <c r="E375" s="215" t="s">
        <v>520</v>
      </c>
      <c r="F375" s="214" t="s">
        <v>521</v>
      </c>
      <c r="G375" s="214" t="s">
        <v>522</v>
      </c>
      <c r="H375" s="214" t="s">
        <v>9</v>
      </c>
      <c r="I375" s="214" t="s">
        <v>9</v>
      </c>
      <c r="J375" s="214" t="s">
        <v>560</v>
      </c>
      <c r="K375" s="183" t="s">
        <v>561</v>
      </c>
      <c r="L375" s="183">
        <v>1</v>
      </c>
    </row>
    <row r="376" spans="1:12" x14ac:dyDescent="0.25">
      <c r="A376" s="214" t="s">
        <v>1309</v>
      </c>
      <c r="B376" s="214" t="s">
        <v>1310</v>
      </c>
      <c r="C376" s="214">
        <v>1356410000</v>
      </c>
      <c r="D376" s="214">
        <v>4830870000</v>
      </c>
      <c r="E376" s="215" t="s">
        <v>520</v>
      </c>
      <c r="F376" s="214" t="s">
        <v>521</v>
      </c>
      <c r="G376" s="214" t="s">
        <v>522</v>
      </c>
      <c r="H376" s="214" t="s">
        <v>9</v>
      </c>
      <c r="I376" s="214" t="s">
        <v>9</v>
      </c>
      <c r="J376" s="214" t="s">
        <v>560</v>
      </c>
      <c r="K376" s="183" t="s">
        <v>561</v>
      </c>
      <c r="L376" s="183">
        <v>1</v>
      </c>
    </row>
    <row r="377" spans="1:12" x14ac:dyDescent="0.25">
      <c r="A377" s="214" t="s">
        <v>1311</v>
      </c>
      <c r="B377" s="214" t="s">
        <v>1312</v>
      </c>
      <c r="C377" s="214">
        <v>1356310000</v>
      </c>
      <c r="D377" s="214">
        <v>4832930000</v>
      </c>
      <c r="E377" s="215" t="s">
        <v>520</v>
      </c>
      <c r="F377" s="214" t="s">
        <v>521</v>
      </c>
      <c r="G377" s="214" t="s">
        <v>522</v>
      </c>
      <c r="H377" s="214" t="s">
        <v>9</v>
      </c>
      <c r="I377" s="214" t="s">
        <v>9</v>
      </c>
      <c r="J377" s="214" t="s">
        <v>560</v>
      </c>
      <c r="K377" s="183" t="s">
        <v>561</v>
      </c>
      <c r="L377" s="183">
        <v>1</v>
      </c>
    </row>
    <row r="378" spans="1:12" x14ac:dyDescent="0.25">
      <c r="A378" s="214" t="s">
        <v>1313</v>
      </c>
      <c r="B378" s="214" t="s">
        <v>1314</v>
      </c>
      <c r="C378" s="214">
        <v>1358270000</v>
      </c>
      <c r="D378" s="214">
        <v>4833040000</v>
      </c>
      <c r="E378" s="215" t="s">
        <v>520</v>
      </c>
      <c r="F378" s="214" t="s">
        <v>521</v>
      </c>
      <c r="G378" s="214" t="s">
        <v>522</v>
      </c>
      <c r="H378" s="214" t="s">
        <v>9</v>
      </c>
      <c r="I378" s="214" t="s">
        <v>9</v>
      </c>
      <c r="J378" s="214" t="s">
        <v>560</v>
      </c>
      <c r="K378" s="183" t="s">
        <v>561</v>
      </c>
      <c r="L378" s="183">
        <v>1</v>
      </c>
    </row>
    <row r="379" spans="1:12" x14ac:dyDescent="0.25">
      <c r="A379" s="214" t="s">
        <v>1315</v>
      </c>
      <c r="B379" s="214" t="s">
        <v>1316</v>
      </c>
      <c r="C379" s="214">
        <v>1357950000</v>
      </c>
      <c r="D379" s="214">
        <v>4830440000</v>
      </c>
      <c r="E379" s="215" t="s">
        <v>520</v>
      </c>
      <c r="F379" s="214" t="s">
        <v>521</v>
      </c>
      <c r="G379" s="214" t="s">
        <v>522</v>
      </c>
      <c r="H379" s="214" t="s">
        <v>9</v>
      </c>
      <c r="I379" s="214" t="s">
        <v>9</v>
      </c>
      <c r="J379" s="214" t="s">
        <v>560</v>
      </c>
      <c r="K379" s="183" t="s">
        <v>561</v>
      </c>
      <c r="L379" s="183">
        <v>1</v>
      </c>
    </row>
    <row r="380" spans="1:12" x14ac:dyDescent="0.25">
      <c r="A380" s="214" t="s">
        <v>1317</v>
      </c>
      <c r="B380" s="214" t="s">
        <v>1318</v>
      </c>
      <c r="C380" s="214">
        <v>1350640000</v>
      </c>
      <c r="D380" s="214">
        <v>4837090000</v>
      </c>
      <c r="E380" s="215" t="s">
        <v>520</v>
      </c>
      <c r="F380" s="214" t="s">
        <v>521</v>
      </c>
      <c r="G380" s="214" t="s">
        <v>522</v>
      </c>
      <c r="H380" s="214" t="s">
        <v>9</v>
      </c>
      <c r="I380" s="214" t="s">
        <v>9</v>
      </c>
      <c r="J380" s="214" t="s">
        <v>560</v>
      </c>
      <c r="K380" s="183" t="s">
        <v>561</v>
      </c>
      <c r="L380" s="183">
        <v>1</v>
      </c>
    </row>
    <row r="381" spans="1:12" x14ac:dyDescent="0.25">
      <c r="A381" s="214" t="s">
        <v>1319</v>
      </c>
      <c r="B381" s="214" t="s">
        <v>1320</v>
      </c>
      <c r="C381" s="214">
        <v>1352100000</v>
      </c>
      <c r="D381" s="214">
        <v>4838500000</v>
      </c>
      <c r="E381" s="215" t="s">
        <v>520</v>
      </c>
      <c r="F381" s="214" t="s">
        <v>521</v>
      </c>
      <c r="G381" s="214" t="s">
        <v>522</v>
      </c>
      <c r="H381" s="214" t="s">
        <v>9</v>
      </c>
      <c r="I381" s="214" t="s">
        <v>9</v>
      </c>
      <c r="J381" s="214" t="s">
        <v>560</v>
      </c>
      <c r="K381" s="183" t="s">
        <v>561</v>
      </c>
      <c r="L381" s="183">
        <v>1</v>
      </c>
    </row>
    <row r="382" spans="1:12" x14ac:dyDescent="0.25">
      <c r="A382" s="214" t="s">
        <v>1321</v>
      </c>
      <c r="B382" s="214" t="s">
        <v>1322</v>
      </c>
      <c r="C382" s="214">
        <v>1353540000</v>
      </c>
      <c r="D382" s="214">
        <v>4837120000</v>
      </c>
      <c r="E382" s="215" t="s">
        <v>520</v>
      </c>
      <c r="F382" s="214" t="s">
        <v>521</v>
      </c>
      <c r="G382" s="214" t="s">
        <v>522</v>
      </c>
      <c r="H382" s="214" t="s">
        <v>9</v>
      </c>
      <c r="I382" s="214" t="s">
        <v>9</v>
      </c>
      <c r="J382" s="214" t="s">
        <v>560</v>
      </c>
      <c r="K382" s="183" t="s">
        <v>561</v>
      </c>
      <c r="L382" s="183">
        <v>1</v>
      </c>
    </row>
    <row r="383" spans="1:12" x14ac:dyDescent="0.25">
      <c r="A383" s="214" t="s">
        <v>1323</v>
      </c>
      <c r="B383" s="214" t="s">
        <v>1324</v>
      </c>
      <c r="C383" s="214">
        <v>1352110000</v>
      </c>
      <c r="D383" s="214">
        <v>4835690000</v>
      </c>
      <c r="E383" s="215" t="s">
        <v>520</v>
      </c>
      <c r="F383" s="214" t="s">
        <v>521</v>
      </c>
      <c r="G383" s="214" t="s">
        <v>522</v>
      </c>
      <c r="H383" s="214" t="s">
        <v>9</v>
      </c>
      <c r="I383" s="214" t="s">
        <v>9</v>
      </c>
      <c r="J383" s="214" t="s">
        <v>560</v>
      </c>
      <c r="K383" s="183" t="s">
        <v>561</v>
      </c>
      <c r="L383" s="183">
        <v>1</v>
      </c>
    </row>
    <row r="384" spans="1:12" x14ac:dyDescent="0.25">
      <c r="A384" s="214" t="s">
        <v>1325</v>
      </c>
      <c r="B384" s="214" t="s">
        <v>1326</v>
      </c>
      <c r="C384" s="214">
        <v>1350190000</v>
      </c>
      <c r="D384" s="214">
        <v>4838180000</v>
      </c>
      <c r="E384" s="215" t="s">
        <v>520</v>
      </c>
      <c r="F384" s="214" t="s">
        <v>521</v>
      </c>
      <c r="G384" s="214" t="s">
        <v>522</v>
      </c>
      <c r="H384" s="214" t="s">
        <v>9</v>
      </c>
      <c r="I384" s="214" t="s">
        <v>9</v>
      </c>
      <c r="J384" s="214" t="s">
        <v>560</v>
      </c>
      <c r="K384" s="183" t="s">
        <v>561</v>
      </c>
      <c r="L384" s="183">
        <v>1</v>
      </c>
    </row>
    <row r="385" spans="1:12" x14ac:dyDescent="0.25">
      <c r="A385" s="214" t="s">
        <v>1327</v>
      </c>
      <c r="B385" s="214" t="s">
        <v>1328</v>
      </c>
      <c r="C385" s="214">
        <v>1349280000</v>
      </c>
      <c r="D385" s="214">
        <v>4836710000</v>
      </c>
      <c r="E385" s="215" t="s">
        <v>520</v>
      </c>
      <c r="F385" s="214" t="s">
        <v>521</v>
      </c>
      <c r="G385" s="214" t="s">
        <v>522</v>
      </c>
      <c r="H385" s="214" t="s">
        <v>9</v>
      </c>
      <c r="I385" s="214" t="s">
        <v>9</v>
      </c>
      <c r="J385" s="214" t="s">
        <v>560</v>
      </c>
      <c r="K385" s="183" t="s">
        <v>561</v>
      </c>
      <c r="L385" s="183">
        <v>1</v>
      </c>
    </row>
    <row r="386" spans="1:12" x14ac:dyDescent="0.25">
      <c r="A386" s="214" t="s">
        <v>1329</v>
      </c>
      <c r="B386" s="214" t="s">
        <v>1330</v>
      </c>
      <c r="C386" s="214">
        <v>1347170000</v>
      </c>
      <c r="D386" s="214">
        <v>4836610000</v>
      </c>
      <c r="E386" s="215" t="s">
        <v>520</v>
      </c>
      <c r="F386" s="214" t="s">
        <v>521</v>
      </c>
      <c r="G386" s="214" t="s">
        <v>522</v>
      </c>
      <c r="H386" s="214" t="s">
        <v>9</v>
      </c>
      <c r="I386" s="214" t="s">
        <v>9</v>
      </c>
      <c r="J386" s="214" t="s">
        <v>560</v>
      </c>
      <c r="K386" s="183" t="s">
        <v>561</v>
      </c>
      <c r="L386" s="183">
        <v>1</v>
      </c>
    </row>
    <row r="387" spans="1:12" x14ac:dyDescent="0.25">
      <c r="A387" s="214" t="s">
        <v>1331</v>
      </c>
      <c r="B387" s="214" t="s">
        <v>1332</v>
      </c>
      <c r="C387" s="214">
        <v>1344820000</v>
      </c>
      <c r="D387" s="214">
        <v>4836440000</v>
      </c>
      <c r="E387" s="215" t="s">
        <v>520</v>
      </c>
      <c r="F387" s="214" t="s">
        <v>521</v>
      </c>
      <c r="G387" s="214" t="s">
        <v>522</v>
      </c>
      <c r="H387" s="214" t="s">
        <v>9</v>
      </c>
      <c r="I387" s="214" t="s">
        <v>9</v>
      </c>
      <c r="J387" s="214" t="s">
        <v>560</v>
      </c>
      <c r="K387" s="183" t="s">
        <v>561</v>
      </c>
      <c r="L387" s="183">
        <v>1</v>
      </c>
    </row>
    <row r="388" spans="1:12" x14ac:dyDescent="0.25">
      <c r="A388" s="214" t="s">
        <v>1333</v>
      </c>
      <c r="B388" s="214" t="s">
        <v>1334</v>
      </c>
      <c r="C388" s="214">
        <v>16556000</v>
      </c>
      <c r="D388" s="214">
        <v>48335400</v>
      </c>
      <c r="E388" s="215" t="s">
        <v>520</v>
      </c>
      <c r="F388" s="214" t="s">
        <v>521</v>
      </c>
      <c r="G388" s="214" t="s">
        <v>522</v>
      </c>
      <c r="H388" s="214" t="s">
        <v>360</v>
      </c>
      <c r="I388" s="214" t="s">
        <v>1335</v>
      </c>
      <c r="J388" s="214" t="s">
        <v>600</v>
      </c>
      <c r="K388" s="183" t="s">
        <v>601</v>
      </c>
      <c r="L388" s="183">
        <v>2</v>
      </c>
    </row>
    <row r="389" spans="1:12" x14ac:dyDescent="0.25">
      <c r="A389" s="214" t="s">
        <v>1336</v>
      </c>
      <c r="B389" s="214" t="s">
        <v>1337</v>
      </c>
      <c r="C389" s="214">
        <v>16555800</v>
      </c>
      <c r="D389" s="214">
        <v>48358000</v>
      </c>
      <c r="E389" s="215" t="s">
        <v>520</v>
      </c>
      <c r="F389" s="214" t="s">
        <v>521</v>
      </c>
      <c r="G389" s="214" t="s">
        <v>522</v>
      </c>
      <c r="H389" s="214" t="s">
        <v>360</v>
      </c>
      <c r="I389" s="214" t="s">
        <v>1335</v>
      </c>
      <c r="J389" s="214" t="s">
        <v>600</v>
      </c>
      <c r="K389" s="183" t="s">
        <v>601</v>
      </c>
      <c r="L389" s="183">
        <v>2</v>
      </c>
    </row>
    <row r="390" spans="1:12" x14ac:dyDescent="0.25">
      <c r="A390" s="214" t="s">
        <v>1338</v>
      </c>
      <c r="B390" s="214" t="s">
        <v>1339</v>
      </c>
      <c r="C390" s="214">
        <v>16573500</v>
      </c>
      <c r="D390" s="214">
        <v>48348400</v>
      </c>
      <c r="E390" s="215" t="s">
        <v>520</v>
      </c>
      <c r="F390" s="214" t="s">
        <v>521</v>
      </c>
      <c r="G390" s="214" t="s">
        <v>522</v>
      </c>
      <c r="H390" s="214" t="s">
        <v>360</v>
      </c>
      <c r="I390" s="214" t="s">
        <v>1335</v>
      </c>
      <c r="J390" s="214" t="s">
        <v>600</v>
      </c>
      <c r="K390" s="183" t="s">
        <v>601</v>
      </c>
      <c r="L390" s="183">
        <v>2</v>
      </c>
    </row>
    <row r="391" spans="1:12" x14ac:dyDescent="0.25">
      <c r="A391" s="214" t="s">
        <v>1340</v>
      </c>
      <c r="B391" s="214" t="s">
        <v>1341</v>
      </c>
      <c r="C391" s="214">
        <v>16573500</v>
      </c>
      <c r="D391" s="214">
        <v>48326100</v>
      </c>
      <c r="E391" s="215" t="s">
        <v>520</v>
      </c>
      <c r="F391" s="214" t="s">
        <v>521</v>
      </c>
      <c r="G391" s="214" t="s">
        <v>522</v>
      </c>
      <c r="H391" s="214" t="s">
        <v>360</v>
      </c>
      <c r="I391" s="214" t="s">
        <v>1335</v>
      </c>
      <c r="J391" s="214" t="s">
        <v>600</v>
      </c>
      <c r="K391" s="183" t="s">
        <v>601</v>
      </c>
      <c r="L391" s="183">
        <v>2</v>
      </c>
    </row>
    <row r="392" spans="1:12" x14ac:dyDescent="0.25">
      <c r="A392" s="214" t="s">
        <v>1342</v>
      </c>
      <c r="B392" s="214" t="s">
        <v>1343</v>
      </c>
      <c r="C392" s="214">
        <v>16607800</v>
      </c>
      <c r="D392" s="214">
        <v>48530000</v>
      </c>
      <c r="E392" s="215" t="s">
        <v>520</v>
      </c>
      <c r="F392" s="214" t="s">
        <v>521</v>
      </c>
      <c r="G392" s="214" t="s">
        <v>522</v>
      </c>
      <c r="H392" s="214" t="s">
        <v>360</v>
      </c>
      <c r="I392" s="214" t="s">
        <v>1335</v>
      </c>
      <c r="J392" s="214" t="s">
        <v>600</v>
      </c>
      <c r="K392" s="183" t="s">
        <v>601</v>
      </c>
      <c r="L392" s="183">
        <v>2</v>
      </c>
    </row>
    <row r="393" spans="1:12" x14ac:dyDescent="0.25">
      <c r="A393" s="214" t="s">
        <v>1344</v>
      </c>
      <c r="B393" s="214" t="s">
        <v>1345</v>
      </c>
      <c r="C393" s="214">
        <v>16620500</v>
      </c>
      <c r="D393" s="214">
        <v>48545200</v>
      </c>
      <c r="E393" s="215" t="s">
        <v>520</v>
      </c>
      <c r="F393" s="214" t="s">
        <v>521</v>
      </c>
      <c r="G393" s="214" t="s">
        <v>522</v>
      </c>
      <c r="H393" s="214" t="s">
        <v>360</v>
      </c>
      <c r="I393" s="214" t="s">
        <v>1335</v>
      </c>
      <c r="J393" s="214" t="s">
        <v>600</v>
      </c>
      <c r="K393" s="183" t="s">
        <v>601</v>
      </c>
      <c r="L393" s="183">
        <v>2</v>
      </c>
    </row>
    <row r="394" spans="1:12" x14ac:dyDescent="0.25">
      <c r="A394" s="214" t="s">
        <v>1346</v>
      </c>
      <c r="B394" s="214" t="s">
        <v>1347</v>
      </c>
      <c r="C394" s="214">
        <v>16636200</v>
      </c>
      <c r="D394" s="214">
        <v>48533200</v>
      </c>
      <c r="E394" s="215" t="s">
        <v>520</v>
      </c>
      <c r="F394" s="214" t="s">
        <v>521</v>
      </c>
      <c r="G394" s="214" t="s">
        <v>522</v>
      </c>
      <c r="H394" s="214" t="s">
        <v>360</v>
      </c>
      <c r="I394" s="214" t="s">
        <v>1335</v>
      </c>
      <c r="J394" s="214" t="s">
        <v>600</v>
      </c>
      <c r="K394" s="183" t="s">
        <v>601</v>
      </c>
      <c r="L394" s="183">
        <v>2</v>
      </c>
    </row>
    <row r="395" spans="1:12" x14ac:dyDescent="0.25">
      <c r="A395" s="214" t="s">
        <v>1348</v>
      </c>
      <c r="B395" s="214" t="s">
        <v>1349</v>
      </c>
      <c r="C395" s="214">
        <v>16623500</v>
      </c>
      <c r="D395" s="214">
        <v>48517600</v>
      </c>
      <c r="E395" s="215" t="s">
        <v>520</v>
      </c>
      <c r="F395" s="214" t="s">
        <v>521</v>
      </c>
      <c r="G395" s="214" t="s">
        <v>522</v>
      </c>
      <c r="H395" s="214" t="s">
        <v>360</v>
      </c>
      <c r="I395" s="214" t="s">
        <v>1335</v>
      </c>
      <c r="J395" s="214" t="s">
        <v>600</v>
      </c>
      <c r="K395" s="183" t="s">
        <v>601</v>
      </c>
      <c r="L395" s="183">
        <v>2</v>
      </c>
    </row>
    <row r="396" spans="1:12" x14ac:dyDescent="0.25">
      <c r="A396" s="214" t="s">
        <v>1350</v>
      </c>
      <c r="B396" s="214" t="s">
        <v>1351</v>
      </c>
      <c r="C396" s="214">
        <v>16728500</v>
      </c>
      <c r="D396" s="214">
        <v>48549000</v>
      </c>
      <c r="E396" s="215" t="s">
        <v>520</v>
      </c>
      <c r="F396" s="214" t="s">
        <v>521</v>
      </c>
      <c r="G396" s="214" t="s">
        <v>522</v>
      </c>
      <c r="H396" s="214" t="s">
        <v>360</v>
      </c>
      <c r="I396" s="214" t="s">
        <v>1335</v>
      </c>
      <c r="J396" s="214" t="s">
        <v>600</v>
      </c>
      <c r="K396" s="183" t="s">
        <v>601</v>
      </c>
      <c r="L396" s="183">
        <v>2</v>
      </c>
    </row>
    <row r="397" spans="1:12" x14ac:dyDescent="0.25">
      <c r="A397" s="214" t="s">
        <v>1352</v>
      </c>
      <c r="B397" s="214" t="s">
        <v>1353</v>
      </c>
      <c r="C397" s="214">
        <v>16728500</v>
      </c>
      <c r="D397" s="214">
        <v>48574000</v>
      </c>
      <c r="E397" s="215" t="s">
        <v>520</v>
      </c>
      <c r="F397" s="214" t="s">
        <v>521</v>
      </c>
      <c r="G397" s="214" t="s">
        <v>522</v>
      </c>
      <c r="H397" s="214" t="s">
        <v>360</v>
      </c>
      <c r="I397" s="214" t="s">
        <v>1335</v>
      </c>
      <c r="J397" s="214" t="s">
        <v>600</v>
      </c>
      <c r="K397" s="183" t="s">
        <v>601</v>
      </c>
      <c r="L397" s="183">
        <v>2</v>
      </c>
    </row>
    <row r="398" spans="1:12" x14ac:dyDescent="0.25">
      <c r="A398" s="214" t="s">
        <v>1354</v>
      </c>
      <c r="B398" s="214" t="s">
        <v>1355</v>
      </c>
      <c r="C398" s="214">
        <v>16753500</v>
      </c>
      <c r="D398" s="214">
        <v>48574000</v>
      </c>
      <c r="E398" s="215" t="s">
        <v>520</v>
      </c>
      <c r="F398" s="214" t="s">
        <v>521</v>
      </c>
      <c r="G398" s="214" t="s">
        <v>522</v>
      </c>
      <c r="H398" s="214" t="s">
        <v>360</v>
      </c>
      <c r="I398" s="214" t="s">
        <v>1335</v>
      </c>
      <c r="J398" s="214" t="s">
        <v>600</v>
      </c>
      <c r="K398" s="183" t="s">
        <v>601</v>
      </c>
      <c r="L398" s="183">
        <v>2</v>
      </c>
    </row>
    <row r="399" spans="1:12" x14ac:dyDescent="0.25">
      <c r="A399" s="214" t="s">
        <v>1356</v>
      </c>
      <c r="B399" s="214" t="s">
        <v>1357</v>
      </c>
      <c r="C399" s="214">
        <v>16742000</v>
      </c>
      <c r="D399" s="214">
        <v>48564000</v>
      </c>
      <c r="E399" s="215" t="s">
        <v>520</v>
      </c>
      <c r="F399" s="214" t="s">
        <v>521</v>
      </c>
      <c r="G399" s="214" t="s">
        <v>522</v>
      </c>
      <c r="H399" s="214" t="s">
        <v>360</v>
      </c>
      <c r="I399" s="214" t="s">
        <v>1335</v>
      </c>
      <c r="J399" s="214" t="s">
        <v>600</v>
      </c>
      <c r="K399" s="183" t="s">
        <v>601</v>
      </c>
      <c r="L399" s="183">
        <v>2</v>
      </c>
    </row>
    <row r="400" spans="1:12" x14ac:dyDescent="0.25">
      <c r="A400" s="214" t="s">
        <v>1358</v>
      </c>
      <c r="B400" s="214" t="s">
        <v>1359</v>
      </c>
      <c r="C400" s="214">
        <v>16691000</v>
      </c>
      <c r="D400" s="214">
        <v>48611200</v>
      </c>
      <c r="E400" s="215" t="s">
        <v>520</v>
      </c>
      <c r="F400" s="214" t="s">
        <v>521</v>
      </c>
      <c r="G400" s="214" t="s">
        <v>522</v>
      </c>
      <c r="H400" s="214" t="s">
        <v>360</v>
      </c>
      <c r="I400" s="214" t="s">
        <v>1335</v>
      </c>
      <c r="J400" s="214" t="s">
        <v>600</v>
      </c>
      <c r="K400" s="183" t="s">
        <v>601</v>
      </c>
      <c r="L400" s="183">
        <v>2</v>
      </c>
    </row>
    <row r="401" spans="1:12" x14ac:dyDescent="0.25">
      <c r="A401" s="214" t="s">
        <v>1360</v>
      </c>
      <c r="B401" s="214" t="s">
        <v>1361</v>
      </c>
      <c r="C401" s="214">
        <v>16690500</v>
      </c>
      <c r="D401" s="214">
        <v>48632200</v>
      </c>
      <c r="E401" s="215" t="s">
        <v>520</v>
      </c>
      <c r="F401" s="214" t="s">
        <v>521</v>
      </c>
      <c r="G401" s="214" t="s">
        <v>522</v>
      </c>
      <c r="H401" s="214" t="s">
        <v>360</v>
      </c>
      <c r="I401" s="214" t="s">
        <v>1335</v>
      </c>
      <c r="J401" s="214" t="s">
        <v>600</v>
      </c>
      <c r="K401" s="183" t="s">
        <v>601</v>
      </c>
      <c r="L401" s="183">
        <v>2</v>
      </c>
    </row>
    <row r="402" spans="1:12" x14ac:dyDescent="0.25">
      <c r="A402" s="214" t="s">
        <v>1362</v>
      </c>
      <c r="B402" s="214" t="s">
        <v>1363</v>
      </c>
      <c r="C402" s="214">
        <v>16714000</v>
      </c>
      <c r="D402" s="214">
        <v>48633200</v>
      </c>
      <c r="E402" s="215" t="s">
        <v>520</v>
      </c>
      <c r="F402" s="214" t="s">
        <v>521</v>
      </c>
      <c r="G402" s="214" t="s">
        <v>522</v>
      </c>
      <c r="H402" s="214" t="s">
        <v>360</v>
      </c>
      <c r="I402" s="214" t="s">
        <v>1335</v>
      </c>
      <c r="J402" s="214" t="s">
        <v>600</v>
      </c>
      <c r="K402" s="183" t="s">
        <v>601</v>
      </c>
      <c r="L402" s="183">
        <v>2</v>
      </c>
    </row>
    <row r="403" spans="1:12" x14ac:dyDescent="0.25">
      <c r="A403" s="214" t="s">
        <v>1364</v>
      </c>
      <c r="B403" s="214" t="s">
        <v>1365</v>
      </c>
      <c r="C403" s="214">
        <v>16716900</v>
      </c>
      <c r="D403" s="214">
        <v>48607400</v>
      </c>
      <c r="E403" s="215" t="s">
        <v>520</v>
      </c>
      <c r="F403" s="214" t="s">
        <v>521</v>
      </c>
      <c r="G403" s="214" t="s">
        <v>522</v>
      </c>
      <c r="H403" s="214" t="s">
        <v>360</v>
      </c>
      <c r="I403" s="214" t="s">
        <v>1335</v>
      </c>
      <c r="J403" s="214" t="s">
        <v>600</v>
      </c>
      <c r="K403" s="183" t="s">
        <v>601</v>
      </c>
      <c r="L403" s="183">
        <v>2</v>
      </c>
    </row>
    <row r="404" spans="1:12" x14ac:dyDescent="0.25">
      <c r="A404" s="214" t="s">
        <v>1366</v>
      </c>
      <c r="B404" s="214" t="s">
        <v>1367</v>
      </c>
      <c r="C404" s="214">
        <v>1688980000</v>
      </c>
      <c r="D404" s="214">
        <v>4848990000</v>
      </c>
      <c r="E404" s="215" t="s">
        <v>520</v>
      </c>
      <c r="F404" s="214" t="s">
        <v>521</v>
      </c>
      <c r="G404" s="214" t="s">
        <v>522</v>
      </c>
      <c r="H404" s="214" t="s">
        <v>360</v>
      </c>
      <c r="I404" s="214" t="s">
        <v>1335</v>
      </c>
      <c r="J404" s="214" t="s">
        <v>600</v>
      </c>
      <c r="K404" s="183" t="s">
        <v>601</v>
      </c>
      <c r="L404" s="183">
        <v>2</v>
      </c>
    </row>
    <row r="405" spans="1:12" x14ac:dyDescent="0.25">
      <c r="A405" s="214" t="s">
        <v>1368</v>
      </c>
      <c r="B405" s="214" t="s">
        <v>1369</v>
      </c>
      <c r="C405" s="214">
        <v>1691000000</v>
      </c>
      <c r="D405" s="214">
        <v>4848970000</v>
      </c>
      <c r="E405" s="215" t="s">
        <v>520</v>
      </c>
      <c r="F405" s="214" t="s">
        <v>521</v>
      </c>
      <c r="G405" s="214" t="s">
        <v>522</v>
      </c>
      <c r="H405" s="214" t="s">
        <v>360</v>
      </c>
      <c r="I405" s="214" t="s">
        <v>1335</v>
      </c>
      <c r="J405" s="214" t="s">
        <v>600</v>
      </c>
      <c r="K405" s="183" t="s">
        <v>601</v>
      </c>
      <c r="L405" s="183">
        <v>2</v>
      </c>
    </row>
    <row r="406" spans="1:12" x14ac:dyDescent="0.25">
      <c r="A406" s="214" t="s">
        <v>1370</v>
      </c>
      <c r="B406" s="214" t="s">
        <v>1371</v>
      </c>
      <c r="C406" s="214">
        <v>1690980000</v>
      </c>
      <c r="D406" s="214">
        <v>4850990000</v>
      </c>
      <c r="E406" s="215" t="s">
        <v>520</v>
      </c>
      <c r="F406" s="214" t="s">
        <v>521</v>
      </c>
      <c r="G406" s="214" t="s">
        <v>522</v>
      </c>
      <c r="H406" s="214" t="s">
        <v>360</v>
      </c>
      <c r="I406" s="214" t="s">
        <v>1335</v>
      </c>
      <c r="J406" s="214" t="s">
        <v>600</v>
      </c>
      <c r="K406" s="183" t="s">
        <v>601</v>
      </c>
      <c r="L406" s="183">
        <v>2</v>
      </c>
    </row>
    <row r="407" spans="1:12" x14ac:dyDescent="0.25">
      <c r="A407" s="214" t="s">
        <v>1372</v>
      </c>
      <c r="B407" s="214" t="s">
        <v>1373</v>
      </c>
      <c r="C407" s="214">
        <v>1689036600</v>
      </c>
      <c r="D407" s="214">
        <v>4851099600</v>
      </c>
      <c r="E407" s="215" t="s">
        <v>520</v>
      </c>
      <c r="F407" s="214" t="s">
        <v>521</v>
      </c>
      <c r="G407" s="214" t="s">
        <v>522</v>
      </c>
      <c r="H407" s="214" t="s">
        <v>360</v>
      </c>
      <c r="I407" s="214" t="s">
        <v>1335</v>
      </c>
      <c r="J407" s="214" t="s">
        <v>600</v>
      </c>
      <c r="K407" s="183" t="s">
        <v>601</v>
      </c>
      <c r="L407" s="183">
        <v>2</v>
      </c>
    </row>
    <row r="408" spans="1:12" x14ac:dyDescent="0.25">
      <c r="A408" s="214" t="s">
        <v>1374</v>
      </c>
      <c r="B408" s="214" t="s">
        <v>1375</v>
      </c>
      <c r="C408" s="214">
        <v>16141100</v>
      </c>
      <c r="D408" s="214">
        <v>47491900</v>
      </c>
      <c r="E408" s="215" t="s">
        <v>520</v>
      </c>
      <c r="F408" s="214" t="s">
        <v>521</v>
      </c>
      <c r="G408" s="214" t="s">
        <v>522</v>
      </c>
      <c r="H408" s="214" t="s">
        <v>360</v>
      </c>
      <c r="I408" s="214" t="s">
        <v>1376</v>
      </c>
      <c r="J408" s="214" t="s">
        <v>578</v>
      </c>
      <c r="K408" s="183" t="s">
        <v>579</v>
      </c>
      <c r="L408" s="183">
        <v>2</v>
      </c>
    </row>
    <row r="409" spans="1:12" x14ac:dyDescent="0.25">
      <c r="A409" s="214" t="s">
        <v>1377</v>
      </c>
      <c r="B409" s="214" t="s">
        <v>1378</v>
      </c>
      <c r="C409" s="214">
        <v>16161200</v>
      </c>
      <c r="D409" s="214">
        <v>47496500</v>
      </c>
      <c r="E409" s="215" t="s">
        <v>520</v>
      </c>
      <c r="F409" s="214" t="s">
        <v>521</v>
      </c>
      <c r="G409" s="214" t="s">
        <v>522</v>
      </c>
      <c r="H409" s="214" t="s">
        <v>360</v>
      </c>
      <c r="I409" s="214" t="s">
        <v>1376</v>
      </c>
      <c r="J409" s="214" t="s">
        <v>578</v>
      </c>
      <c r="K409" s="183" t="s">
        <v>579</v>
      </c>
      <c r="L409" s="183">
        <v>2</v>
      </c>
    </row>
    <row r="410" spans="1:12" x14ac:dyDescent="0.25">
      <c r="A410" s="214" t="s">
        <v>1379</v>
      </c>
      <c r="B410" s="214" t="s">
        <v>1380</v>
      </c>
      <c r="C410" s="214">
        <v>16181800</v>
      </c>
      <c r="D410" s="214">
        <v>47501500</v>
      </c>
      <c r="E410" s="215" t="s">
        <v>520</v>
      </c>
      <c r="F410" s="214" t="s">
        <v>521</v>
      </c>
      <c r="G410" s="214" t="s">
        <v>522</v>
      </c>
      <c r="H410" s="214" t="s">
        <v>360</v>
      </c>
      <c r="I410" s="214" t="s">
        <v>1376</v>
      </c>
      <c r="J410" s="214" t="s">
        <v>578</v>
      </c>
      <c r="K410" s="183" t="s">
        <v>579</v>
      </c>
      <c r="L410" s="183">
        <v>2</v>
      </c>
    </row>
    <row r="411" spans="1:12" x14ac:dyDescent="0.25">
      <c r="A411" s="214" t="s">
        <v>1381</v>
      </c>
      <c r="B411" s="214" t="s">
        <v>1382</v>
      </c>
      <c r="C411" s="214">
        <v>16201200</v>
      </c>
      <c r="D411" s="214">
        <v>47508200</v>
      </c>
      <c r="E411" s="215" t="s">
        <v>520</v>
      </c>
      <c r="F411" s="214" t="s">
        <v>521</v>
      </c>
      <c r="G411" s="214" t="s">
        <v>522</v>
      </c>
      <c r="H411" s="214" t="s">
        <v>360</v>
      </c>
      <c r="I411" s="214" t="s">
        <v>1376</v>
      </c>
      <c r="J411" s="214" t="s">
        <v>578</v>
      </c>
      <c r="K411" s="183" t="s">
        <v>579</v>
      </c>
      <c r="L411" s="183">
        <v>2</v>
      </c>
    </row>
    <row r="412" spans="1:12" x14ac:dyDescent="0.25">
      <c r="A412" s="214" t="s">
        <v>1383</v>
      </c>
      <c r="B412" s="214" t="s">
        <v>1384</v>
      </c>
      <c r="C412" s="214">
        <v>16937500</v>
      </c>
      <c r="D412" s="214">
        <v>48564500</v>
      </c>
      <c r="E412" s="215" t="s">
        <v>520</v>
      </c>
      <c r="F412" s="214" t="s">
        <v>521</v>
      </c>
      <c r="G412" s="214" t="s">
        <v>522</v>
      </c>
      <c r="H412" s="214" t="s">
        <v>360</v>
      </c>
      <c r="I412" s="214" t="s">
        <v>1335</v>
      </c>
      <c r="J412" s="214" t="s">
        <v>600</v>
      </c>
      <c r="K412" s="183" t="s">
        <v>601</v>
      </c>
      <c r="L412" s="183">
        <v>2</v>
      </c>
    </row>
    <row r="413" spans="1:12" x14ac:dyDescent="0.25">
      <c r="A413" s="214" t="s">
        <v>1385</v>
      </c>
      <c r="B413" s="214" t="s">
        <v>1386</v>
      </c>
      <c r="C413" s="214">
        <v>16952700</v>
      </c>
      <c r="D413" s="214">
        <v>48577800</v>
      </c>
      <c r="E413" s="215" t="s">
        <v>520</v>
      </c>
      <c r="F413" s="214" t="s">
        <v>521</v>
      </c>
      <c r="G413" s="214" t="s">
        <v>522</v>
      </c>
      <c r="H413" s="214" t="s">
        <v>360</v>
      </c>
      <c r="I413" s="214" t="s">
        <v>1335</v>
      </c>
      <c r="J413" s="214" t="s">
        <v>600</v>
      </c>
      <c r="K413" s="183" t="s">
        <v>601</v>
      </c>
      <c r="L413" s="183">
        <v>2</v>
      </c>
    </row>
    <row r="414" spans="1:12" x14ac:dyDescent="0.25">
      <c r="A414" s="214" t="s">
        <v>1387</v>
      </c>
      <c r="B414" s="214" t="s">
        <v>1388</v>
      </c>
      <c r="C414" s="214">
        <v>16968300</v>
      </c>
      <c r="D414" s="214">
        <v>48587300</v>
      </c>
      <c r="E414" s="215" t="s">
        <v>520</v>
      </c>
      <c r="F414" s="214" t="s">
        <v>521</v>
      </c>
      <c r="G414" s="214" t="s">
        <v>522</v>
      </c>
      <c r="H414" s="214" t="s">
        <v>360</v>
      </c>
      <c r="I414" s="214" t="s">
        <v>1335</v>
      </c>
      <c r="J414" s="214" t="s">
        <v>600</v>
      </c>
      <c r="K414" s="183" t="s">
        <v>601</v>
      </c>
      <c r="L414" s="183">
        <v>2</v>
      </c>
    </row>
    <row r="415" spans="1:12" x14ac:dyDescent="0.25">
      <c r="A415" s="214" t="s">
        <v>1389</v>
      </c>
      <c r="B415" s="214" t="s">
        <v>1390</v>
      </c>
      <c r="C415" s="214">
        <v>16983500</v>
      </c>
      <c r="D415" s="214">
        <v>48600500</v>
      </c>
      <c r="E415" s="215" t="s">
        <v>520</v>
      </c>
      <c r="F415" s="214" t="s">
        <v>521</v>
      </c>
      <c r="G415" s="214" t="s">
        <v>522</v>
      </c>
      <c r="H415" s="214" t="s">
        <v>360</v>
      </c>
      <c r="I415" s="214" t="s">
        <v>1335</v>
      </c>
      <c r="J415" s="214" t="s">
        <v>600</v>
      </c>
      <c r="K415" s="183" t="s">
        <v>601</v>
      </c>
      <c r="L415" s="183">
        <v>2</v>
      </c>
    </row>
    <row r="416" spans="1:12" x14ac:dyDescent="0.25">
      <c r="A416" s="214" t="s">
        <v>1391</v>
      </c>
      <c r="B416" s="214" t="s">
        <v>1392</v>
      </c>
      <c r="C416" s="214">
        <v>17069000</v>
      </c>
      <c r="D416" s="214">
        <v>48710800</v>
      </c>
      <c r="E416" s="215" t="s">
        <v>520</v>
      </c>
      <c r="F416" s="214" t="s">
        <v>521</v>
      </c>
      <c r="G416" s="214" t="s">
        <v>522</v>
      </c>
      <c r="H416" s="214" t="s">
        <v>360</v>
      </c>
      <c r="I416" s="214" t="s">
        <v>1393</v>
      </c>
      <c r="J416" s="214" t="s">
        <v>585</v>
      </c>
      <c r="K416" s="183" t="s">
        <v>586</v>
      </c>
      <c r="L416" s="183">
        <v>2</v>
      </c>
    </row>
    <row r="417" spans="1:12" x14ac:dyDescent="0.25">
      <c r="A417" s="214" t="s">
        <v>1394</v>
      </c>
      <c r="B417" s="214" t="s">
        <v>1395</v>
      </c>
      <c r="C417" s="214">
        <v>17074400</v>
      </c>
      <c r="D417" s="214">
        <v>48726400</v>
      </c>
      <c r="E417" s="215" t="s">
        <v>520</v>
      </c>
      <c r="F417" s="214" t="s">
        <v>521</v>
      </c>
      <c r="G417" s="214" t="s">
        <v>522</v>
      </c>
      <c r="H417" s="214" t="s">
        <v>360</v>
      </c>
      <c r="I417" s="214" t="s">
        <v>1393</v>
      </c>
      <c r="J417" s="214" t="s">
        <v>585</v>
      </c>
      <c r="K417" s="183" t="s">
        <v>586</v>
      </c>
      <c r="L417" s="183">
        <v>2</v>
      </c>
    </row>
    <row r="418" spans="1:12" x14ac:dyDescent="0.25">
      <c r="A418" s="214" t="s">
        <v>1396</v>
      </c>
      <c r="B418" s="214" t="s">
        <v>1397</v>
      </c>
      <c r="C418" s="214">
        <v>17092900</v>
      </c>
      <c r="D418" s="214">
        <v>48724000</v>
      </c>
      <c r="E418" s="215" t="s">
        <v>520</v>
      </c>
      <c r="F418" s="214" t="s">
        <v>521</v>
      </c>
      <c r="G418" s="214" t="s">
        <v>522</v>
      </c>
      <c r="H418" s="214" t="s">
        <v>360</v>
      </c>
      <c r="I418" s="214" t="s">
        <v>1393</v>
      </c>
      <c r="J418" s="214" t="s">
        <v>585</v>
      </c>
      <c r="K418" s="183" t="s">
        <v>586</v>
      </c>
      <c r="L418" s="183">
        <v>2</v>
      </c>
    </row>
    <row r="419" spans="1:12" x14ac:dyDescent="0.25">
      <c r="A419" s="214" t="s">
        <v>1398</v>
      </c>
      <c r="B419" s="214" t="s">
        <v>1399</v>
      </c>
      <c r="C419" s="214">
        <v>17086100</v>
      </c>
      <c r="D419" s="214">
        <v>48705900</v>
      </c>
      <c r="E419" s="215" t="s">
        <v>520</v>
      </c>
      <c r="F419" s="214" t="s">
        <v>521</v>
      </c>
      <c r="G419" s="214" t="s">
        <v>522</v>
      </c>
      <c r="H419" s="214" t="s">
        <v>360</v>
      </c>
      <c r="I419" s="214" t="s">
        <v>1393</v>
      </c>
      <c r="J419" s="214" t="s">
        <v>585</v>
      </c>
      <c r="K419" s="183" t="s">
        <v>586</v>
      </c>
      <c r="L419" s="183">
        <v>2</v>
      </c>
    </row>
    <row r="420" spans="1:12" x14ac:dyDescent="0.25">
      <c r="A420" s="214" t="s">
        <v>1400</v>
      </c>
      <c r="B420" s="214" t="s">
        <v>1401</v>
      </c>
      <c r="C420" s="214">
        <v>17173500</v>
      </c>
      <c r="D420" s="214">
        <v>48749400</v>
      </c>
      <c r="E420" s="215" t="s">
        <v>520</v>
      </c>
      <c r="F420" s="214" t="s">
        <v>521</v>
      </c>
      <c r="G420" s="214" t="s">
        <v>522</v>
      </c>
      <c r="H420" s="214" t="s">
        <v>360</v>
      </c>
      <c r="I420" s="214" t="s">
        <v>1393</v>
      </c>
      <c r="J420" s="214" t="s">
        <v>585</v>
      </c>
      <c r="K420" s="183" t="s">
        <v>586</v>
      </c>
      <c r="L420" s="183">
        <v>2</v>
      </c>
    </row>
    <row r="421" spans="1:12" x14ac:dyDescent="0.25">
      <c r="A421" s="214" t="s">
        <v>1402</v>
      </c>
      <c r="B421" s="214" t="s">
        <v>1403</v>
      </c>
      <c r="C421" s="214">
        <v>17176000</v>
      </c>
      <c r="D421" s="214">
        <v>48765900</v>
      </c>
      <c r="E421" s="215" t="s">
        <v>520</v>
      </c>
      <c r="F421" s="214" t="s">
        <v>521</v>
      </c>
      <c r="G421" s="214" t="s">
        <v>522</v>
      </c>
      <c r="H421" s="214" t="s">
        <v>360</v>
      </c>
      <c r="I421" s="214" t="s">
        <v>1393</v>
      </c>
      <c r="J421" s="214" t="s">
        <v>585</v>
      </c>
      <c r="K421" s="183" t="s">
        <v>586</v>
      </c>
      <c r="L421" s="183">
        <v>2</v>
      </c>
    </row>
    <row r="422" spans="1:12" x14ac:dyDescent="0.25">
      <c r="A422" s="214" t="s">
        <v>1404</v>
      </c>
      <c r="B422" s="214" t="s">
        <v>1405</v>
      </c>
      <c r="C422" s="214">
        <v>17198900</v>
      </c>
      <c r="D422" s="214">
        <v>48763600</v>
      </c>
      <c r="E422" s="215" t="s">
        <v>520</v>
      </c>
      <c r="F422" s="214" t="s">
        <v>521</v>
      </c>
      <c r="G422" s="214" t="s">
        <v>522</v>
      </c>
      <c r="H422" s="214" t="s">
        <v>360</v>
      </c>
      <c r="I422" s="214" t="s">
        <v>1393</v>
      </c>
      <c r="J422" s="214" t="s">
        <v>585</v>
      </c>
      <c r="K422" s="183" t="s">
        <v>586</v>
      </c>
      <c r="L422" s="183">
        <v>2</v>
      </c>
    </row>
    <row r="423" spans="1:12" x14ac:dyDescent="0.25">
      <c r="A423" s="214" t="s">
        <v>1406</v>
      </c>
      <c r="B423" s="214" t="s">
        <v>1407</v>
      </c>
      <c r="C423" s="214">
        <v>17192600</v>
      </c>
      <c r="D423" s="214">
        <v>48745500</v>
      </c>
      <c r="E423" s="215" t="s">
        <v>520</v>
      </c>
      <c r="F423" s="214" t="s">
        <v>521</v>
      </c>
      <c r="G423" s="214" t="s">
        <v>522</v>
      </c>
      <c r="H423" s="214" t="s">
        <v>360</v>
      </c>
      <c r="I423" s="214" t="s">
        <v>1393</v>
      </c>
      <c r="J423" s="214" t="s">
        <v>585</v>
      </c>
      <c r="K423" s="183" t="s">
        <v>586</v>
      </c>
      <c r="L423" s="183">
        <v>2</v>
      </c>
    </row>
    <row r="424" spans="1:12" x14ac:dyDescent="0.25">
      <c r="A424" s="214" t="s">
        <v>1408</v>
      </c>
      <c r="B424" s="214" t="s">
        <v>1409</v>
      </c>
      <c r="C424" s="214">
        <v>17315600</v>
      </c>
      <c r="D424" s="214">
        <v>48869000</v>
      </c>
      <c r="E424" s="215" t="s">
        <v>520</v>
      </c>
      <c r="F424" s="214" t="s">
        <v>521</v>
      </c>
      <c r="G424" s="214" t="s">
        <v>522</v>
      </c>
      <c r="H424" s="214" t="s">
        <v>360</v>
      </c>
      <c r="I424" s="214" t="s">
        <v>1393</v>
      </c>
      <c r="J424" s="214" t="s">
        <v>585</v>
      </c>
      <c r="K424" s="183" t="s">
        <v>586</v>
      </c>
      <c r="L424" s="183">
        <v>2</v>
      </c>
    </row>
    <row r="425" spans="1:12" x14ac:dyDescent="0.25">
      <c r="A425" s="214" t="s">
        <v>1410</v>
      </c>
      <c r="B425" s="214" t="s">
        <v>1411</v>
      </c>
      <c r="C425" s="214">
        <v>17306800</v>
      </c>
      <c r="D425" s="214">
        <v>48884700</v>
      </c>
      <c r="E425" s="215" t="s">
        <v>520</v>
      </c>
      <c r="F425" s="214" t="s">
        <v>521</v>
      </c>
      <c r="G425" s="214" t="s">
        <v>522</v>
      </c>
      <c r="H425" s="214" t="s">
        <v>360</v>
      </c>
      <c r="I425" s="214" t="s">
        <v>1393</v>
      </c>
      <c r="J425" s="214" t="s">
        <v>585</v>
      </c>
      <c r="K425" s="183" t="s">
        <v>586</v>
      </c>
      <c r="L425" s="183">
        <v>2</v>
      </c>
    </row>
    <row r="426" spans="1:12" x14ac:dyDescent="0.25">
      <c r="A426" s="214" t="s">
        <v>1412</v>
      </c>
      <c r="B426" s="214" t="s">
        <v>1413</v>
      </c>
      <c r="C426" s="214">
        <v>17326400</v>
      </c>
      <c r="D426" s="214">
        <v>48892000</v>
      </c>
      <c r="E426" s="215" t="s">
        <v>520</v>
      </c>
      <c r="F426" s="214" t="s">
        <v>521</v>
      </c>
      <c r="G426" s="214" t="s">
        <v>522</v>
      </c>
      <c r="H426" s="214" t="s">
        <v>360</v>
      </c>
      <c r="I426" s="214" t="s">
        <v>1393</v>
      </c>
      <c r="J426" s="214" t="s">
        <v>585</v>
      </c>
      <c r="K426" s="183" t="s">
        <v>586</v>
      </c>
      <c r="L426" s="183">
        <v>2</v>
      </c>
    </row>
    <row r="427" spans="1:12" x14ac:dyDescent="0.25">
      <c r="A427" s="214" t="s">
        <v>1414</v>
      </c>
      <c r="B427" s="214" t="s">
        <v>1415</v>
      </c>
      <c r="C427" s="214">
        <v>17333700</v>
      </c>
      <c r="D427" s="214">
        <v>48875400</v>
      </c>
      <c r="E427" s="215" t="s">
        <v>520</v>
      </c>
      <c r="F427" s="214" t="s">
        <v>521</v>
      </c>
      <c r="G427" s="214" t="s">
        <v>522</v>
      </c>
      <c r="H427" s="214" t="s">
        <v>360</v>
      </c>
      <c r="I427" s="214" t="s">
        <v>1393</v>
      </c>
      <c r="J427" s="214" t="s">
        <v>585</v>
      </c>
      <c r="K427" s="183" t="s">
        <v>586</v>
      </c>
      <c r="L427" s="183">
        <v>2</v>
      </c>
    </row>
    <row r="428" spans="1:12" x14ac:dyDescent="0.25">
      <c r="A428" s="214" t="s">
        <v>1416</v>
      </c>
      <c r="B428" s="214" t="s">
        <v>1417</v>
      </c>
      <c r="C428" s="214">
        <v>17440800</v>
      </c>
      <c r="D428" s="214">
        <v>48952000</v>
      </c>
      <c r="E428" s="215" t="s">
        <v>520</v>
      </c>
      <c r="F428" s="214" t="s">
        <v>521</v>
      </c>
      <c r="G428" s="214" t="s">
        <v>522</v>
      </c>
      <c r="H428" s="214" t="s">
        <v>360</v>
      </c>
      <c r="I428" s="214" t="s">
        <v>1393</v>
      </c>
      <c r="J428" s="214" t="s">
        <v>585</v>
      </c>
      <c r="K428" s="183" t="s">
        <v>586</v>
      </c>
      <c r="L428" s="183">
        <v>2</v>
      </c>
    </row>
    <row r="429" spans="1:12" x14ac:dyDescent="0.25">
      <c r="A429" s="214" t="s">
        <v>1418</v>
      </c>
      <c r="B429" s="214" t="s">
        <v>1419</v>
      </c>
      <c r="C429" s="214">
        <v>17455200</v>
      </c>
      <c r="D429" s="214">
        <v>48965900</v>
      </c>
      <c r="E429" s="215" t="s">
        <v>520</v>
      </c>
      <c r="F429" s="214" t="s">
        <v>521</v>
      </c>
      <c r="G429" s="214" t="s">
        <v>522</v>
      </c>
      <c r="H429" s="214" t="s">
        <v>360</v>
      </c>
      <c r="I429" s="214" t="s">
        <v>1393</v>
      </c>
      <c r="J429" s="214" t="s">
        <v>585</v>
      </c>
      <c r="K429" s="183" t="s">
        <v>586</v>
      </c>
      <c r="L429" s="183">
        <v>2</v>
      </c>
    </row>
    <row r="430" spans="1:12" x14ac:dyDescent="0.25">
      <c r="A430" s="214" t="s">
        <v>1420</v>
      </c>
      <c r="B430" s="214" t="s">
        <v>1421</v>
      </c>
      <c r="C430" s="214">
        <v>17469400</v>
      </c>
      <c r="D430" s="214">
        <v>48951400</v>
      </c>
      <c r="E430" s="215" t="s">
        <v>520</v>
      </c>
      <c r="F430" s="214" t="s">
        <v>521</v>
      </c>
      <c r="G430" s="214" t="s">
        <v>522</v>
      </c>
      <c r="H430" s="214" t="s">
        <v>360</v>
      </c>
      <c r="I430" s="214" t="s">
        <v>1393</v>
      </c>
      <c r="J430" s="214" t="s">
        <v>585</v>
      </c>
      <c r="K430" s="183" t="s">
        <v>586</v>
      </c>
      <c r="L430" s="183">
        <v>2</v>
      </c>
    </row>
    <row r="431" spans="1:12" x14ac:dyDescent="0.25">
      <c r="A431" s="214" t="s">
        <v>1422</v>
      </c>
      <c r="B431" s="214" t="s">
        <v>1423</v>
      </c>
      <c r="C431" s="214">
        <v>17454500</v>
      </c>
      <c r="D431" s="214">
        <v>48938200</v>
      </c>
      <c r="E431" s="215" t="s">
        <v>520</v>
      </c>
      <c r="F431" s="214" t="s">
        <v>521</v>
      </c>
      <c r="G431" s="214" t="s">
        <v>522</v>
      </c>
      <c r="H431" s="214" t="s">
        <v>360</v>
      </c>
      <c r="I431" s="214" t="s">
        <v>1393</v>
      </c>
      <c r="J431" s="214" t="s">
        <v>585</v>
      </c>
      <c r="K431" s="183" t="s">
        <v>586</v>
      </c>
      <c r="L431" s="183">
        <v>2</v>
      </c>
    </row>
    <row r="432" spans="1:12" x14ac:dyDescent="0.25">
      <c r="A432" s="214" t="s">
        <v>1424</v>
      </c>
      <c r="B432" s="214" t="s">
        <v>1425</v>
      </c>
      <c r="C432" s="214">
        <v>17540700</v>
      </c>
      <c r="D432" s="214">
        <v>49002800</v>
      </c>
      <c r="E432" s="215" t="s">
        <v>520</v>
      </c>
      <c r="F432" s="214" t="s">
        <v>521</v>
      </c>
      <c r="G432" s="214" t="s">
        <v>522</v>
      </c>
      <c r="H432" s="214" t="s">
        <v>360</v>
      </c>
      <c r="I432" s="214" t="s">
        <v>1393</v>
      </c>
      <c r="J432" s="214" t="s">
        <v>585</v>
      </c>
      <c r="K432" s="183" t="s">
        <v>586</v>
      </c>
      <c r="L432" s="183">
        <v>2</v>
      </c>
    </row>
    <row r="433" spans="1:12" x14ac:dyDescent="0.25">
      <c r="A433" s="214" t="s">
        <v>1426</v>
      </c>
      <c r="B433" s="214" t="s">
        <v>1427</v>
      </c>
      <c r="C433" s="214">
        <v>17536600</v>
      </c>
      <c r="D433" s="214">
        <v>49029000</v>
      </c>
      <c r="E433" s="215" t="s">
        <v>520</v>
      </c>
      <c r="F433" s="214" t="s">
        <v>521</v>
      </c>
      <c r="G433" s="214" t="s">
        <v>522</v>
      </c>
      <c r="H433" s="214" t="s">
        <v>360</v>
      </c>
      <c r="I433" s="214" t="s">
        <v>1393</v>
      </c>
      <c r="J433" s="214" t="s">
        <v>585</v>
      </c>
      <c r="K433" s="183" t="s">
        <v>586</v>
      </c>
      <c r="L433" s="183">
        <v>2</v>
      </c>
    </row>
    <row r="434" spans="1:12" x14ac:dyDescent="0.25">
      <c r="A434" s="214" t="s">
        <v>1428</v>
      </c>
      <c r="B434" s="214" t="s">
        <v>1429</v>
      </c>
      <c r="C434" s="214">
        <v>17564400</v>
      </c>
      <c r="D434" s="214">
        <v>49028500</v>
      </c>
      <c r="E434" s="215" t="s">
        <v>520</v>
      </c>
      <c r="F434" s="214" t="s">
        <v>521</v>
      </c>
      <c r="G434" s="214" t="s">
        <v>522</v>
      </c>
      <c r="H434" s="214" t="s">
        <v>360</v>
      </c>
      <c r="I434" s="214" t="s">
        <v>1393</v>
      </c>
      <c r="J434" s="214" t="s">
        <v>585</v>
      </c>
      <c r="K434" s="183" t="s">
        <v>586</v>
      </c>
      <c r="L434" s="183">
        <v>2</v>
      </c>
    </row>
    <row r="435" spans="1:12" x14ac:dyDescent="0.25">
      <c r="A435" s="214" t="s">
        <v>1430</v>
      </c>
      <c r="B435" s="214" t="s">
        <v>1431</v>
      </c>
      <c r="C435" s="214">
        <v>17563800</v>
      </c>
      <c r="D435" s="214">
        <v>49005100</v>
      </c>
      <c r="E435" s="215" t="s">
        <v>520</v>
      </c>
      <c r="F435" s="214" t="s">
        <v>521</v>
      </c>
      <c r="G435" s="214" t="s">
        <v>522</v>
      </c>
      <c r="H435" s="214" t="s">
        <v>360</v>
      </c>
      <c r="I435" s="214" t="s">
        <v>1393</v>
      </c>
      <c r="J435" s="214" t="s">
        <v>585</v>
      </c>
      <c r="K435" s="183" t="s">
        <v>586</v>
      </c>
      <c r="L435" s="183">
        <v>2</v>
      </c>
    </row>
    <row r="436" spans="1:12" x14ac:dyDescent="0.25">
      <c r="A436" s="214" t="s">
        <v>1432</v>
      </c>
      <c r="B436" s="214" t="s">
        <v>1433</v>
      </c>
      <c r="C436" s="214">
        <v>17662900</v>
      </c>
      <c r="D436" s="214">
        <v>49077100</v>
      </c>
      <c r="E436" s="215" t="s">
        <v>520</v>
      </c>
      <c r="F436" s="214" t="s">
        <v>521</v>
      </c>
      <c r="G436" s="214" t="s">
        <v>522</v>
      </c>
      <c r="H436" s="214" t="s">
        <v>360</v>
      </c>
      <c r="I436" s="214" t="s">
        <v>1393</v>
      </c>
      <c r="J436" s="214" t="s">
        <v>585</v>
      </c>
      <c r="K436" s="183" t="s">
        <v>586</v>
      </c>
      <c r="L436" s="183">
        <v>2</v>
      </c>
    </row>
    <row r="437" spans="1:12" x14ac:dyDescent="0.25">
      <c r="A437" s="214" t="s">
        <v>1434</v>
      </c>
      <c r="B437" s="214" t="s">
        <v>1435</v>
      </c>
      <c r="C437" s="214">
        <v>17658000</v>
      </c>
      <c r="D437" s="214">
        <v>49096100</v>
      </c>
      <c r="E437" s="215" t="s">
        <v>520</v>
      </c>
      <c r="F437" s="214" t="s">
        <v>521</v>
      </c>
      <c r="G437" s="214" t="s">
        <v>522</v>
      </c>
      <c r="H437" s="214" t="s">
        <v>360</v>
      </c>
      <c r="I437" s="214" t="s">
        <v>1393</v>
      </c>
      <c r="J437" s="214" t="s">
        <v>585</v>
      </c>
      <c r="K437" s="183" t="s">
        <v>586</v>
      </c>
      <c r="L437" s="183">
        <v>2</v>
      </c>
    </row>
    <row r="438" spans="1:12" x14ac:dyDescent="0.25">
      <c r="A438" s="214" t="s">
        <v>1436</v>
      </c>
      <c r="B438" s="214" t="s">
        <v>1437</v>
      </c>
      <c r="C438" s="214">
        <v>17679000</v>
      </c>
      <c r="D438" s="214">
        <v>49101500</v>
      </c>
      <c r="E438" s="215" t="s">
        <v>520</v>
      </c>
      <c r="F438" s="214" t="s">
        <v>521</v>
      </c>
      <c r="G438" s="214" t="s">
        <v>522</v>
      </c>
      <c r="H438" s="214" t="s">
        <v>360</v>
      </c>
      <c r="I438" s="214" t="s">
        <v>1393</v>
      </c>
      <c r="J438" s="214" t="s">
        <v>585</v>
      </c>
      <c r="K438" s="183" t="s">
        <v>586</v>
      </c>
      <c r="L438" s="183">
        <v>2</v>
      </c>
    </row>
    <row r="439" spans="1:12" x14ac:dyDescent="0.25">
      <c r="A439" s="214" t="s">
        <v>1438</v>
      </c>
      <c r="B439" s="214" t="s">
        <v>1439</v>
      </c>
      <c r="C439" s="214">
        <v>17683400</v>
      </c>
      <c r="D439" s="214">
        <v>49082000</v>
      </c>
      <c r="E439" s="215" t="s">
        <v>520</v>
      </c>
      <c r="F439" s="214" t="s">
        <v>521</v>
      </c>
      <c r="G439" s="214" t="s">
        <v>522</v>
      </c>
      <c r="H439" s="214" t="s">
        <v>360</v>
      </c>
      <c r="I439" s="214" t="s">
        <v>1393</v>
      </c>
      <c r="J439" s="214" t="s">
        <v>585</v>
      </c>
      <c r="K439" s="183" t="s">
        <v>586</v>
      </c>
      <c r="L439" s="183">
        <v>2</v>
      </c>
    </row>
    <row r="440" spans="1:12" x14ac:dyDescent="0.25">
      <c r="A440" s="214" t="s">
        <v>1440</v>
      </c>
      <c r="B440" s="214" t="s">
        <v>1441</v>
      </c>
      <c r="C440" s="214">
        <v>17814200</v>
      </c>
      <c r="D440" s="214">
        <v>49189700</v>
      </c>
      <c r="E440" s="215" t="s">
        <v>520</v>
      </c>
      <c r="F440" s="214" t="s">
        <v>521</v>
      </c>
      <c r="G440" s="214" t="s">
        <v>522</v>
      </c>
      <c r="H440" s="214" t="s">
        <v>360</v>
      </c>
      <c r="I440" s="214" t="s">
        <v>1393</v>
      </c>
      <c r="J440" s="214" t="s">
        <v>585</v>
      </c>
      <c r="K440" s="183" t="s">
        <v>586</v>
      </c>
      <c r="L440" s="183">
        <v>2</v>
      </c>
    </row>
    <row r="441" spans="1:12" x14ac:dyDescent="0.25">
      <c r="A441" s="214" t="s">
        <v>1442</v>
      </c>
      <c r="B441" s="214" t="s">
        <v>1443</v>
      </c>
      <c r="C441" s="214">
        <v>17829000</v>
      </c>
      <c r="D441" s="214">
        <v>49203400</v>
      </c>
      <c r="E441" s="215" t="s">
        <v>520</v>
      </c>
      <c r="F441" s="214" t="s">
        <v>521</v>
      </c>
      <c r="G441" s="214" t="s">
        <v>522</v>
      </c>
      <c r="H441" s="214" t="s">
        <v>360</v>
      </c>
      <c r="I441" s="214" t="s">
        <v>1393</v>
      </c>
      <c r="J441" s="214" t="s">
        <v>585</v>
      </c>
      <c r="K441" s="183" t="s">
        <v>586</v>
      </c>
      <c r="L441" s="183">
        <v>2</v>
      </c>
    </row>
    <row r="442" spans="1:12" x14ac:dyDescent="0.25">
      <c r="A442" s="214" t="s">
        <v>1444</v>
      </c>
      <c r="B442" s="214" t="s">
        <v>1445</v>
      </c>
      <c r="C442" s="214">
        <v>17841900</v>
      </c>
      <c r="D442" s="214">
        <v>49187900</v>
      </c>
      <c r="E442" s="215" t="s">
        <v>520</v>
      </c>
      <c r="F442" s="214" t="s">
        <v>521</v>
      </c>
      <c r="G442" s="214" t="s">
        <v>522</v>
      </c>
      <c r="H442" s="214" t="s">
        <v>360</v>
      </c>
      <c r="I442" s="214" t="s">
        <v>1393</v>
      </c>
      <c r="J442" s="214" t="s">
        <v>585</v>
      </c>
      <c r="K442" s="183" t="s">
        <v>586</v>
      </c>
      <c r="L442" s="183">
        <v>2</v>
      </c>
    </row>
    <row r="443" spans="1:12" x14ac:dyDescent="0.25">
      <c r="A443" s="214" t="s">
        <v>1446</v>
      </c>
      <c r="B443" s="214" t="s">
        <v>1447</v>
      </c>
      <c r="C443" s="214">
        <v>17827000</v>
      </c>
      <c r="D443" s="214">
        <v>49174600</v>
      </c>
      <c r="E443" s="215" t="s">
        <v>520</v>
      </c>
      <c r="F443" s="214" t="s">
        <v>521</v>
      </c>
      <c r="G443" s="214" t="s">
        <v>522</v>
      </c>
      <c r="H443" s="214" t="s">
        <v>360</v>
      </c>
      <c r="I443" s="214" t="s">
        <v>1393</v>
      </c>
      <c r="J443" s="214" t="s">
        <v>585</v>
      </c>
      <c r="K443" s="183" t="s">
        <v>586</v>
      </c>
      <c r="L443" s="183">
        <v>2</v>
      </c>
    </row>
    <row r="444" spans="1:12" x14ac:dyDescent="0.25">
      <c r="A444" s="214" t="s">
        <v>1448</v>
      </c>
      <c r="B444" s="214" t="s">
        <v>1449</v>
      </c>
      <c r="C444" s="214">
        <v>18403700</v>
      </c>
      <c r="D444" s="214">
        <v>49612300</v>
      </c>
      <c r="E444" s="215" t="s">
        <v>520</v>
      </c>
      <c r="F444" s="214" t="s">
        <v>521</v>
      </c>
      <c r="G444" s="214" t="s">
        <v>522</v>
      </c>
      <c r="H444" s="214" t="s">
        <v>360</v>
      </c>
      <c r="I444" s="214" t="s">
        <v>1393</v>
      </c>
      <c r="J444" s="214" t="s">
        <v>585</v>
      </c>
      <c r="K444" s="183" t="s">
        <v>586</v>
      </c>
      <c r="L444" s="183">
        <v>2</v>
      </c>
    </row>
    <row r="445" spans="1:12" x14ac:dyDescent="0.25">
      <c r="A445" s="214" t="s">
        <v>1450</v>
      </c>
      <c r="B445" s="214" t="s">
        <v>1451</v>
      </c>
      <c r="C445" s="214">
        <v>18406500</v>
      </c>
      <c r="D445" s="214">
        <v>49629000</v>
      </c>
      <c r="E445" s="215" t="s">
        <v>520</v>
      </c>
      <c r="F445" s="214" t="s">
        <v>521</v>
      </c>
      <c r="G445" s="214" t="s">
        <v>522</v>
      </c>
      <c r="H445" s="214" t="s">
        <v>360</v>
      </c>
      <c r="I445" s="214" t="s">
        <v>1393</v>
      </c>
      <c r="J445" s="214" t="s">
        <v>585</v>
      </c>
      <c r="K445" s="183" t="s">
        <v>586</v>
      </c>
      <c r="L445" s="183">
        <v>2</v>
      </c>
    </row>
    <row r="446" spans="1:12" x14ac:dyDescent="0.25">
      <c r="A446" s="214" t="s">
        <v>1452</v>
      </c>
      <c r="B446" s="214" t="s">
        <v>1453</v>
      </c>
      <c r="C446" s="214">
        <v>18390300</v>
      </c>
      <c r="D446" s="214">
        <v>49646800</v>
      </c>
      <c r="E446" s="215" t="s">
        <v>520</v>
      </c>
      <c r="F446" s="214" t="s">
        <v>521</v>
      </c>
      <c r="G446" s="214" t="s">
        <v>522</v>
      </c>
      <c r="H446" s="214" t="s">
        <v>360</v>
      </c>
      <c r="I446" s="214" t="s">
        <v>1393</v>
      </c>
      <c r="J446" s="214" t="s">
        <v>585</v>
      </c>
      <c r="K446" s="183" t="s">
        <v>586</v>
      </c>
      <c r="L446" s="183">
        <v>2</v>
      </c>
    </row>
    <row r="447" spans="1:12" x14ac:dyDescent="0.25">
      <c r="A447" s="214" t="s">
        <v>1454</v>
      </c>
      <c r="B447" s="214" t="s">
        <v>1455</v>
      </c>
      <c r="C447" s="214">
        <v>18396200</v>
      </c>
      <c r="D447" s="214">
        <v>49654800</v>
      </c>
      <c r="E447" s="215" t="s">
        <v>520</v>
      </c>
      <c r="F447" s="214" t="s">
        <v>521</v>
      </c>
      <c r="G447" s="214" t="s">
        <v>522</v>
      </c>
      <c r="H447" s="214" t="s">
        <v>360</v>
      </c>
      <c r="I447" s="214" t="s">
        <v>1393</v>
      </c>
      <c r="J447" s="214" t="s">
        <v>585</v>
      </c>
      <c r="K447" s="183" t="s">
        <v>586</v>
      </c>
      <c r="L447" s="183">
        <v>2</v>
      </c>
    </row>
    <row r="448" spans="1:12" x14ac:dyDescent="0.25">
      <c r="A448" s="214" t="s">
        <v>1456</v>
      </c>
      <c r="B448" s="214" t="s">
        <v>1457</v>
      </c>
      <c r="C448" s="214">
        <v>18500900</v>
      </c>
      <c r="D448" s="214">
        <v>49812600</v>
      </c>
      <c r="E448" s="215" t="s">
        <v>520</v>
      </c>
      <c r="F448" s="214" t="s">
        <v>521</v>
      </c>
      <c r="G448" s="214" t="s">
        <v>522</v>
      </c>
      <c r="H448" s="214" t="s">
        <v>360</v>
      </c>
      <c r="I448" s="214" t="s">
        <v>1458</v>
      </c>
      <c r="J448" s="214" t="s">
        <v>524</v>
      </c>
      <c r="K448" s="183" t="s">
        <v>525</v>
      </c>
      <c r="L448" s="183">
        <v>2</v>
      </c>
    </row>
    <row r="449" spans="1:12" x14ac:dyDescent="0.25">
      <c r="A449" s="214" t="s">
        <v>1459</v>
      </c>
      <c r="B449" s="214" t="s">
        <v>1460</v>
      </c>
      <c r="C449" s="214">
        <v>18510200</v>
      </c>
      <c r="D449" s="214">
        <v>49822800</v>
      </c>
      <c r="E449" s="215" t="s">
        <v>520</v>
      </c>
      <c r="F449" s="214" t="s">
        <v>521</v>
      </c>
      <c r="G449" s="214" t="s">
        <v>522</v>
      </c>
      <c r="H449" s="214" t="s">
        <v>360</v>
      </c>
      <c r="I449" s="214" t="s">
        <v>1458</v>
      </c>
      <c r="J449" s="214" t="s">
        <v>524</v>
      </c>
      <c r="K449" s="183" t="s">
        <v>525</v>
      </c>
      <c r="L449" s="183">
        <v>2</v>
      </c>
    </row>
    <row r="450" spans="1:12" x14ac:dyDescent="0.25">
      <c r="A450" s="214" t="s">
        <v>1461</v>
      </c>
      <c r="B450" s="214" t="s">
        <v>1462</v>
      </c>
      <c r="C450" s="214">
        <v>18523200</v>
      </c>
      <c r="D450" s="214">
        <v>49822800</v>
      </c>
      <c r="E450" s="215" t="s">
        <v>520</v>
      </c>
      <c r="F450" s="214" t="s">
        <v>521</v>
      </c>
      <c r="G450" s="214" t="s">
        <v>522</v>
      </c>
      <c r="H450" s="214" t="s">
        <v>360</v>
      </c>
      <c r="I450" s="214" t="s">
        <v>1458</v>
      </c>
      <c r="J450" s="214" t="s">
        <v>524</v>
      </c>
      <c r="K450" s="183" t="s">
        <v>525</v>
      </c>
      <c r="L450" s="183">
        <v>2</v>
      </c>
    </row>
    <row r="451" spans="1:12" x14ac:dyDescent="0.25">
      <c r="A451" s="214" t="s">
        <v>1463</v>
      </c>
      <c r="B451" s="214" t="s">
        <v>1464</v>
      </c>
      <c r="C451" s="214">
        <v>18519800</v>
      </c>
      <c r="D451" s="214">
        <v>49809500</v>
      </c>
      <c r="E451" s="215" t="s">
        <v>520</v>
      </c>
      <c r="F451" s="214" t="s">
        <v>521</v>
      </c>
      <c r="G451" s="214" t="s">
        <v>522</v>
      </c>
      <c r="H451" s="214" t="s">
        <v>360</v>
      </c>
      <c r="I451" s="214" t="s">
        <v>1458</v>
      </c>
      <c r="J451" s="214" t="s">
        <v>524</v>
      </c>
      <c r="K451" s="183" t="s">
        <v>525</v>
      </c>
      <c r="L451" s="183">
        <v>2</v>
      </c>
    </row>
    <row r="452" spans="1:12" x14ac:dyDescent="0.25">
      <c r="A452" s="214" t="s">
        <v>1465</v>
      </c>
      <c r="B452" s="214" t="s">
        <v>1466</v>
      </c>
      <c r="C452" s="214">
        <v>16342200</v>
      </c>
      <c r="D452" s="214">
        <v>47548900</v>
      </c>
      <c r="E452" s="215" t="s">
        <v>520</v>
      </c>
      <c r="F452" s="214" t="s">
        <v>521</v>
      </c>
      <c r="G452" s="214" t="s">
        <v>522</v>
      </c>
      <c r="H452" s="214" t="s">
        <v>360</v>
      </c>
      <c r="I452" s="214" t="s">
        <v>1376</v>
      </c>
      <c r="J452" s="214" t="s">
        <v>578</v>
      </c>
      <c r="K452" s="183" t="s">
        <v>579</v>
      </c>
      <c r="L452" s="183">
        <v>2</v>
      </c>
    </row>
    <row r="453" spans="1:12" x14ac:dyDescent="0.25">
      <c r="A453" s="214" t="s">
        <v>1467</v>
      </c>
      <c r="B453" s="214" t="s">
        <v>1468</v>
      </c>
      <c r="C453" s="214">
        <v>16366800</v>
      </c>
      <c r="D453" s="214">
        <v>47556800</v>
      </c>
      <c r="E453" s="215" t="s">
        <v>520</v>
      </c>
      <c r="F453" s="214" t="s">
        <v>521</v>
      </c>
      <c r="G453" s="214" t="s">
        <v>522</v>
      </c>
      <c r="H453" s="214" t="s">
        <v>360</v>
      </c>
      <c r="I453" s="214" t="s">
        <v>1376</v>
      </c>
      <c r="J453" s="214" t="s">
        <v>578</v>
      </c>
      <c r="K453" s="183" t="s">
        <v>579</v>
      </c>
      <c r="L453" s="183">
        <v>2</v>
      </c>
    </row>
    <row r="454" spans="1:12" x14ac:dyDescent="0.25">
      <c r="A454" s="214" t="s">
        <v>1469</v>
      </c>
      <c r="B454" s="214" t="s">
        <v>1470</v>
      </c>
      <c r="C454" s="214">
        <v>16392100</v>
      </c>
      <c r="D454" s="214">
        <v>47564500</v>
      </c>
      <c r="E454" s="215" t="s">
        <v>520</v>
      </c>
      <c r="F454" s="214" t="s">
        <v>521</v>
      </c>
      <c r="G454" s="214" t="s">
        <v>522</v>
      </c>
      <c r="H454" s="214" t="s">
        <v>360</v>
      </c>
      <c r="I454" s="214" t="s">
        <v>1376</v>
      </c>
      <c r="J454" s="214" t="s">
        <v>578</v>
      </c>
      <c r="K454" s="183" t="s">
        <v>579</v>
      </c>
      <c r="L454" s="183">
        <v>2</v>
      </c>
    </row>
    <row r="455" spans="1:12" x14ac:dyDescent="0.25">
      <c r="A455" s="214" t="s">
        <v>1471</v>
      </c>
      <c r="B455" s="214" t="s">
        <v>1472</v>
      </c>
      <c r="C455" s="214">
        <v>16416100</v>
      </c>
      <c r="D455" s="214">
        <v>47570500</v>
      </c>
      <c r="E455" s="215" t="s">
        <v>520</v>
      </c>
      <c r="F455" s="214" t="s">
        <v>521</v>
      </c>
      <c r="G455" s="214" t="s">
        <v>522</v>
      </c>
      <c r="H455" s="214" t="s">
        <v>360</v>
      </c>
      <c r="I455" s="214" t="s">
        <v>1376</v>
      </c>
      <c r="J455" s="214" t="s">
        <v>578</v>
      </c>
      <c r="K455" s="183" t="s">
        <v>579</v>
      </c>
      <c r="L455" s="183">
        <v>2</v>
      </c>
    </row>
    <row r="456" spans="1:12" x14ac:dyDescent="0.25">
      <c r="A456" s="214" t="s">
        <v>1473</v>
      </c>
      <c r="B456" s="214" t="s">
        <v>1474</v>
      </c>
      <c r="C456" s="214">
        <v>18699100</v>
      </c>
      <c r="D456" s="214">
        <v>50572400</v>
      </c>
      <c r="E456" s="215" t="s">
        <v>520</v>
      </c>
      <c r="F456" s="214" t="s">
        <v>521</v>
      </c>
      <c r="G456" s="214" t="s">
        <v>522</v>
      </c>
      <c r="H456" s="214" t="s">
        <v>360</v>
      </c>
      <c r="I456" s="214" t="s">
        <v>1458</v>
      </c>
      <c r="J456" s="214" t="s">
        <v>524</v>
      </c>
      <c r="K456" s="183" t="s">
        <v>525</v>
      </c>
      <c r="L456" s="183">
        <v>2</v>
      </c>
    </row>
    <row r="457" spans="1:12" x14ac:dyDescent="0.25">
      <c r="A457" s="214" t="s">
        <v>1475</v>
      </c>
      <c r="B457" s="214" t="s">
        <v>1476</v>
      </c>
      <c r="C457" s="214">
        <v>18697900</v>
      </c>
      <c r="D457" s="214">
        <v>50595300</v>
      </c>
      <c r="E457" s="215" t="s">
        <v>520</v>
      </c>
      <c r="F457" s="214" t="s">
        <v>521</v>
      </c>
      <c r="G457" s="214" t="s">
        <v>522</v>
      </c>
      <c r="H457" s="214" t="s">
        <v>360</v>
      </c>
      <c r="I457" s="214" t="s">
        <v>1458</v>
      </c>
      <c r="J457" s="214" t="s">
        <v>524</v>
      </c>
      <c r="K457" s="183" t="s">
        <v>525</v>
      </c>
      <c r="L457" s="183">
        <v>2</v>
      </c>
    </row>
    <row r="458" spans="1:12" x14ac:dyDescent="0.25">
      <c r="A458" s="214" t="s">
        <v>1477</v>
      </c>
      <c r="B458" s="214" t="s">
        <v>1478</v>
      </c>
      <c r="C458" s="214">
        <v>18692800</v>
      </c>
      <c r="D458" s="214">
        <v>50608600</v>
      </c>
      <c r="E458" s="215" t="s">
        <v>520</v>
      </c>
      <c r="F458" s="214" t="s">
        <v>521</v>
      </c>
      <c r="G458" s="214" t="s">
        <v>522</v>
      </c>
      <c r="H458" s="214" t="s">
        <v>360</v>
      </c>
      <c r="I458" s="214" t="s">
        <v>1458</v>
      </c>
      <c r="J458" s="214" t="s">
        <v>524</v>
      </c>
      <c r="K458" s="183" t="s">
        <v>525</v>
      </c>
      <c r="L458" s="183">
        <v>2</v>
      </c>
    </row>
    <row r="459" spans="1:12" x14ac:dyDescent="0.25">
      <c r="A459" s="214" t="s">
        <v>1479</v>
      </c>
      <c r="B459" s="214" t="s">
        <v>1480</v>
      </c>
      <c r="C459" s="214">
        <v>18686900</v>
      </c>
      <c r="D459" s="214">
        <v>50622200</v>
      </c>
      <c r="E459" s="215" t="s">
        <v>520</v>
      </c>
      <c r="F459" s="214" t="s">
        <v>521</v>
      </c>
      <c r="G459" s="214" t="s">
        <v>522</v>
      </c>
      <c r="H459" s="214" t="s">
        <v>360</v>
      </c>
      <c r="I459" s="214" t="s">
        <v>1458</v>
      </c>
      <c r="J459" s="214" t="s">
        <v>524</v>
      </c>
      <c r="K459" s="183" t="s">
        <v>525</v>
      </c>
      <c r="L459" s="183">
        <v>2</v>
      </c>
    </row>
    <row r="460" spans="1:12" x14ac:dyDescent="0.25">
      <c r="A460" s="214" t="s">
        <v>1481</v>
      </c>
      <c r="B460" s="214" t="s">
        <v>1482</v>
      </c>
      <c r="C460" s="214">
        <v>16517700</v>
      </c>
      <c r="D460" s="214">
        <v>47632000</v>
      </c>
      <c r="E460" s="215" t="s">
        <v>520</v>
      </c>
      <c r="F460" s="214" t="s">
        <v>521</v>
      </c>
      <c r="G460" s="214" t="s">
        <v>522</v>
      </c>
      <c r="H460" s="214" t="s">
        <v>360</v>
      </c>
      <c r="I460" s="214" t="s">
        <v>1376</v>
      </c>
      <c r="J460" s="214" t="s">
        <v>578</v>
      </c>
      <c r="K460" s="183" t="s">
        <v>579</v>
      </c>
      <c r="L460" s="183">
        <v>2</v>
      </c>
    </row>
    <row r="461" spans="1:12" x14ac:dyDescent="0.25">
      <c r="A461" s="214" t="s">
        <v>1483</v>
      </c>
      <c r="B461" s="214" t="s">
        <v>1484</v>
      </c>
      <c r="C461" s="214">
        <v>16525000</v>
      </c>
      <c r="D461" s="214">
        <v>47653000</v>
      </c>
      <c r="E461" s="215" t="s">
        <v>520</v>
      </c>
      <c r="F461" s="214" t="s">
        <v>521</v>
      </c>
      <c r="G461" s="214" t="s">
        <v>522</v>
      </c>
      <c r="H461" s="214" t="s">
        <v>360</v>
      </c>
      <c r="I461" s="214" t="s">
        <v>1376</v>
      </c>
      <c r="J461" s="214" t="s">
        <v>578</v>
      </c>
      <c r="K461" s="183" t="s">
        <v>579</v>
      </c>
      <c r="L461" s="183">
        <v>2</v>
      </c>
    </row>
    <row r="462" spans="1:12" x14ac:dyDescent="0.25">
      <c r="A462" s="214" t="s">
        <v>1485</v>
      </c>
      <c r="B462" s="214" t="s">
        <v>1486</v>
      </c>
      <c r="C462" s="214">
        <v>16533800</v>
      </c>
      <c r="D462" s="214">
        <v>47672100</v>
      </c>
      <c r="E462" s="215" t="s">
        <v>520</v>
      </c>
      <c r="F462" s="214" t="s">
        <v>521</v>
      </c>
      <c r="G462" s="214" t="s">
        <v>522</v>
      </c>
      <c r="H462" s="214" t="s">
        <v>360</v>
      </c>
      <c r="I462" s="214" t="s">
        <v>1376</v>
      </c>
      <c r="J462" s="214" t="s">
        <v>578</v>
      </c>
      <c r="K462" s="183" t="s">
        <v>579</v>
      </c>
      <c r="L462" s="183">
        <v>2</v>
      </c>
    </row>
    <row r="463" spans="1:12" x14ac:dyDescent="0.25">
      <c r="A463" s="214" t="s">
        <v>1487</v>
      </c>
      <c r="B463" s="214" t="s">
        <v>1488</v>
      </c>
      <c r="C463" s="214">
        <v>16541600</v>
      </c>
      <c r="D463" s="214">
        <v>47696500</v>
      </c>
      <c r="E463" s="215" t="s">
        <v>520</v>
      </c>
      <c r="F463" s="214" t="s">
        <v>521</v>
      </c>
      <c r="G463" s="214" t="s">
        <v>522</v>
      </c>
      <c r="H463" s="214" t="s">
        <v>360</v>
      </c>
      <c r="I463" s="214" t="s">
        <v>1376</v>
      </c>
      <c r="J463" s="214" t="s">
        <v>578</v>
      </c>
      <c r="K463" s="183" t="s">
        <v>579</v>
      </c>
      <c r="L463" s="183">
        <v>2</v>
      </c>
    </row>
    <row r="464" spans="1:12" x14ac:dyDescent="0.25">
      <c r="A464" s="214" t="s">
        <v>1489</v>
      </c>
      <c r="B464" s="214" t="s">
        <v>1490</v>
      </c>
      <c r="C464" s="214">
        <v>16693500</v>
      </c>
      <c r="D464" s="214">
        <v>48122400</v>
      </c>
      <c r="E464" s="215" t="s">
        <v>520</v>
      </c>
      <c r="F464" s="214" t="s">
        <v>521</v>
      </c>
      <c r="G464" s="214" t="s">
        <v>522</v>
      </c>
      <c r="H464" s="214" t="s">
        <v>360</v>
      </c>
      <c r="I464" s="214" t="s">
        <v>1376</v>
      </c>
      <c r="J464" s="214" t="s">
        <v>600</v>
      </c>
      <c r="K464" s="183" t="s">
        <v>601</v>
      </c>
      <c r="L464" s="183">
        <v>2</v>
      </c>
    </row>
    <row r="465" spans="1:12" x14ac:dyDescent="0.25">
      <c r="A465" s="214" t="s">
        <v>1491</v>
      </c>
      <c r="B465" s="214" t="s">
        <v>1492</v>
      </c>
      <c r="C465" s="214">
        <v>16679300</v>
      </c>
      <c r="D465" s="214">
        <v>48128200</v>
      </c>
      <c r="E465" s="215" t="s">
        <v>520</v>
      </c>
      <c r="F465" s="214" t="s">
        <v>521</v>
      </c>
      <c r="G465" s="214" t="s">
        <v>522</v>
      </c>
      <c r="H465" s="214" t="s">
        <v>360</v>
      </c>
      <c r="I465" s="214" t="s">
        <v>1376</v>
      </c>
      <c r="J465" s="214" t="s">
        <v>600</v>
      </c>
      <c r="K465" s="183" t="s">
        <v>601</v>
      </c>
      <c r="L465" s="183">
        <v>2</v>
      </c>
    </row>
    <row r="466" spans="1:12" x14ac:dyDescent="0.25">
      <c r="A466" s="214" t="s">
        <v>1493</v>
      </c>
      <c r="B466" s="214" t="s">
        <v>1494</v>
      </c>
      <c r="C466" s="214">
        <v>16685200</v>
      </c>
      <c r="D466" s="214">
        <v>48147700</v>
      </c>
      <c r="E466" s="215" t="s">
        <v>520</v>
      </c>
      <c r="F466" s="214" t="s">
        <v>521</v>
      </c>
      <c r="G466" s="214" t="s">
        <v>522</v>
      </c>
      <c r="H466" s="214" t="s">
        <v>360</v>
      </c>
      <c r="I466" s="214" t="s">
        <v>1376</v>
      </c>
      <c r="J466" s="214" t="s">
        <v>600</v>
      </c>
      <c r="K466" s="183" t="s">
        <v>601</v>
      </c>
      <c r="L466" s="183">
        <v>2</v>
      </c>
    </row>
    <row r="467" spans="1:12" x14ac:dyDescent="0.25">
      <c r="A467" s="214" t="s">
        <v>1495</v>
      </c>
      <c r="B467" s="214" t="s">
        <v>1496</v>
      </c>
      <c r="C467" s="214">
        <v>16697800</v>
      </c>
      <c r="D467" s="214">
        <v>48136000</v>
      </c>
      <c r="E467" s="215" t="s">
        <v>520</v>
      </c>
      <c r="F467" s="214" t="s">
        <v>521</v>
      </c>
      <c r="G467" s="214" t="s">
        <v>522</v>
      </c>
      <c r="H467" s="214" t="s">
        <v>360</v>
      </c>
      <c r="I467" s="214" t="s">
        <v>1376</v>
      </c>
      <c r="J467" s="214" t="s">
        <v>600</v>
      </c>
      <c r="K467" s="183" t="s">
        <v>601</v>
      </c>
      <c r="L467" s="183">
        <v>2</v>
      </c>
    </row>
    <row r="468" spans="1:12" x14ac:dyDescent="0.25">
      <c r="A468" s="214" t="s">
        <v>1497</v>
      </c>
      <c r="B468" s="214" t="s">
        <v>1498</v>
      </c>
      <c r="C468" s="214">
        <v>16097300</v>
      </c>
      <c r="D468" s="214">
        <v>47442200</v>
      </c>
      <c r="E468" s="215" t="s">
        <v>520</v>
      </c>
      <c r="F468" s="214" t="s">
        <v>521</v>
      </c>
      <c r="G468" s="214" t="s">
        <v>522</v>
      </c>
      <c r="H468" s="214" t="s">
        <v>360</v>
      </c>
      <c r="I468" s="214" t="s">
        <v>1376</v>
      </c>
      <c r="J468" s="214" t="s">
        <v>578</v>
      </c>
      <c r="K468" s="183" t="s">
        <v>579</v>
      </c>
      <c r="L468" s="183">
        <v>1</v>
      </c>
    </row>
    <row r="469" spans="1:12" x14ac:dyDescent="0.25">
      <c r="A469" s="214" t="s">
        <v>1499</v>
      </c>
      <c r="B469" s="214" t="s">
        <v>1500</v>
      </c>
      <c r="C469" s="214">
        <v>16096400</v>
      </c>
      <c r="D469" s="214">
        <v>47459200</v>
      </c>
      <c r="E469" s="215" t="s">
        <v>520</v>
      </c>
      <c r="F469" s="214" t="s">
        <v>521</v>
      </c>
      <c r="G469" s="214" t="s">
        <v>522</v>
      </c>
      <c r="H469" s="214" t="s">
        <v>360</v>
      </c>
      <c r="I469" s="214" t="s">
        <v>1376</v>
      </c>
      <c r="J469" s="214" t="s">
        <v>578</v>
      </c>
      <c r="K469" s="183" t="s">
        <v>579</v>
      </c>
      <c r="L469" s="183">
        <v>1</v>
      </c>
    </row>
    <row r="470" spans="1:12" x14ac:dyDescent="0.25">
      <c r="A470" s="214" t="s">
        <v>1501</v>
      </c>
      <c r="B470" s="214" t="s">
        <v>1502</v>
      </c>
      <c r="C470" s="214">
        <v>16116200</v>
      </c>
      <c r="D470" s="214">
        <v>47457800</v>
      </c>
      <c r="E470" s="215" t="s">
        <v>520</v>
      </c>
      <c r="F470" s="214" t="s">
        <v>521</v>
      </c>
      <c r="G470" s="214" t="s">
        <v>522</v>
      </c>
      <c r="H470" s="214" t="s">
        <v>360</v>
      </c>
      <c r="I470" s="214" t="s">
        <v>1376</v>
      </c>
      <c r="J470" s="214" t="s">
        <v>578</v>
      </c>
      <c r="K470" s="183" t="s">
        <v>579</v>
      </c>
      <c r="L470" s="183">
        <v>1</v>
      </c>
    </row>
    <row r="471" spans="1:12" x14ac:dyDescent="0.25">
      <c r="A471" s="214" t="s">
        <v>1503</v>
      </c>
      <c r="B471" s="214" t="s">
        <v>1504</v>
      </c>
      <c r="C471" s="214">
        <v>16116200</v>
      </c>
      <c r="D471" s="214">
        <v>47442700</v>
      </c>
      <c r="E471" s="215" t="s">
        <v>520</v>
      </c>
      <c r="F471" s="214" t="s">
        <v>521</v>
      </c>
      <c r="G471" s="214" t="s">
        <v>522</v>
      </c>
      <c r="H471" s="214" t="s">
        <v>360</v>
      </c>
      <c r="I471" s="214" t="s">
        <v>1376</v>
      </c>
      <c r="J471" s="214" t="s">
        <v>578</v>
      </c>
      <c r="K471" s="183" t="s">
        <v>579</v>
      </c>
      <c r="L471" s="183">
        <v>1</v>
      </c>
    </row>
    <row r="472" spans="1:12" x14ac:dyDescent="0.25">
      <c r="A472" s="214" t="s">
        <v>1505</v>
      </c>
      <c r="B472" s="214" t="s">
        <v>1506</v>
      </c>
      <c r="C472" s="214">
        <v>16759400</v>
      </c>
      <c r="D472" s="214">
        <v>48229100</v>
      </c>
      <c r="E472" s="215" t="s">
        <v>520</v>
      </c>
      <c r="F472" s="214" t="s">
        <v>521</v>
      </c>
      <c r="G472" s="214" t="s">
        <v>522</v>
      </c>
      <c r="H472" s="214" t="s">
        <v>360</v>
      </c>
      <c r="I472" s="214" t="s">
        <v>1335</v>
      </c>
      <c r="J472" s="214" t="s">
        <v>600</v>
      </c>
      <c r="K472" s="183" t="s">
        <v>601</v>
      </c>
      <c r="L472" s="183">
        <v>1</v>
      </c>
    </row>
    <row r="473" spans="1:12" x14ac:dyDescent="0.25">
      <c r="A473" s="214" t="s">
        <v>1507</v>
      </c>
      <c r="B473" s="214" t="s">
        <v>1508</v>
      </c>
      <c r="C473" s="214">
        <v>16741900</v>
      </c>
      <c r="D473" s="214">
        <v>48238600</v>
      </c>
      <c r="E473" s="215" t="s">
        <v>520</v>
      </c>
      <c r="F473" s="214" t="s">
        <v>521</v>
      </c>
      <c r="G473" s="214" t="s">
        <v>522</v>
      </c>
      <c r="H473" s="214" t="s">
        <v>360</v>
      </c>
      <c r="I473" s="214" t="s">
        <v>1335</v>
      </c>
      <c r="J473" s="214" t="s">
        <v>600</v>
      </c>
      <c r="K473" s="183" t="s">
        <v>601</v>
      </c>
      <c r="L473" s="183">
        <v>1</v>
      </c>
    </row>
    <row r="474" spans="1:12" x14ac:dyDescent="0.25">
      <c r="A474" s="214" t="s">
        <v>1509</v>
      </c>
      <c r="B474" s="214" t="s">
        <v>1510</v>
      </c>
      <c r="C474" s="214">
        <v>16750800</v>
      </c>
      <c r="D474" s="214">
        <v>48256400</v>
      </c>
      <c r="E474" s="215" t="s">
        <v>520</v>
      </c>
      <c r="F474" s="214" t="s">
        <v>521</v>
      </c>
      <c r="G474" s="214" t="s">
        <v>522</v>
      </c>
      <c r="H474" s="214" t="s">
        <v>360</v>
      </c>
      <c r="I474" s="214" t="s">
        <v>1335</v>
      </c>
      <c r="J474" s="214" t="s">
        <v>600</v>
      </c>
      <c r="K474" s="183" t="s">
        <v>601</v>
      </c>
      <c r="L474" s="183">
        <v>1</v>
      </c>
    </row>
    <row r="475" spans="1:12" x14ac:dyDescent="0.25">
      <c r="A475" s="214" t="s">
        <v>1511</v>
      </c>
      <c r="B475" s="214" t="s">
        <v>1512</v>
      </c>
      <c r="C475" s="214">
        <v>16768600</v>
      </c>
      <c r="D475" s="214">
        <v>48247300</v>
      </c>
      <c r="E475" s="215" t="s">
        <v>520</v>
      </c>
      <c r="F475" s="214" t="s">
        <v>521</v>
      </c>
      <c r="G475" s="214" t="s">
        <v>522</v>
      </c>
      <c r="H475" s="214" t="s">
        <v>360</v>
      </c>
      <c r="I475" s="214" t="s">
        <v>1335</v>
      </c>
      <c r="J475" s="214" t="s">
        <v>600</v>
      </c>
      <c r="K475" s="183" t="s">
        <v>601</v>
      </c>
      <c r="L475" s="183">
        <v>1</v>
      </c>
    </row>
    <row r="476" spans="1:12" x14ac:dyDescent="0.25">
      <c r="A476" s="214" t="s">
        <v>1513</v>
      </c>
      <c r="B476" s="214" t="s">
        <v>1514</v>
      </c>
      <c r="C476" s="214">
        <v>16872600</v>
      </c>
      <c r="D476" s="214">
        <v>48316600</v>
      </c>
      <c r="E476" s="215" t="s">
        <v>520</v>
      </c>
      <c r="F476" s="214" t="s">
        <v>521</v>
      </c>
      <c r="G476" s="214" t="s">
        <v>522</v>
      </c>
      <c r="H476" s="214" t="s">
        <v>360</v>
      </c>
      <c r="I476" s="214" t="s">
        <v>1335</v>
      </c>
      <c r="J476" s="214" t="s">
        <v>600</v>
      </c>
      <c r="K476" s="183" t="s">
        <v>601</v>
      </c>
      <c r="L476" s="183">
        <v>1</v>
      </c>
    </row>
    <row r="477" spans="1:12" x14ac:dyDescent="0.25">
      <c r="A477" s="214" t="s">
        <v>1515</v>
      </c>
      <c r="B477" s="214" t="s">
        <v>1516</v>
      </c>
      <c r="C477" s="214">
        <v>16856300</v>
      </c>
      <c r="D477" s="214">
        <v>48329000</v>
      </c>
      <c r="E477" s="215" t="s">
        <v>520</v>
      </c>
      <c r="F477" s="214" t="s">
        <v>521</v>
      </c>
      <c r="G477" s="214" t="s">
        <v>522</v>
      </c>
      <c r="H477" s="214" t="s">
        <v>360</v>
      </c>
      <c r="I477" s="214" t="s">
        <v>1335</v>
      </c>
      <c r="J477" s="214" t="s">
        <v>600</v>
      </c>
      <c r="K477" s="183" t="s">
        <v>601</v>
      </c>
      <c r="L477" s="183">
        <v>1</v>
      </c>
    </row>
    <row r="478" spans="1:12" x14ac:dyDescent="0.25">
      <c r="A478" s="214" t="s">
        <v>1517</v>
      </c>
      <c r="B478" s="214" t="s">
        <v>1518</v>
      </c>
      <c r="C478" s="214">
        <v>16869400</v>
      </c>
      <c r="D478" s="214">
        <v>48345400</v>
      </c>
      <c r="E478" s="215" t="s">
        <v>520</v>
      </c>
      <c r="F478" s="214" t="s">
        <v>521</v>
      </c>
      <c r="G478" s="214" t="s">
        <v>522</v>
      </c>
      <c r="H478" s="214" t="s">
        <v>360</v>
      </c>
      <c r="I478" s="214" t="s">
        <v>1335</v>
      </c>
      <c r="J478" s="214" t="s">
        <v>600</v>
      </c>
      <c r="K478" s="183" t="s">
        <v>601</v>
      </c>
      <c r="L478" s="183">
        <v>1</v>
      </c>
    </row>
    <row r="479" spans="1:12" x14ac:dyDescent="0.25">
      <c r="A479" s="214" t="s">
        <v>1519</v>
      </c>
      <c r="B479" s="214" t="s">
        <v>1520</v>
      </c>
      <c r="C479" s="214">
        <v>16885000</v>
      </c>
      <c r="D479" s="214">
        <v>48332200</v>
      </c>
      <c r="E479" s="215" t="s">
        <v>520</v>
      </c>
      <c r="F479" s="214" t="s">
        <v>521</v>
      </c>
      <c r="G479" s="214" t="s">
        <v>522</v>
      </c>
      <c r="H479" s="214" t="s">
        <v>360</v>
      </c>
      <c r="I479" s="214" t="s">
        <v>1335</v>
      </c>
      <c r="J479" s="214" t="s">
        <v>600</v>
      </c>
      <c r="K479" s="183" t="s">
        <v>601</v>
      </c>
      <c r="L479" s="183">
        <v>1</v>
      </c>
    </row>
    <row r="480" spans="1:12" x14ac:dyDescent="0.25">
      <c r="A480" s="214" t="s">
        <v>1521</v>
      </c>
      <c r="B480" s="214" t="s">
        <v>1522</v>
      </c>
      <c r="C480" s="214">
        <v>17058700</v>
      </c>
      <c r="D480" s="214">
        <v>48609600</v>
      </c>
      <c r="E480" s="215" t="s">
        <v>520</v>
      </c>
      <c r="F480" s="214" t="s">
        <v>521</v>
      </c>
      <c r="G480" s="214" t="s">
        <v>522</v>
      </c>
      <c r="H480" s="214" t="s">
        <v>360</v>
      </c>
      <c r="I480" s="214" t="s">
        <v>1393</v>
      </c>
      <c r="J480" s="214" t="s">
        <v>585</v>
      </c>
      <c r="K480" s="183" t="s">
        <v>586</v>
      </c>
      <c r="L480" s="183">
        <v>1</v>
      </c>
    </row>
    <row r="481" spans="1:12" x14ac:dyDescent="0.25">
      <c r="A481" s="214" t="s">
        <v>1523</v>
      </c>
      <c r="B481" s="214" t="s">
        <v>1524</v>
      </c>
      <c r="C481" s="214">
        <v>17057300</v>
      </c>
      <c r="D481" s="214">
        <v>48628000</v>
      </c>
      <c r="E481" s="215" t="s">
        <v>520</v>
      </c>
      <c r="F481" s="214" t="s">
        <v>521</v>
      </c>
      <c r="G481" s="214" t="s">
        <v>522</v>
      </c>
      <c r="H481" s="214" t="s">
        <v>360</v>
      </c>
      <c r="I481" s="214" t="s">
        <v>1393</v>
      </c>
      <c r="J481" s="214" t="s">
        <v>585</v>
      </c>
      <c r="K481" s="183" t="s">
        <v>586</v>
      </c>
      <c r="L481" s="183">
        <v>1</v>
      </c>
    </row>
    <row r="482" spans="1:12" x14ac:dyDescent="0.25">
      <c r="A482" s="214" t="s">
        <v>1525</v>
      </c>
      <c r="B482" s="214" t="s">
        <v>1526</v>
      </c>
      <c r="C482" s="214">
        <v>17073000</v>
      </c>
      <c r="D482" s="214">
        <v>48631900</v>
      </c>
      <c r="E482" s="215" t="s">
        <v>520</v>
      </c>
      <c r="F482" s="214" t="s">
        <v>521</v>
      </c>
      <c r="G482" s="214" t="s">
        <v>522</v>
      </c>
      <c r="H482" s="214" t="s">
        <v>360</v>
      </c>
      <c r="I482" s="214" t="s">
        <v>1393</v>
      </c>
      <c r="J482" s="214" t="s">
        <v>585</v>
      </c>
      <c r="K482" s="183" t="s">
        <v>586</v>
      </c>
      <c r="L482" s="183">
        <v>1</v>
      </c>
    </row>
    <row r="483" spans="1:12" x14ac:dyDescent="0.25">
      <c r="A483" s="214" t="s">
        <v>1527</v>
      </c>
      <c r="B483" s="214" t="s">
        <v>1528</v>
      </c>
      <c r="C483" s="214">
        <v>17076700</v>
      </c>
      <c r="D483" s="214">
        <v>48608600</v>
      </c>
      <c r="E483" s="215" t="s">
        <v>520</v>
      </c>
      <c r="F483" s="214" t="s">
        <v>521</v>
      </c>
      <c r="G483" s="214" t="s">
        <v>522</v>
      </c>
      <c r="H483" s="214" t="s">
        <v>360</v>
      </c>
      <c r="I483" s="214" t="s">
        <v>1393</v>
      </c>
      <c r="J483" s="214" t="s">
        <v>585</v>
      </c>
      <c r="K483" s="183" t="s">
        <v>586</v>
      </c>
      <c r="L483" s="183">
        <v>1</v>
      </c>
    </row>
    <row r="484" spans="1:12" x14ac:dyDescent="0.25">
      <c r="A484" s="214" t="s">
        <v>1529</v>
      </c>
      <c r="B484" s="214" t="s">
        <v>1530</v>
      </c>
      <c r="C484" s="214">
        <v>17362000</v>
      </c>
      <c r="D484" s="214">
        <v>48726700</v>
      </c>
      <c r="E484" s="215" t="s">
        <v>520</v>
      </c>
      <c r="F484" s="214" t="s">
        <v>521</v>
      </c>
      <c r="G484" s="214" t="s">
        <v>522</v>
      </c>
      <c r="H484" s="214" t="s">
        <v>360</v>
      </c>
      <c r="I484" s="214" t="s">
        <v>1393</v>
      </c>
      <c r="J484" s="214" t="s">
        <v>585</v>
      </c>
      <c r="K484" s="183" t="s">
        <v>586</v>
      </c>
      <c r="L484" s="183">
        <v>1</v>
      </c>
    </row>
    <row r="485" spans="1:12" x14ac:dyDescent="0.25">
      <c r="A485" s="214" t="s">
        <v>1531</v>
      </c>
      <c r="B485" s="214" t="s">
        <v>1532</v>
      </c>
      <c r="C485" s="214">
        <v>17362500</v>
      </c>
      <c r="D485" s="214">
        <v>48752700</v>
      </c>
      <c r="E485" s="215" t="s">
        <v>520</v>
      </c>
      <c r="F485" s="214" t="s">
        <v>521</v>
      </c>
      <c r="G485" s="214" t="s">
        <v>522</v>
      </c>
      <c r="H485" s="214" t="s">
        <v>360</v>
      </c>
      <c r="I485" s="214" t="s">
        <v>1393</v>
      </c>
      <c r="J485" s="214" t="s">
        <v>585</v>
      </c>
      <c r="K485" s="183" t="s">
        <v>586</v>
      </c>
      <c r="L485" s="183">
        <v>1</v>
      </c>
    </row>
    <row r="486" spans="1:12" x14ac:dyDescent="0.25">
      <c r="A486" s="214" t="s">
        <v>1533</v>
      </c>
      <c r="B486" s="214" t="s">
        <v>1534</v>
      </c>
      <c r="C486" s="214">
        <v>17387100</v>
      </c>
      <c r="D486" s="214">
        <v>48750800</v>
      </c>
      <c r="E486" s="215" t="s">
        <v>520</v>
      </c>
      <c r="F486" s="214" t="s">
        <v>521</v>
      </c>
      <c r="G486" s="214" t="s">
        <v>522</v>
      </c>
      <c r="H486" s="214" t="s">
        <v>360</v>
      </c>
      <c r="I486" s="214" t="s">
        <v>1393</v>
      </c>
      <c r="J486" s="214" t="s">
        <v>585</v>
      </c>
      <c r="K486" s="183" t="s">
        <v>586</v>
      </c>
      <c r="L486" s="183">
        <v>1</v>
      </c>
    </row>
    <row r="487" spans="1:12" x14ac:dyDescent="0.25">
      <c r="A487" s="214" t="s">
        <v>1535</v>
      </c>
      <c r="B487" s="214" t="s">
        <v>1536</v>
      </c>
      <c r="C487" s="214">
        <v>17387500</v>
      </c>
      <c r="D487" s="214">
        <v>48726700</v>
      </c>
      <c r="E487" s="215" t="s">
        <v>520</v>
      </c>
      <c r="F487" s="214" t="s">
        <v>521</v>
      </c>
      <c r="G487" s="214" t="s">
        <v>522</v>
      </c>
      <c r="H487" s="214" t="s">
        <v>360</v>
      </c>
      <c r="I487" s="214" t="s">
        <v>1393</v>
      </c>
      <c r="J487" s="214" t="s">
        <v>585</v>
      </c>
      <c r="K487" s="183" t="s">
        <v>586</v>
      </c>
      <c r="L487" s="183">
        <v>1</v>
      </c>
    </row>
    <row r="488" spans="1:12" x14ac:dyDescent="0.25">
      <c r="A488" s="214" t="s">
        <v>1537</v>
      </c>
      <c r="B488" s="214" t="s">
        <v>1538</v>
      </c>
      <c r="C488" s="214">
        <v>17537000</v>
      </c>
      <c r="D488" s="214">
        <v>48851100</v>
      </c>
      <c r="E488" s="215" t="s">
        <v>520</v>
      </c>
      <c r="F488" s="214" t="s">
        <v>521</v>
      </c>
      <c r="G488" s="214" t="s">
        <v>522</v>
      </c>
      <c r="H488" s="214" t="s">
        <v>360</v>
      </c>
      <c r="I488" s="214" t="s">
        <v>1393</v>
      </c>
      <c r="J488" s="214" t="s">
        <v>585</v>
      </c>
      <c r="K488" s="183" t="s">
        <v>586</v>
      </c>
      <c r="L488" s="183">
        <v>1</v>
      </c>
    </row>
    <row r="489" spans="1:12" x14ac:dyDescent="0.25">
      <c r="A489" s="214" t="s">
        <v>1539</v>
      </c>
      <c r="B489" s="214" t="s">
        <v>1540</v>
      </c>
      <c r="C489" s="214">
        <v>17551900</v>
      </c>
      <c r="D489" s="214">
        <v>48864400</v>
      </c>
      <c r="E489" s="215" t="s">
        <v>520</v>
      </c>
      <c r="F489" s="214" t="s">
        <v>521</v>
      </c>
      <c r="G489" s="214" t="s">
        <v>522</v>
      </c>
      <c r="H489" s="214" t="s">
        <v>360</v>
      </c>
      <c r="I489" s="214" t="s">
        <v>1393</v>
      </c>
      <c r="J489" s="214" t="s">
        <v>585</v>
      </c>
      <c r="K489" s="183" t="s">
        <v>586</v>
      </c>
      <c r="L489" s="183">
        <v>1</v>
      </c>
    </row>
    <row r="490" spans="1:12" x14ac:dyDescent="0.25">
      <c r="A490" s="214" t="s">
        <v>1541</v>
      </c>
      <c r="B490" s="214" t="s">
        <v>1542</v>
      </c>
      <c r="C490" s="214">
        <v>17566100</v>
      </c>
      <c r="D490" s="214">
        <v>48850000</v>
      </c>
      <c r="E490" s="215" t="s">
        <v>520</v>
      </c>
      <c r="F490" s="214" t="s">
        <v>521</v>
      </c>
      <c r="G490" s="214" t="s">
        <v>522</v>
      </c>
      <c r="H490" s="214" t="s">
        <v>360</v>
      </c>
      <c r="I490" s="214" t="s">
        <v>1393</v>
      </c>
      <c r="J490" s="214" t="s">
        <v>585</v>
      </c>
      <c r="K490" s="183" t="s">
        <v>586</v>
      </c>
      <c r="L490" s="183">
        <v>1</v>
      </c>
    </row>
    <row r="491" spans="1:12" x14ac:dyDescent="0.25">
      <c r="A491" s="214" t="s">
        <v>1543</v>
      </c>
      <c r="B491" s="214" t="s">
        <v>1544</v>
      </c>
      <c r="C491" s="214">
        <v>17551100</v>
      </c>
      <c r="D491" s="214">
        <v>48836700</v>
      </c>
      <c r="E491" s="215" t="s">
        <v>520</v>
      </c>
      <c r="F491" s="214" t="s">
        <v>521</v>
      </c>
      <c r="G491" s="214" t="s">
        <v>522</v>
      </c>
      <c r="H491" s="214" t="s">
        <v>360</v>
      </c>
      <c r="I491" s="214" t="s">
        <v>1393</v>
      </c>
      <c r="J491" s="214" t="s">
        <v>585</v>
      </c>
      <c r="K491" s="183" t="s">
        <v>586</v>
      </c>
      <c r="L491" s="183">
        <v>1</v>
      </c>
    </row>
    <row r="492" spans="1:12" x14ac:dyDescent="0.25">
      <c r="A492" s="214" t="s">
        <v>1545</v>
      </c>
      <c r="B492" s="214" t="s">
        <v>1546</v>
      </c>
      <c r="C492" s="214">
        <v>17805100</v>
      </c>
      <c r="D492" s="214">
        <v>48985600</v>
      </c>
      <c r="E492" s="215" t="s">
        <v>520</v>
      </c>
      <c r="F492" s="214" t="s">
        <v>521</v>
      </c>
      <c r="G492" s="214" t="s">
        <v>522</v>
      </c>
      <c r="H492" s="214" t="s">
        <v>360</v>
      </c>
      <c r="I492" s="214" t="s">
        <v>1393</v>
      </c>
      <c r="J492" s="214" t="s">
        <v>585</v>
      </c>
      <c r="K492" s="183" t="s">
        <v>586</v>
      </c>
      <c r="L492" s="183">
        <v>1</v>
      </c>
    </row>
    <row r="493" spans="1:12" x14ac:dyDescent="0.25">
      <c r="A493" s="214" t="s">
        <v>1547</v>
      </c>
      <c r="B493" s="214" t="s">
        <v>1548</v>
      </c>
      <c r="C493" s="214">
        <v>17805600</v>
      </c>
      <c r="D493" s="214">
        <v>49007800</v>
      </c>
      <c r="E493" s="215" t="s">
        <v>520</v>
      </c>
      <c r="F493" s="214" t="s">
        <v>521</v>
      </c>
      <c r="G493" s="214" t="s">
        <v>522</v>
      </c>
      <c r="H493" s="214" t="s">
        <v>360</v>
      </c>
      <c r="I493" s="214" t="s">
        <v>1393</v>
      </c>
      <c r="J493" s="214" t="s">
        <v>585</v>
      </c>
      <c r="K493" s="183" t="s">
        <v>586</v>
      </c>
      <c r="L493" s="183">
        <v>1</v>
      </c>
    </row>
    <row r="494" spans="1:12" x14ac:dyDescent="0.25">
      <c r="A494" s="214" t="s">
        <v>1549</v>
      </c>
      <c r="B494" s="214" t="s">
        <v>1550</v>
      </c>
      <c r="C494" s="214">
        <v>17832500</v>
      </c>
      <c r="D494" s="214">
        <v>49007400</v>
      </c>
      <c r="E494" s="215" t="s">
        <v>520</v>
      </c>
      <c r="F494" s="214" t="s">
        <v>521</v>
      </c>
      <c r="G494" s="214" t="s">
        <v>522</v>
      </c>
      <c r="H494" s="214" t="s">
        <v>360</v>
      </c>
      <c r="I494" s="214" t="s">
        <v>1393</v>
      </c>
      <c r="J494" s="214" t="s">
        <v>585</v>
      </c>
      <c r="K494" s="183" t="s">
        <v>586</v>
      </c>
      <c r="L494" s="183">
        <v>1</v>
      </c>
    </row>
    <row r="495" spans="1:12" x14ac:dyDescent="0.25">
      <c r="A495" s="214" t="s">
        <v>1551</v>
      </c>
      <c r="B495" s="214" t="s">
        <v>1552</v>
      </c>
      <c r="C495" s="214">
        <v>17831100</v>
      </c>
      <c r="D495" s="214">
        <v>48988000</v>
      </c>
      <c r="E495" s="215" t="s">
        <v>520</v>
      </c>
      <c r="F495" s="214" t="s">
        <v>521</v>
      </c>
      <c r="G495" s="214" t="s">
        <v>522</v>
      </c>
      <c r="H495" s="214" t="s">
        <v>360</v>
      </c>
      <c r="I495" s="214" t="s">
        <v>1393</v>
      </c>
      <c r="J495" s="214" t="s">
        <v>585</v>
      </c>
      <c r="K495" s="183" t="s">
        <v>586</v>
      </c>
      <c r="L495" s="183">
        <v>1</v>
      </c>
    </row>
    <row r="496" spans="1:12" x14ac:dyDescent="0.25">
      <c r="A496" s="214" t="s">
        <v>1553</v>
      </c>
      <c r="B496" s="214" t="s">
        <v>1554</v>
      </c>
      <c r="C496" s="214">
        <v>17912900</v>
      </c>
      <c r="D496" s="214">
        <v>49076900</v>
      </c>
      <c r="E496" s="215" t="s">
        <v>520</v>
      </c>
      <c r="F496" s="214" t="s">
        <v>521</v>
      </c>
      <c r="G496" s="214" t="s">
        <v>522</v>
      </c>
      <c r="H496" s="214" t="s">
        <v>360</v>
      </c>
      <c r="I496" s="214" t="s">
        <v>1393</v>
      </c>
      <c r="J496" s="214" t="s">
        <v>585</v>
      </c>
      <c r="K496" s="183" t="s">
        <v>586</v>
      </c>
      <c r="L496" s="183">
        <v>1</v>
      </c>
    </row>
    <row r="497" spans="1:12" x14ac:dyDescent="0.25">
      <c r="A497" s="214" t="s">
        <v>1555</v>
      </c>
      <c r="B497" s="214" t="s">
        <v>1556</v>
      </c>
      <c r="C497" s="214">
        <v>17899200</v>
      </c>
      <c r="D497" s="214">
        <v>49091700</v>
      </c>
      <c r="E497" s="215" t="s">
        <v>520</v>
      </c>
      <c r="F497" s="214" t="s">
        <v>521</v>
      </c>
      <c r="G497" s="214" t="s">
        <v>522</v>
      </c>
      <c r="H497" s="214" t="s">
        <v>360</v>
      </c>
      <c r="I497" s="214" t="s">
        <v>1393</v>
      </c>
      <c r="J497" s="214" t="s">
        <v>585</v>
      </c>
      <c r="K497" s="183" t="s">
        <v>586</v>
      </c>
      <c r="L497" s="183">
        <v>1</v>
      </c>
    </row>
    <row r="498" spans="1:12" x14ac:dyDescent="0.25">
      <c r="A498" s="214" t="s">
        <v>1557</v>
      </c>
      <c r="B498" s="214" t="s">
        <v>1558</v>
      </c>
      <c r="C498" s="214">
        <v>17914200</v>
      </c>
      <c r="D498" s="214">
        <v>49105400</v>
      </c>
      <c r="E498" s="215" t="s">
        <v>520</v>
      </c>
      <c r="F498" s="214" t="s">
        <v>521</v>
      </c>
      <c r="G498" s="214" t="s">
        <v>522</v>
      </c>
      <c r="H498" s="214" t="s">
        <v>360</v>
      </c>
      <c r="I498" s="214" t="s">
        <v>1393</v>
      </c>
      <c r="J498" s="214" t="s">
        <v>585</v>
      </c>
      <c r="K498" s="183" t="s">
        <v>586</v>
      </c>
      <c r="L498" s="183">
        <v>1</v>
      </c>
    </row>
    <row r="499" spans="1:12" x14ac:dyDescent="0.25">
      <c r="A499" s="214" t="s">
        <v>1559</v>
      </c>
      <c r="B499" s="214" t="s">
        <v>1560</v>
      </c>
      <c r="C499" s="214">
        <v>17927300</v>
      </c>
      <c r="D499" s="214">
        <v>49090400</v>
      </c>
      <c r="E499" s="215" t="s">
        <v>520</v>
      </c>
      <c r="F499" s="214" t="s">
        <v>521</v>
      </c>
      <c r="G499" s="214" t="s">
        <v>522</v>
      </c>
      <c r="H499" s="214" t="s">
        <v>360</v>
      </c>
      <c r="I499" s="214" t="s">
        <v>1393</v>
      </c>
      <c r="J499" s="214" t="s">
        <v>585</v>
      </c>
      <c r="K499" s="183" t="s">
        <v>586</v>
      </c>
      <c r="L499" s="183">
        <v>1</v>
      </c>
    </row>
    <row r="500" spans="1:12" x14ac:dyDescent="0.25">
      <c r="A500" s="214" t="s">
        <v>1561</v>
      </c>
      <c r="B500" s="214" t="s">
        <v>1562</v>
      </c>
      <c r="C500" s="214">
        <v>18207400</v>
      </c>
      <c r="D500" s="214">
        <v>49321800</v>
      </c>
      <c r="E500" s="215" t="s">
        <v>520</v>
      </c>
      <c r="F500" s="214" t="s">
        <v>521</v>
      </c>
      <c r="G500" s="214" t="s">
        <v>522</v>
      </c>
      <c r="H500" s="214" t="s">
        <v>360</v>
      </c>
      <c r="I500" s="214" t="s">
        <v>1393</v>
      </c>
      <c r="J500" s="214" t="s">
        <v>585</v>
      </c>
      <c r="K500" s="183" t="s">
        <v>586</v>
      </c>
      <c r="L500" s="183">
        <v>1</v>
      </c>
    </row>
    <row r="501" spans="1:12" x14ac:dyDescent="0.25">
      <c r="A501" s="214" t="s">
        <v>1563</v>
      </c>
      <c r="B501" s="214" t="s">
        <v>1564</v>
      </c>
      <c r="C501" s="214">
        <v>18198400</v>
      </c>
      <c r="D501" s="214">
        <v>49339700</v>
      </c>
      <c r="E501" s="215" t="s">
        <v>520</v>
      </c>
      <c r="F501" s="214" t="s">
        <v>521</v>
      </c>
      <c r="G501" s="214" t="s">
        <v>522</v>
      </c>
      <c r="H501" s="214" t="s">
        <v>360</v>
      </c>
      <c r="I501" s="214" t="s">
        <v>1393</v>
      </c>
      <c r="J501" s="214" t="s">
        <v>585</v>
      </c>
      <c r="K501" s="183" t="s">
        <v>586</v>
      </c>
      <c r="L501" s="183">
        <v>1</v>
      </c>
    </row>
    <row r="502" spans="1:12" x14ac:dyDescent="0.25">
      <c r="A502" s="214" t="s">
        <v>1565</v>
      </c>
      <c r="B502" s="214" t="s">
        <v>1566</v>
      </c>
      <c r="C502" s="214">
        <v>18216200</v>
      </c>
      <c r="D502" s="214">
        <v>49348300</v>
      </c>
      <c r="E502" s="215" t="s">
        <v>520</v>
      </c>
      <c r="F502" s="214" t="s">
        <v>521</v>
      </c>
      <c r="G502" s="214" t="s">
        <v>522</v>
      </c>
      <c r="H502" s="214" t="s">
        <v>360</v>
      </c>
      <c r="I502" s="214" t="s">
        <v>1393</v>
      </c>
      <c r="J502" s="214" t="s">
        <v>585</v>
      </c>
      <c r="K502" s="183" t="s">
        <v>586</v>
      </c>
      <c r="L502" s="183">
        <v>1</v>
      </c>
    </row>
    <row r="503" spans="1:12" x14ac:dyDescent="0.25">
      <c r="A503" s="214" t="s">
        <v>1567</v>
      </c>
      <c r="B503" s="214" t="s">
        <v>1568</v>
      </c>
      <c r="C503" s="214">
        <v>18225600</v>
      </c>
      <c r="D503" s="214">
        <v>49330500</v>
      </c>
      <c r="E503" s="215" t="s">
        <v>520</v>
      </c>
      <c r="F503" s="214" t="s">
        <v>521</v>
      </c>
      <c r="G503" s="214" t="s">
        <v>522</v>
      </c>
      <c r="H503" s="214" t="s">
        <v>360</v>
      </c>
      <c r="I503" s="214" t="s">
        <v>1393</v>
      </c>
      <c r="J503" s="214" t="s">
        <v>585</v>
      </c>
      <c r="K503" s="183" t="s">
        <v>586</v>
      </c>
      <c r="L503" s="183">
        <v>1</v>
      </c>
    </row>
    <row r="504" spans="1:12" x14ac:dyDescent="0.25">
      <c r="A504" s="214" t="s">
        <v>1569</v>
      </c>
      <c r="B504" s="214" t="s">
        <v>1570</v>
      </c>
      <c r="C504" s="214">
        <v>18341800</v>
      </c>
      <c r="D504" s="214">
        <v>49439600</v>
      </c>
      <c r="E504" s="215" t="s">
        <v>520</v>
      </c>
      <c r="F504" s="214" t="s">
        <v>521</v>
      </c>
      <c r="G504" s="214" t="s">
        <v>522</v>
      </c>
      <c r="H504" s="214" t="s">
        <v>360</v>
      </c>
      <c r="I504" s="214" t="s">
        <v>1393</v>
      </c>
      <c r="J504" s="214" t="s">
        <v>585</v>
      </c>
      <c r="K504" s="183" t="s">
        <v>586</v>
      </c>
      <c r="L504" s="183">
        <v>1</v>
      </c>
    </row>
    <row r="505" spans="1:12" x14ac:dyDescent="0.25">
      <c r="A505" s="214" t="s">
        <v>1571</v>
      </c>
      <c r="B505" s="214" t="s">
        <v>1572</v>
      </c>
      <c r="C505" s="214">
        <v>18343700</v>
      </c>
      <c r="D505" s="214">
        <v>49459900</v>
      </c>
      <c r="E505" s="215" t="s">
        <v>520</v>
      </c>
      <c r="F505" s="214" t="s">
        <v>521</v>
      </c>
      <c r="G505" s="214" t="s">
        <v>522</v>
      </c>
      <c r="H505" s="214" t="s">
        <v>360</v>
      </c>
      <c r="I505" s="214" t="s">
        <v>1393</v>
      </c>
      <c r="J505" s="214" t="s">
        <v>585</v>
      </c>
      <c r="K505" s="183" t="s">
        <v>586</v>
      </c>
      <c r="L505" s="183">
        <v>1</v>
      </c>
    </row>
    <row r="506" spans="1:12" x14ac:dyDescent="0.25">
      <c r="A506" s="214" t="s">
        <v>1573</v>
      </c>
      <c r="B506" s="214" t="s">
        <v>1574</v>
      </c>
      <c r="C506" s="214">
        <v>18363600</v>
      </c>
      <c r="D506" s="214">
        <v>49458500</v>
      </c>
      <c r="E506" s="215" t="s">
        <v>520</v>
      </c>
      <c r="F506" s="214" t="s">
        <v>521</v>
      </c>
      <c r="G506" s="214" t="s">
        <v>522</v>
      </c>
      <c r="H506" s="214" t="s">
        <v>360</v>
      </c>
      <c r="I506" s="214" t="s">
        <v>1393</v>
      </c>
      <c r="J506" s="214" t="s">
        <v>585</v>
      </c>
      <c r="K506" s="183" t="s">
        <v>586</v>
      </c>
      <c r="L506" s="183">
        <v>1</v>
      </c>
    </row>
    <row r="507" spans="1:12" x14ac:dyDescent="0.25">
      <c r="A507" s="214" t="s">
        <v>1575</v>
      </c>
      <c r="B507" s="214" t="s">
        <v>1576</v>
      </c>
      <c r="C507" s="214">
        <v>18363100</v>
      </c>
      <c r="D507" s="214">
        <v>49439200</v>
      </c>
      <c r="E507" s="215" t="s">
        <v>520</v>
      </c>
      <c r="F507" s="214" t="s">
        <v>521</v>
      </c>
      <c r="G507" s="214" t="s">
        <v>522</v>
      </c>
      <c r="H507" s="214" t="s">
        <v>360</v>
      </c>
      <c r="I507" s="214" t="s">
        <v>1393</v>
      </c>
      <c r="J507" s="214" t="s">
        <v>585</v>
      </c>
      <c r="K507" s="183" t="s">
        <v>586</v>
      </c>
      <c r="L507" s="183">
        <v>1</v>
      </c>
    </row>
    <row r="508" spans="1:12" x14ac:dyDescent="0.25">
      <c r="A508" s="214" t="s">
        <v>1577</v>
      </c>
      <c r="B508" s="214" t="s">
        <v>1578</v>
      </c>
      <c r="C508" s="214">
        <v>18415500</v>
      </c>
      <c r="D508" s="214">
        <v>49564300</v>
      </c>
      <c r="E508" s="215" t="s">
        <v>520</v>
      </c>
      <c r="F508" s="214" t="s">
        <v>521</v>
      </c>
      <c r="G508" s="214" t="s">
        <v>522</v>
      </c>
      <c r="H508" s="214" t="s">
        <v>360</v>
      </c>
      <c r="I508" s="214" t="s">
        <v>1393</v>
      </c>
      <c r="J508" s="214" t="s">
        <v>585</v>
      </c>
      <c r="K508" s="183" t="s">
        <v>586</v>
      </c>
      <c r="L508" s="183">
        <v>1</v>
      </c>
    </row>
    <row r="509" spans="1:12" x14ac:dyDescent="0.25">
      <c r="A509" s="214" t="s">
        <v>1579</v>
      </c>
      <c r="B509" s="214" t="s">
        <v>1580</v>
      </c>
      <c r="C509" s="214">
        <v>18417900</v>
      </c>
      <c r="D509" s="214">
        <v>49583700</v>
      </c>
      <c r="E509" s="215" t="s">
        <v>520</v>
      </c>
      <c r="F509" s="214" t="s">
        <v>521</v>
      </c>
      <c r="G509" s="214" t="s">
        <v>522</v>
      </c>
      <c r="H509" s="214" t="s">
        <v>360</v>
      </c>
      <c r="I509" s="214" t="s">
        <v>1393</v>
      </c>
      <c r="J509" s="214" t="s">
        <v>585</v>
      </c>
      <c r="K509" s="183" t="s">
        <v>586</v>
      </c>
      <c r="L509" s="183">
        <v>1</v>
      </c>
    </row>
    <row r="510" spans="1:12" x14ac:dyDescent="0.25">
      <c r="A510" s="214" t="s">
        <v>1581</v>
      </c>
      <c r="B510" s="214" t="s">
        <v>1582</v>
      </c>
      <c r="C510" s="214">
        <v>18437300</v>
      </c>
      <c r="D510" s="214">
        <v>49582300</v>
      </c>
      <c r="E510" s="215" t="s">
        <v>520</v>
      </c>
      <c r="F510" s="214" t="s">
        <v>521</v>
      </c>
      <c r="G510" s="214" t="s">
        <v>522</v>
      </c>
      <c r="H510" s="214" t="s">
        <v>360</v>
      </c>
      <c r="I510" s="214" t="s">
        <v>1393</v>
      </c>
      <c r="J510" s="214" t="s">
        <v>585</v>
      </c>
      <c r="K510" s="183" t="s">
        <v>586</v>
      </c>
      <c r="L510" s="183">
        <v>1</v>
      </c>
    </row>
    <row r="511" spans="1:12" x14ac:dyDescent="0.25">
      <c r="A511" s="214" t="s">
        <v>1583</v>
      </c>
      <c r="B511" s="214" t="s">
        <v>1584</v>
      </c>
      <c r="C511" s="214">
        <v>18434900</v>
      </c>
      <c r="D511" s="214">
        <v>49562500</v>
      </c>
      <c r="E511" s="215" t="s">
        <v>520</v>
      </c>
      <c r="F511" s="214" t="s">
        <v>521</v>
      </c>
      <c r="G511" s="214" t="s">
        <v>522</v>
      </c>
      <c r="H511" s="214" t="s">
        <v>360</v>
      </c>
      <c r="I511" s="214" t="s">
        <v>1393</v>
      </c>
      <c r="J511" s="214" t="s">
        <v>585</v>
      </c>
      <c r="K511" s="183" t="s">
        <v>586</v>
      </c>
      <c r="L511" s="183">
        <v>1</v>
      </c>
    </row>
    <row r="512" spans="1:12" x14ac:dyDescent="0.25">
      <c r="A512" s="214" t="s">
        <v>1585</v>
      </c>
      <c r="B512" s="214" t="s">
        <v>1586</v>
      </c>
      <c r="C512" s="214">
        <v>16449900</v>
      </c>
      <c r="D512" s="214">
        <v>47540100</v>
      </c>
      <c r="E512" s="215" t="s">
        <v>520</v>
      </c>
      <c r="F512" s="214" t="s">
        <v>521</v>
      </c>
      <c r="G512" s="214" t="s">
        <v>522</v>
      </c>
      <c r="H512" s="214" t="s">
        <v>360</v>
      </c>
      <c r="I512" s="214" t="s">
        <v>1376</v>
      </c>
      <c r="J512" s="214" t="s">
        <v>578</v>
      </c>
      <c r="K512" s="183" t="s">
        <v>579</v>
      </c>
      <c r="L512" s="183">
        <v>1</v>
      </c>
    </row>
    <row r="513" spans="1:12" x14ac:dyDescent="0.25">
      <c r="A513" s="214" t="s">
        <v>1587</v>
      </c>
      <c r="B513" s="214" t="s">
        <v>1588</v>
      </c>
      <c r="C513" s="214">
        <v>16449800</v>
      </c>
      <c r="D513" s="214">
        <v>47559600</v>
      </c>
      <c r="E513" s="215" t="s">
        <v>520</v>
      </c>
      <c r="F513" s="214" t="s">
        <v>521</v>
      </c>
      <c r="G513" s="214" t="s">
        <v>522</v>
      </c>
      <c r="H513" s="214" t="s">
        <v>360</v>
      </c>
      <c r="I513" s="214" t="s">
        <v>1376</v>
      </c>
      <c r="J513" s="214" t="s">
        <v>578</v>
      </c>
      <c r="K513" s="183" t="s">
        <v>579</v>
      </c>
      <c r="L513" s="183">
        <v>1</v>
      </c>
    </row>
    <row r="514" spans="1:12" x14ac:dyDescent="0.25">
      <c r="A514" s="214" t="s">
        <v>1589</v>
      </c>
      <c r="B514" s="214" t="s">
        <v>1590</v>
      </c>
      <c r="C514" s="214">
        <v>16470300</v>
      </c>
      <c r="D514" s="214">
        <v>47560100</v>
      </c>
      <c r="E514" s="215" t="s">
        <v>520</v>
      </c>
      <c r="F514" s="214" t="s">
        <v>521</v>
      </c>
      <c r="G514" s="214" t="s">
        <v>522</v>
      </c>
      <c r="H514" s="214" t="s">
        <v>360</v>
      </c>
      <c r="I514" s="214" t="s">
        <v>1376</v>
      </c>
      <c r="J514" s="214" t="s">
        <v>578</v>
      </c>
      <c r="K514" s="183" t="s">
        <v>579</v>
      </c>
      <c r="L514" s="183">
        <v>1</v>
      </c>
    </row>
    <row r="515" spans="1:12" x14ac:dyDescent="0.25">
      <c r="A515" s="214" t="s">
        <v>1591</v>
      </c>
      <c r="B515" s="214" t="s">
        <v>1592</v>
      </c>
      <c r="C515" s="214">
        <v>16470000</v>
      </c>
      <c r="D515" s="214">
        <v>47540600</v>
      </c>
      <c r="E515" s="215" t="s">
        <v>520</v>
      </c>
      <c r="F515" s="214" t="s">
        <v>521</v>
      </c>
      <c r="G515" s="214" t="s">
        <v>522</v>
      </c>
      <c r="H515" s="214" t="s">
        <v>360</v>
      </c>
      <c r="I515" s="214" t="s">
        <v>1376</v>
      </c>
      <c r="J515" s="214" t="s">
        <v>578</v>
      </c>
      <c r="K515" s="183" t="s">
        <v>579</v>
      </c>
      <c r="L515" s="183">
        <v>1</v>
      </c>
    </row>
    <row r="516" spans="1:12" x14ac:dyDescent="0.25">
      <c r="A516" s="214" t="s">
        <v>1593</v>
      </c>
      <c r="B516" s="214" t="s">
        <v>1594</v>
      </c>
      <c r="C516" s="214">
        <v>18476000</v>
      </c>
      <c r="D516" s="214">
        <v>49699900</v>
      </c>
      <c r="E516" s="215" t="s">
        <v>520</v>
      </c>
      <c r="F516" s="214" t="s">
        <v>521</v>
      </c>
      <c r="G516" s="214" t="s">
        <v>522</v>
      </c>
      <c r="H516" s="214" t="s">
        <v>360</v>
      </c>
      <c r="I516" s="214" t="s">
        <v>1458</v>
      </c>
      <c r="J516" s="214" t="s">
        <v>524</v>
      </c>
      <c r="K516" s="183" t="s">
        <v>525</v>
      </c>
      <c r="L516" s="183">
        <v>1</v>
      </c>
    </row>
    <row r="517" spans="1:12" x14ac:dyDescent="0.25">
      <c r="A517" s="214" t="s">
        <v>1595</v>
      </c>
      <c r="B517" s="214" t="s">
        <v>1596</v>
      </c>
      <c r="C517" s="214">
        <v>18477900</v>
      </c>
      <c r="D517" s="214">
        <v>49717900</v>
      </c>
      <c r="E517" s="215" t="s">
        <v>520</v>
      </c>
      <c r="F517" s="214" t="s">
        <v>521</v>
      </c>
      <c r="G517" s="214" t="s">
        <v>522</v>
      </c>
      <c r="H517" s="214" t="s">
        <v>360</v>
      </c>
      <c r="I517" s="214" t="s">
        <v>1458</v>
      </c>
      <c r="J517" s="214" t="s">
        <v>524</v>
      </c>
      <c r="K517" s="183" t="s">
        <v>525</v>
      </c>
      <c r="L517" s="183">
        <v>1</v>
      </c>
    </row>
    <row r="518" spans="1:12" x14ac:dyDescent="0.25">
      <c r="A518" s="214" t="s">
        <v>1597</v>
      </c>
      <c r="B518" s="214" t="s">
        <v>1598</v>
      </c>
      <c r="C518" s="214">
        <v>18496300</v>
      </c>
      <c r="D518" s="214">
        <v>49716900</v>
      </c>
      <c r="E518" s="215" t="s">
        <v>520</v>
      </c>
      <c r="F518" s="214" t="s">
        <v>521</v>
      </c>
      <c r="G518" s="214" t="s">
        <v>522</v>
      </c>
      <c r="H518" s="214" t="s">
        <v>360</v>
      </c>
      <c r="I518" s="214" t="s">
        <v>1458</v>
      </c>
      <c r="J518" s="214" t="s">
        <v>524</v>
      </c>
      <c r="K518" s="183" t="s">
        <v>525</v>
      </c>
      <c r="L518" s="183">
        <v>1</v>
      </c>
    </row>
    <row r="519" spans="1:12" x14ac:dyDescent="0.25">
      <c r="A519" s="214" t="s">
        <v>1599</v>
      </c>
      <c r="B519" s="214" t="s">
        <v>1600</v>
      </c>
      <c r="C519" s="214">
        <v>18494400</v>
      </c>
      <c r="D519" s="214">
        <v>49699000</v>
      </c>
      <c r="E519" s="215" t="s">
        <v>520</v>
      </c>
      <c r="F519" s="214" t="s">
        <v>521</v>
      </c>
      <c r="G519" s="214" t="s">
        <v>522</v>
      </c>
      <c r="H519" s="214" t="s">
        <v>360</v>
      </c>
      <c r="I519" s="214" t="s">
        <v>1458</v>
      </c>
      <c r="J519" s="214" t="s">
        <v>524</v>
      </c>
      <c r="K519" s="183" t="s">
        <v>525</v>
      </c>
      <c r="L519" s="183">
        <v>1</v>
      </c>
    </row>
    <row r="520" spans="1:12" x14ac:dyDescent="0.25">
      <c r="A520" s="214" t="s">
        <v>1601</v>
      </c>
      <c r="B520" s="214" t="s">
        <v>1602</v>
      </c>
      <c r="C520" s="214">
        <v>18578200</v>
      </c>
      <c r="D520" s="214">
        <v>49919800</v>
      </c>
      <c r="E520" s="215" t="s">
        <v>520</v>
      </c>
      <c r="F520" s="214" t="s">
        <v>521</v>
      </c>
      <c r="G520" s="214" t="s">
        <v>522</v>
      </c>
      <c r="H520" s="214" t="s">
        <v>360</v>
      </c>
      <c r="I520" s="214" t="s">
        <v>1458</v>
      </c>
      <c r="J520" s="214" t="s">
        <v>524</v>
      </c>
      <c r="K520" s="183" t="s">
        <v>525</v>
      </c>
      <c r="L520" s="183">
        <v>1</v>
      </c>
    </row>
    <row r="521" spans="1:12" x14ac:dyDescent="0.25">
      <c r="A521" s="214" t="s">
        <v>1603</v>
      </c>
      <c r="B521" s="214" t="s">
        <v>1604</v>
      </c>
      <c r="C521" s="214">
        <v>18588800</v>
      </c>
      <c r="D521" s="214">
        <v>49936900</v>
      </c>
      <c r="E521" s="215" t="s">
        <v>520</v>
      </c>
      <c r="F521" s="214" t="s">
        <v>521</v>
      </c>
      <c r="G521" s="214" t="s">
        <v>522</v>
      </c>
      <c r="H521" s="214" t="s">
        <v>360</v>
      </c>
      <c r="I521" s="214" t="s">
        <v>1458</v>
      </c>
      <c r="J521" s="214" t="s">
        <v>524</v>
      </c>
      <c r="K521" s="183" t="s">
        <v>525</v>
      </c>
      <c r="L521" s="183">
        <v>1</v>
      </c>
    </row>
    <row r="522" spans="1:12" x14ac:dyDescent="0.25">
      <c r="A522" s="214" t="s">
        <v>1605</v>
      </c>
      <c r="B522" s="214" t="s">
        <v>1606</v>
      </c>
      <c r="C522" s="214">
        <v>18606000</v>
      </c>
      <c r="D522" s="214">
        <v>49926300</v>
      </c>
      <c r="E522" s="215" t="s">
        <v>520</v>
      </c>
      <c r="F522" s="214" t="s">
        <v>521</v>
      </c>
      <c r="G522" s="214" t="s">
        <v>522</v>
      </c>
      <c r="H522" s="214" t="s">
        <v>360</v>
      </c>
      <c r="I522" s="214" t="s">
        <v>1458</v>
      </c>
      <c r="J522" s="214" t="s">
        <v>524</v>
      </c>
      <c r="K522" s="183" t="s">
        <v>525</v>
      </c>
      <c r="L522" s="183">
        <v>1</v>
      </c>
    </row>
    <row r="523" spans="1:12" x14ac:dyDescent="0.25">
      <c r="A523" s="214" t="s">
        <v>1607</v>
      </c>
      <c r="B523" s="214" t="s">
        <v>1608</v>
      </c>
      <c r="C523" s="214">
        <v>18595000</v>
      </c>
      <c r="D523" s="214">
        <v>49909700</v>
      </c>
      <c r="E523" s="215" t="s">
        <v>520</v>
      </c>
      <c r="F523" s="214" t="s">
        <v>521</v>
      </c>
      <c r="G523" s="214" t="s">
        <v>522</v>
      </c>
      <c r="H523" s="214" t="s">
        <v>360</v>
      </c>
      <c r="I523" s="214" t="s">
        <v>1458</v>
      </c>
      <c r="J523" s="214" t="s">
        <v>524</v>
      </c>
      <c r="K523" s="183" t="s">
        <v>525</v>
      </c>
      <c r="L523" s="183">
        <v>1</v>
      </c>
    </row>
    <row r="524" spans="1:12" x14ac:dyDescent="0.25">
      <c r="A524" s="214" t="s">
        <v>1609</v>
      </c>
      <c r="B524" s="214" t="s">
        <v>1610</v>
      </c>
      <c r="C524" s="214">
        <v>18622200</v>
      </c>
      <c r="D524" s="214">
        <v>50005100</v>
      </c>
      <c r="E524" s="215" t="s">
        <v>520</v>
      </c>
      <c r="F524" s="214" t="s">
        <v>521</v>
      </c>
      <c r="G524" s="214" t="s">
        <v>522</v>
      </c>
      <c r="H524" s="214" t="s">
        <v>360</v>
      </c>
      <c r="I524" s="214" t="s">
        <v>1458</v>
      </c>
      <c r="J524" s="214" t="s">
        <v>524</v>
      </c>
      <c r="K524" s="183" t="s">
        <v>525</v>
      </c>
      <c r="L524" s="183">
        <v>1</v>
      </c>
    </row>
    <row r="525" spans="1:12" x14ac:dyDescent="0.25">
      <c r="A525" s="214" t="s">
        <v>1611</v>
      </c>
      <c r="B525" s="214" t="s">
        <v>1612</v>
      </c>
      <c r="C525" s="214">
        <v>18622100</v>
      </c>
      <c r="D525" s="214">
        <v>50023000</v>
      </c>
      <c r="E525" s="215" t="s">
        <v>520</v>
      </c>
      <c r="F525" s="214" t="s">
        <v>521</v>
      </c>
      <c r="G525" s="214" t="s">
        <v>522</v>
      </c>
      <c r="H525" s="214" t="s">
        <v>360</v>
      </c>
      <c r="I525" s="214" t="s">
        <v>1458</v>
      </c>
      <c r="J525" s="214" t="s">
        <v>524</v>
      </c>
      <c r="K525" s="183" t="s">
        <v>525</v>
      </c>
      <c r="L525" s="183">
        <v>1</v>
      </c>
    </row>
    <row r="526" spans="1:12" x14ac:dyDescent="0.25">
      <c r="A526" s="214" t="s">
        <v>1613</v>
      </c>
      <c r="B526" s="214" t="s">
        <v>1614</v>
      </c>
      <c r="C526" s="214">
        <v>18637000</v>
      </c>
      <c r="D526" s="214">
        <v>50026000</v>
      </c>
      <c r="E526" s="215" t="s">
        <v>520</v>
      </c>
      <c r="F526" s="214" t="s">
        <v>521</v>
      </c>
      <c r="G526" s="214" t="s">
        <v>522</v>
      </c>
      <c r="H526" s="214" t="s">
        <v>360</v>
      </c>
      <c r="I526" s="214" t="s">
        <v>1458</v>
      </c>
      <c r="J526" s="214" t="s">
        <v>524</v>
      </c>
      <c r="K526" s="183" t="s">
        <v>525</v>
      </c>
      <c r="L526" s="183">
        <v>1</v>
      </c>
    </row>
    <row r="527" spans="1:12" x14ac:dyDescent="0.25">
      <c r="A527" s="214" t="s">
        <v>1615</v>
      </c>
      <c r="B527" s="214" t="s">
        <v>1616</v>
      </c>
      <c r="C527" s="214">
        <v>18637000</v>
      </c>
      <c r="D527" s="214">
        <v>50006500</v>
      </c>
      <c r="E527" s="215" t="s">
        <v>520</v>
      </c>
      <c r="F527" s="214" t="s">
        <v>521</v>
      </c>
      <c r="G527" s="214" t="s">
        <v>522</v>
      </c>
      <c r="H527" s="214" t="s">
        <v>360</v>
      </c>
      <c r="I527" s="214" t="s">
        <v>1458</v>
      </c>
      <c r="J527" s="214" t="s">
        <v>524</v>
      </c>
      <c r="K527" s="183" t="s">
        <v>525</v>
      </c>
      <c r="L527" s="183">
        <v>1</v>
      </c>
    </row>
    <row r="528" spans="1:12" x14ac:dyDescent="0.25">
      <c r="A528" s="214" t="s">
        <v>1617</v>
      </c>
      <c r="B528" s="214" t="s">
        <v>1618</v>
      </c>
      <c r="C528" s="214">
        <v>18710100</v>
      </c>
      <c r="D528" s="214">
        <v>50360000</v>
      </c>
      <c r="E528" s="215" t="s">
        <v>520</v>
      </c>
      <c r="F528" s="214" t="s">
        <v>521</v>
      </c>
      <c r="G528" s="214" t="s">
        <v>522</v>
      </c>
      <c r="H528" s="214" t="s">
        <v>360</v>
      </c>
      <c r="I528" s="214" t="s">
        <v>1458</v>
      </c>
      <c r="J528" s="214" t="s">
        <v>524</v>
      </c>
      <c r="K528" s="183" t="s">
        <v>525</v>
      </c>
      <c r="L528" s="183">
        <v>1</v>
      </c>
    </row>
    <row r="529" spans="1:12" x14ac:dyDescent="0.25">
      <c r="A529" s="214" t="s">
        <v>1619</v>
      </c>
      <c r="B529" s="214" t="s">
        <v>1620</v>
      </c>
      <c r="C529" s="214">
        <v>18709900</v>
      </c>
      <c r="D529" s="214">
        <v>50379900</v>
      </c>
      <c r="E529" s="215" t="s">
        <v>520</v>
      </c>
      <c r="F529" s="214" t="s">
        <v>521</v>
      </c>
      <c r="G529" s="214" t="s">
        <v>522</v>
      </c>
      <c r="H529" s="214" t="s">
        <v>360</v>
      </c>
      <c r="I529" s="214" t="s">
        <v>1458</v>
      </c>
      <c r="J529" s="214" t="s">
        <v>524</v>
      </c>
      <c r="K529" s="183" t="s">
        <v>525</v>
      </c>
      <c r="L529" s="183">
        <v>1</v>
      </c>
    </row>
    <row r="530" spans="1:12" x14ac:dyDescent="0.25">
      <c r="A530" s="214" t="s">
        <v>1621</v>
      </c>
      <c r="B530" s="214" t="s">
        <v>1622</v>
      </c>
      <c r="C530" s="214">
        <v>18729800</v>
      </c>
      <c r="D530" s="214">
        <v>50380100</v>
      </c>
      <c r="E530" s="215" t="s">
        <v>520</v>
      </c>
      <c r="F530" s="214" t="s">
        <v>521</v>
      </c>
      <c r="G530" s="214" t="s">
        <v>522</v>
      </c>
      <c r="H530" s="214" t="s">
        <v>360</v>
      </c>
      <c r="I530" s="214" t="s">
        <v>1458</v>
      </c>
      <c r="J530" s="214" t="s">
        <v>524</v>
      </c>
      <c r="K530" s="183" t="s">
        <v>525</v>
      </c>
      <c r="L530" s="183">
        <v>1</v>
      </c>
    </row>
    <row r="531" spans="1:12" x14ac:dyDescent="0.25">
      <c r="A531" s="214" t="s">
        <v>1623</v>
      </c>
      <c r="B531" s="214" t="s">
        <v>1624</v>
      </c>
      <c r="C531" s="214">
        <v>18729700</v>
      </c>
      <c r="D531" s="214">
        <v>50359900</v>
      </c>
      <c r="E531" s="215" t="s">
        <v>520</v>
      </c>
      <c r="F531" s="214" t="s">
        <v>521</v>
      </c>
      <c r="G531" s="214" t="s">
        <v>522</v>
      </c>
      <c r="H531" s="214" t="s">
        <v>360</v>
      </c>
      <c r="I531" s="214" t="s">
        <v>1458</v>
      </c>
      <c r="J531" s="214" t="s">
        <v>524</v>
      </c>
      <c r="K531" s="183" t="s">
        <v>525</v>
      </c>
      <c r="L531" s="183">
        <v>1</v>
      </c>
    </row>
    <row r="532" spans="1:12" x14ac:dyDescent="0.25">
      <c r="A532" s="214" t="s">
        <v>1625</v>
      </c>
      <c r="B532" s="214" t="s">
        <v>1626</v>
      </c>
      <c r="C532" s="214">
        <v>18698000</v>
      </c>
      <c r="D532" s="214">
        <v>50490300</v>
      </c>
      <c r="E532" s="215" t="s">
        <v>520</v>
      </c>
      <c r="F532" s="214" t="s">
        <v>521</v>
      </c>
      <c r="G532" s="214" t="s">
        <v>522</v>
      </c>
      <c r="H532" s="214" t="s">
        <v>360</v>
      </c>
      <c r="I532" s="214" t="s">
        <v>1458</v>
      </c>
      <c r="J532" s="214" t="s">
        <v>524</v>
      </c>
      <c r="K532" s="183" t="s">
        <v>525</v>
      </c>
      <c r="L532" s="183">
        <v>1</v>
      </c>
    </row>
    <row r="533" spans="1:12" x14ac:dyDescent="0.25">
      <c r="A533" s="214" t="s">
        <v>1627</v>
      </c>
      <c r="B533" s="214" t="s">
        <v>1628</v>
      </c>
      <c r="C533" s="214">
        <v>18696600</v>
      </c>
      <c r="D533" s="214">
        <v>50508700</v>
      </c>
      <c r="E533" s="215" t="s">
        <v>520</v>
      </c>
      <c r="F533" s="214" t="s">
        <v>521</v>
      </c>
      <c r="G533" s="214" t="s">
        <v>522</v>
      </c>
      <c r="H533" s="214" t="s">
        <v>360</v>
      </c>
      <c r="I533" s="214" t="s">
        <v>1458</v>
      </c>
      <c r="J533" s="214" t="s">
        <v>524</v>
      </c>
      <c r="K533" s="183" t="s">
        <v>525</v>
      </c>
      <c r="L533" s="183">
        <v>1</v>
      </c>
    </row>
    <row r="534" spans="1:12" x14ac:dyDescent="0.25">
      <c r="A534" s="214" t="s">
        <v>1629</v>
      </c>
      <c r="B534" s="214" t="s">
        <v>1630</v>
      </c>
      <c r="C534" s="214">
        <v>18710800</v>
      </c>
      <c r="D534" s="214">
        <v>50509200</v>
      </c>
      <c r="E534" s="215" t="s">
        <v>520</v>
      </c>
      <c r="F534" s="214" t="s">
        <v>521</v>
      </c>
      <c r="G534" s="214" t="s">
        <v>522</v>
      </c>
      <c r="H534" s="214" t="s">
        <v>360</v>
      </c>
      <c r="I534" s="214" t="s">
        <v>1458</v>
      </c>
      <c r="J534" s="214" t="s">
        <v>524</v>
      </c>
      <c r="K534" s="183" t="s">
        <v>525</v>
      </c>
      <c r="L534" s="183">
        <v>1</v>
      </c>
    </row>
    <row r="535" spans="1:12" x14ac:dyDescent="0.25">
      <c r="A535" s="214" t="s">
        <v>1631</v>
      </c>
      <c r="B535" s="214" t="s">
        <v>1632</v>
      </c>
      <c r="C535" s="214">
        <v>18712700</v>
      </c>
      <c r="D535" s="214">
        <v>50491200</v>
      </c>
      <c r="E535" s="215" t="s">
        <v>520</v>
      </c>
      <c r="F535" s="214" t="s">
        <v>521</v>
      </c>
      <c r="G535" s="214" t="s">
        <v>522</v>
      </c>
      <c r="H535" s="214" t="s">
        <v>360</v>
      </c>
      <c r="I535" s="214" t="s">
        <v>1458</v>
      </c>
      <c r="J535" s="214" t="s">
        <v>524</v>
      </c>
      <c r="K535" s="183" t="s">
        <v>525</v>
      </c>
      <c r="L535" s="183">
        <v>1</v>
      </c>
    </row>
    <row r="536" spans="1:12" x14ac:dyDescent="0.25">
      <c r="A536" s="214" t="s">
        <v>1633</v>
      </c>
      <c r="B536" s="214" t="s">
        <v>1634</v>
      </c>
      <c r="C536" s="214">
        <v>16519700</v>
      </c>
      <c r="D536" s="214">
        <v>47742700</v>
      </c>
      <c r="E536" s="215" t="s">
        <v>520</v>
      </c>
      <c r="F536" s="214" t="s">
        <v>521</v>
      </c>
      <c r="G536" s="214" t="s">
        <v>522</v>
      </c>
      <c r="H536" s="214" t="s">
        <v>360</v>
      </c>
      <c r="I536" s="214" t="s">
        <v>1376</v>
      </c>
      <c r="J536" s="214" t="s">
        <v>578</v>
      </c>
      <c r="K536" s="183" t="s">
        <v>579</v>
      </c>
      <c r="L536" s="183">
        <v>1</v>
      </c>
    </row>
    <row r="537" spans="1:12" x14ac:dyDescent="0.25">
      <c r="A537" s="214" t="s">
        <v>1635</v>
      </c>
      <c r="B537" s="214" t="s">
        <v>1636</v>
      </c>
      <c r="C537" s="214">
        <v>16503100</v>
      </c>
      <c r="D537" s="214">
        <v>47747400</v>
      </c>
      <c r="E537" s="215" t="s">
        <v>520</v>
      </c>
      <c r="F537" s="214" t="s">
        <v>521</v>
      </c>
      <c r="G537" s="214" t="s">
        <v>522</v>
      </c>
      <c r="H537" s="214" t="s">
        <v>360</v>
      </c>
      <c r="I537" s="214" t="s">
        <v>1376</v>
      </c>
      <c r="J537" s="214" t="s">
        <v>578</v>
      </c>
      <c r="K537" s="183" t="s">
        <v>579</v>
      </c>
      <c r="L537" s="183">
        <v>1</v>
      </c>
    </row>
    <row r="538" spans="1:12" x14ac:dyDescent="0.25">
      <c r="A538" s="214" t="s">
        <v>1637</v>
      </c>
      <c r="B538" s="214" t="s">
        <v>1638</v>
      </c>
      <c r="C538" s="214">
        <v>16508300</v>
      </c>
      <c r="D538" s="214">
        <v>47766800</v>
      </c>
      <c r="E538" s="215" t="s">
        <v>520</v>
      </c>
      <c r="F538" s="214" t="s">
        <v>521</v>
      </c>
      <c r="G538" s="214" t="s">
        <v>522</v>
      </c>
      <c r="H538" s="214" t="s">
        <v>360</v>
      </c>
      <c r="I538" s="214" t="s">
        <v>1376</v>
      </c>
      <c r="J538" s="214" t="s">
        <v>578</v>
      </c>
      <c r="K538" s="183" t="s">
        <v>579</v>
      </c>
      <c r="L538" s="183">
        <v>1</v>
      </c>
    </row>
    <row r="539" spans="1:12" x14ac:dyDescent="0.25">
      <c r="A539" s="214" t="s">
        <v>1639</v>
      </c>
      <c r="B539" s="214" t="s">
        <v>1640</v>
      </c>
      <c r="C539" s="214">
        <v>16526300</v>
      </c>
      <c r="D539" s="214">
        <v>47763000</v>
      </c>
      <c r="E539" s="215" t="s">
        <v>520</v>
      </c>
      <c r="F539" s="214" t="s">
        <v>521</v>
      </c>
      <c r="G539" s="214" t="s">
        <v>522</v>
      </c>
      <c r="H539" s="214" t="s">
        <v>360</v>
      </c>
      <c r="I539" s="214" t="s">
        <v>1376</v>
      </c>
      <c r="J539" s="214" t="s">
        <v>578</v>
      </c>
      <c r="K539" s="183" t="s">
        <v>579</v>
      </c>
      <c r="L539" s="183">
        <v>1</v>
      </c>
    </row>
    <row r="540" spans="1:12" x14ac:dyDescent="0.25">
      <c r="A540" s="214" t="s">
        <v>1641</v>
      </c>
      <c r="B540" s="214" t="s">
        <v>1642</v>
      </c>
      <c r="C540" s="214">
        <v>16589600</v>
      </c>
      <c r="D540" s="214">
        <v>47939900</v>
      </c>
      <c r="E540" s="215" t="s">
        <v>520</v>
      </c>
      <c r="F540" s="214" t="s">
        <v>521</v>
      </c>
      <c r="G540" s="214" t="s">
        <v>522</v>
      </c>
      <c r="H540" s="214" t="s">
        <v>360</v>
      </c>
      <c r="I540" s="214" t="s">
        <v>1376</v>
      </c>
      <c r="J540" s="214" t="s">
        <v>578</v>
      </c>
      <c r="K540" s="183" t="s">
        <v>579</v>
      </c>
      <c r="L540" s="183">
        <v>1</v>
      </c>
    </row>
    <row r="541" spans="1:12" x14ac:dyDescent="0.25">
      <c r="A541" s="214" t="s">
        <v>1643</v>
      </c>
      <c r="B541" s="214" t="s">
        <v>1644</v>
      </c>
      <c r="C541" s="214">
        <v>16570000</v>
      </c>
      <c r="D541" s="214">
        <v>47940000</v>
      </c>
      <c r="E541" s="215" t="s">
        <v>520</v>
      </c>
      <c r="F541" s="214" t="s">
        <v>521</v>
      </c>
      <c r="G541" s="214" t="s">
        <v>522</v>
      </c>
      <c r="H541" s="214" t="s">
        <v>360</v>
      </c>
      <c r="I541" s="214" t="s">
        <v>1376</v>
      </c>
      <c r="J541" s="214" t="s">
        <v>578</v>
      </c>
      <c r="K541" s="183" t="s">
        <v>579</v>
      </c>
      <c r="L541" s="183">
        <v>1</v>
      </c>
    </row>
    <row r="542" spans="1:12" x14ac:dyDescent="0.25">
      <c r="A542" s="214" t="s">
        <v>1645</v>
      </c>
      <c r="B542" s="214" t="s">
        <v>1646</v>
      </c>
      <c r="C542" s="214">
        <v>16571500</v>
      </c>
      <c r="D542" s="214">
        <v>47959900</v>
      </c>
      <c r="E542" s="215" t="s">
        <v>520</v>
      </c>
      <c r="F542" s="214" t="s">
        <v>521</v>
      </c>
      <c r="G542" s="214" t="s">
        <v>522</v>
      </c>
      <c r="H542" s="214" t="s">
        <v>360</v>
      </c>
      <c r="I542" s="214" t="s">
        <v>1376</v>
      </c>
      <c r="J542" s="214" t="s">
        <v>578</v>
      </c>
      <c r="K542" s="183" t="s">
        <v>579</v>
      </c>
      <c r="L542" s="183">
        <v>1</v>
      </c>
    </row>
    <row r="543" spans="1:12" x14ac:dyDescent="0.25">
      <c r="A543" s="214" t="s">
        <v>1647</v>
      </c>
      <c r="B543" s="214" t="s">
        <v>1648</v>
      </c>
      <c r="C543" s="214">
        <v>16589900</v>
      </c>
      <c r="D543" s="214">
        <v>47960000</v>
      </c>
      <c r="E543" s="215" t="s">
        <v>520</v>
      </c>
      <c r="F543" s="214" t="s">
        <v>521</v>
      </c>
      <c r="G543" s="214" t="s">
        <v>522</v>
      </c>
      <c r="H543" s="214" t="s">
        <v>360</v>
      </c>
      <c r="I543" s="214" t="s">
        <v>1376</v>
      </c>
      <c r="J543" s="214" t="s">
        <v>578</v>
      </c>
      <c r="K543" s="183" t="s">
        <v>579</v>
      </c>
      <c r="L543" s="183">
        <v>1</v>
      </c>
    </row>
    <row r="544" spans="1:12" x14ac:dyDescent="0.25">
      <c r="A544" s="214" t="s">
        <v>1649</v>
      </c>
      <c r="B544" s="214" t="s">
        <v>1650</v>
      </c>
      <c r="C544" s="214">
        <v>16631200</v>
      </c>
      <c r="D544" s="214">
        <v>48089000</v>
      </c>
      <c r="E544" s="215" t="s">
        <v>520</v>
      </c>
      <c r="F544" s="214" t="s">
        <v>521</v>
      </c>
      <c r="G544" s="214" t="s">
        <v>522</v>
      </c>
      <c r="H544" s="214" t="s">
        <v>360</v>
      </c>
      <c r="I544" s="214" t="s">
        <v>1376</v>
      </c>
      <c r="J544" s="214" t="s">
        <v>578</v>
      </c>
      <c r="K544" s="183" t="s">
        <v>579</v>
      </c>
      <c r="L544" s="183">
        <v>1</v>
      </c>
    </row>
    <row r="545" spans="1:12" x14ac:dyDescent="0.25">
      <c r="A545" s="214" t="s">
        <v>1651</v>
      </c>
      <c r="B545" s="214" t="s">
        <v>1652</v>
      </c>
      <c r="C545" s="214">
        <v>16614200</v>
      </c>
      <c r="D545" s="214">
        <v>48089000</v>
      </c>
      <c r="E545" s="215" t="s">
        <v>520</v>
      </c>
      <c r="F545" s="214" t="s">
        <v>521</v>
      </c>
      <c r="G545" s="214" t="s">
        <v>522</v>
      </c>
      <c r="H545" s="214" t="s">
        <v>360</v>
      </c>
      <c r="I545" s="214" t="s">
        <v>1376</v>
      </c>
      <c r="J545" s="214" t="s">
        <v>578</v>
      </c>
      <c r="K545" s="183" t="s">
        <v>579</v>
      </c>
      <c r="L545" s="183">
        <v>1</v>
      </c>
    </row>
    <row r="546" spans="1:12" x14ac:dyDescent="0.25">
      <c r="A546" s="214" t="s">
        <v>1653</v>
      </c>
      <c r="B546" s="214" t="s">
        <v>1654</v>
      </c>
      <c r="C546" s="214">
        <v>16616100</v>
      </c>
      <c r="D546" s="214">
        <v>48106400</v>
      </c>
      <c r="E546" s="215" t="s">
        <v>520</v>
      </c>
      <c r="F546" s="214" t="s">
        <v>521</v>
      </c>
      <c r="G546" s="214" t="s">
        <v>522</v>
      </c>
      <c r="H546" s="214" t="s">
        <v>360</v>
      </c>
      <c r="I546" s="214" t="s">
        <v>1376</v>
      </c>
      <c r="J546" s="214" t="s">
        <v>578</v>
      </c>
      <c r="K546" s="183" t="s">
        <v>579</v>
      </c>
      <c r="L546" s="183">
        <v>1</v>
      </c>
    </row>
    <row r="547" spans="1:12" x14ac:dyDescent="0.25">
      <c r="A547" s="214" t="s">
        <v>1655</v>
      </c>
      <c r="B547" s="214" t="s">
        <v>1656</v>
      </c>
      <c r="C547" s="214">
        <v>16633100</v>
      </c>
      <c r="D547" s="214">
        <v>48107900</v>
      </c>
      <c r="E547" s="215" t="s">
        <v>520</v>
      </c>
      <c r="F547" s="214" t="s">
        <v>521</v>
      </c>
      <c r="G547" s="214" t="s">
        <v>522</v>
      </c>
      <c r="H547" s="214" t="s">
        <v>360</v>
      </c>
      <c r="I547" s="214" t="s">
        <v>1376</v>
      </c>
      <c r="J547" s="214" t="s">
        <v>578</v>
      </c>
      <c r="K547" s="183" t="s">
        <v>579</v>
      </c>
      <c r="L547" s="183">
        <v>1</v>
      </c>
    </row>
    <row r="548" spans="1:12" x14ac:dyDescent="0.25">
      <c r="A548" s="214" t="s">
        <v>1657</v>
      </c>
      <c r="B548" s="214" t="s">
        <v>1658</v>
      </c>
      <c r="C548" s="214">
        <v>14213800</v>
      </c>
      <c r="D548" s="214">
        <v>48124300</v>
      </c>
      <c r="E548" s="215" t="s">
        <v>520</v>
      </c>
      <c r="F548" s="214" t="s">
        <v>521</v>
      </c>
      <c r="G548" s="214" t="s">
        <v>522</v>
      </c>
      <c r="H548" s="214" t="s">
        <v>462</v>
      </c>
      <c r="I548" s="214" t="s">
        <v>1659</v>
      </c>
      <c r="J548" s="214" t="s">
        <v>548</v>
      </c>
      <c r="K548" s="183" t="s">
        <v>549</v>
      </c>
      <c r="L548" s="183">
        <v>2</v>
      </c>
    </row>
    <row r="549" spans="1:12" x14ac:dyDescent="0.25">
      <c r="A549" s="214" t="s">
        <v>1660</v>
      </c>
      <c r="B549" s="214" t="s">
        <v>1661</v>
      </c>
      <c r="C549" s="214">
        <v>14225700</v>
      </c>
      <c r="D549" s="214">
        <v>48127600</v>
      </c>
      <c r="E549" s="215" t="s">
        <v>520</v>
      </c>
      <c r="F549" s="214" t="s">
        <v>521</v>
      </c>
      <c r="G549" s="214" t="s">
        <v>522</v>
      </c>
      <c r="H549" s="214" t="s">
        <v>462</v>
      </c>
      <c r="I549" s="214" t="s">
        <v>1659</v>
      </c>
      <c r="J549" s="214" t="s">
        <v>548</v>
      </c>
      <c r="K549" s="183" t="s">
        <v>549</v>
      </c>
      <c r="L549" s="183">
        <v>2</v>
      </c>
    </row>
    <row r="550" spans="1:12" x14ac:dyDescent="0.25">
      <c r="A550" s="214" t="s">
        <v>1662</v>
      </c>
      <c r="B550" s="214" t="s">
        <v>1663</v>
      </c>
      <c r="C550" s="214">
        <v>14236600</v>
      </c>
      <c r="D550" s="214">
        <v>48130000</v>
      </c>
      <c r="E550" s="215" t="s">
        <v>520</v>
      </c>
      <c r="F550" s="214" t="s">
        <v>521</v>
      </c>
      <c r="G550" s="214" t="s">
        <v>522</v>
      </c>
      <c r="H550" s="214" t="s">
        <v>462</v>
      </c>
      <c r="I550" s="214" t="s">
        <v>1659</v>
      </c>
      <c r="J550" s="214" t="s">
        <v>548</v>
      </c>
      <c r="K550" s="183" t="s">
        <v>549</v>
      </c>
      <c r="L550" s="183">
        <v>2</v>
      </c>
    </row>
    <row r="551" spans="1:12" x14ac:dyDescent="0.25">
      <c r="A551" s="214" t="s">
        <v>1664</v>
      </c>
      <c r="B551" s="214" t="s">
        <v>1665</v>
      </c>
      <c r="C551" s="214">
        <v>14246000</v>
      </c>
      <c r="D551" s="214">
        <v>48133400</v>
      </c>
      <c r="E551" s="215" t="s">
        <v>520</v>
      </c>
      <c r="F551" s="214" t="s">
        <v>521</v>
      </c>
      <c r="G551" s="214" t="s">
        <v>522</v>
      </c>
      <c r="H551" s="214" t="s">
        <v>462</v>
      </c>
      <c r="I551" s="214" t="s">
        <v>1659</v>
      </c>
      <c r="J551" s="214" t="s">
        <v>548</v>
      </c>
      <c r="K551" s="183" t="s">
        <v>549</v>
      </c>
      <c r="L551" s="183">
        <v>2</v>
      </c>
    </row>
    <row r="552" spans="1:12" x14ac:dyDescent="0.25">
      <c r="A552" s="214" t="s">
        <v>1666</v>
      </c>
      <c r="B552" s="214" t="s">
        <v>1667</v>
      </c>
      <c r="C552" s="214">
        <v>14400000</v>
      </c>
      <c r="D552" s="214">
        <v>48252000</v>
      </c>
      <c r="E552" s="215" t="s">
        <v>520</v>
      </c>
      <c r="F552" s="214" t="s">
        <v>521</v>
      </c>
      <c r="G552" s="214" t="s">
        <v>522</v>
      </c>
      <c r="H552" s="214" t="s">
        <v>462</v>
      </c>
      <c r="I552" s="214" t="s">
        <v>1659</v>
      </c>
      <c r="J552" s="214" t="s">
        <v>548</v>
      </c>
      <c r="K552" s="183" t="s">
        <v>549</v>
      </c>
      <c r="L552" s="183">
        <v>2</v>
      </c>
    </row>
    <row r="553" spans="1:12" x14ac:dyDescent="0.25">
      <c r="A553" s="214" t="s">
        <v>1668</v>
      </c>
      <c r="B553" s="214" t="s">
        <v>1669</v>
      </c>
      <c r="C553" s="214">
        <v>14429800</v>
      </c>
      <c r="D553" s="214">
        <v>48244000</v>
      </c>
      <c r="E553" s="215" t="s">
        <v>520</v>
      </c>
      <c r="F553" s="214" t="s">
        <v>521</v>
      </c>
      <c r="G553" s="214" t="s">
        <v>522</v>
      </c>
      <c r="H553" s="214" t="s">
        <v>462</v>
      </c>
      <c r="I553" s="214" t="s">
        <v>1659</v>
      </c>
      <c r="J553" s="214" t="s">
        <v>548</v>
      </c>
      <c r="K553" s="183" t="s">
        <v>549</v>
      </c>
      <c r="L553" s="183">
        <v>2</v>
      </c>
    </row>
    <row r="554" spans="1:12" x14ac:dyDescent="0.25">
      <c r="A554" s="214" t="s">
        <v>1670</v>
      </c>
      <c r="B554" s="214" t="s">
        <v>1671</v>
      </c>
      <c r="C554" s="214">
        <v>14449600</v>
      </c>
      <c r="D554" s="214">
        <v>48210300</v>
      </c>
      <c r="E554" s="215" t="s">
        <v>520</v>
      </c>
      <c r="F554" s="214" t="s">
        <v>521</v>
      </c>
      <c r="G554" s="214" t="s">
        <v>522</v>
      </c>
      <c r="H554" s="214" t="s">
        <v>462</v>
      </c>
      <c r="I554" s="214" t="s">
        <v>1659</v>
      </c>
      <c r="J554" s="214" t="s">
        <v>548</v>
      </c>
      <c r="K554" s="183" t="s">
        <v>549</v>
      </c>
      <c r="L554" s="183">
        <v>2</v>
      </c>
    </row>
    <row r="555" spans="1:12" x14ac:dyDescent="0.25">
      <c r="A555" s="214" t="s">
        <v>1672</v>
      </c>
      <c r="B555" s="214" t="s">
        <v>1673</v>
      </c>
      <c r="C555" s="214">
        <v>14469400</v>
      </c>
      <c r="D555" s="214">
        <v>48206100</v>
      </c>
      <c r="E555" s="215" t="s">
        <v>520</v>
      </c>
      <c r="F555" s="214" t="s">
        <v>521</v>
      </c>
      <c r="G555" s="214" t="s">
        <v>522</v>
      </c>
      <c r="H555" s="214" t="s">
        <v>462</v>
      </c>
      <c r="I555" s="214" t="s">
        <v>1659</v>
      </c>
      <c r="J555" s="214" t="s">
        <v>548</v>
      </c>
      <c r="K555" s="183" t="s">
        <v>549</v>
      </c>
      <c r="L555" s="183">
        <v>2</v>
      </c>
    </row>
    <row r="556" spans="1:12" x14ac:dyDescent="0.25">
      <c r="A556" s="214" t="s">
        <v>1674</v>
      </c>
      <c r="B556" s="214" t="s">
        <v>1675</v>
      </c>
      <c r="C556" s="214">
        <v>14619100</v>
      </c>
      <c r="D556" s="214">
        <v>48152700</v>
      </c>
      <c r="E556" s="215" t="s">
        <v>520</v>
      </c>
      <c r="F556" s="214" t="s">
        <v>521</v>
      </c>
      <c r="G556" s="214" t="s">
        <v>522</v>
      </c>
      <c r="H556" s="214" t="s">
        <v>462</v>
      </c>
      <c r="I556" s="214" t="s">
        <v>1659</v>
      </c>
      <c r="J556" s="214" t="s">
        <v>548</v>
      </c>
      <c r="K556" s="183" t="s">
        <v>549</v>
      </c>
      <c r="L556" s="183">
        <v>2</v>
      </c>
    </row>
    <row r="557" spans="1:12" x14ac:dyDescent="0.25">
      <c r="A557" s="214" t="s">
        <v>1676</v>
      </c>
      <c r="B557" s="214" t="s">
        <v>1677</v>
      </c>
      <c r="C557" s="214">
        <v>14620700</v>
      </c>
      <c r="D557" s="214">
        <v>48172200</v>
      </c>
      <c r="E557" s="215" t="s">
        <v>520</v>
      </c>
      <c r="F557" s="214" t="s">
        <v>521</v>
      </c>
      <c r="G557" s="214" t="s">
        <v>522</v>
      </c>
      <c r="H557" s="214" t="s">
        <v>462</v>
      </c>
      <c r="I557" s="214" t="s">
        <v>1659</v>
      </c>
      <c r="J557" s="214" t="s">
        <v>548</v>
      </c>
      <c r="K557" s="183" t="s">
        <v>549</v>
      </c>
      <c r="L557" s="183">
        <v>2</v>
      </c>
    </row>
    <row r="558" spans="1:12" x14ac:dyDescent="0.25">
      <c r="A558" s="214" t="s">
        <v>1678</v>
      </c>
      <c r="B558" s="214" t="s">
        <v>1679</v>
      </c>
      <c r="C558" s="214">
        <v>14644300</v>
      </c>
      <c r="D558" s="214">
        <v>48167300</v>
      </c>
      <c r="E558" s="215" t="s">
        <v>520</v>
      </c>
      <c r="F558" s="214" t="s">
        <v>521</v>
      </c>
      <c r="G558" s="214" t="s">
        <v>522</v>
      </c>
      <c r="H558" s="214" t="s">
        <v>462</v>
      </c>
      <c r="I558" s="214" t="s">
        <v>1659</v>
      </c>
      <c r="J558" s="214" t="s">
        <v>548</v>
      </c>
      <c r="K558" s="183" t="s">
        <v>549</v>
      </c>
      <c r="L558" s="183">
        <v>2</v>
      </c>
    </row>
    <row r="559" spans="1:12" x14ac:dyDescent="0.25">
      <c r="A559" s="214" t="s">
        <v>1680</v>
      </c>
      <c r="B559" s="214" t="s">
        <v>1681</v>
      </c>
      <c r="C559" s="214">
        <v>14641900</v>
      </c>
      <c r="D559" s="214">
        <v>48146200</v>
      </c>
      <c r="E559" s="215" t="s">
        <v>520</v>
      </c>
      <c r="F559" s="214" t="s">
        <v>521</v>
      </c>
      <c r="G559" s="214" t="s">
        <v>522</v>
      </c>
      <c r="H559" s="214" t="s">
        <v>462</v>
      </c>
      <c r="I559" s="214" t="s">
        <v>1659</v>
      </c>
      <c r="J559" s="214" t="s">
        <v>548</v>
      </c>
      <c r="K559" s="183" t="s">
        <v>549</v>
      </c>
      <c r="L559" s="183">
        <v>2</v>
      </c>
    </row>
    <row r="560" spans="1:12" x14ac:dyDescent="0.25">
      <c r="A560" s="214" t="s">
        <v>1682</v>
      </c>
      <c r="B560" s="214" t="s">
        <v>1683</v>
      </c>
      <c r="C560" s="214">
        <v>14648400</v>
      </c>
      <c r="D560" s="214">
        <v>48060800</v>
      </c>
      <c r="E560" s="215" t="s">
        <v>520</v>
      </c>
      <c r="F560" s="214" t="s">
        <v>521</v>
      </c>
      <c r="G560" s="214" t="s">
        <v>522</v>
      </c>
      <c r="H560" s="214" t="s">
        <v>462</v>
      </c>
      <c r="I560" s="214" t="s">
        <v>1659</v>
      </c>
      <c r="J560" s="214" t="s">
        <v>548</v>
      </c>
      <c r="K560" s="183" t="s">
        <v>549</v>
      </c>
      <c r="L560" s="183">
        <v>2</v>
      </c>
    </row>
    <row r="561" spans="1:12" x14ac:dyDescent="0.25">
      <c r="A561" s="214" t="s">
        <v>1684</v>
      </c>
      <c r="B561" s="214" t="s">
        <v>1685</v>
      </c>
      <c r="C561" s="214">
        <v>14650800</v>
      </c>
      <c r="D561" s="214">
        <v>48084400</v>
      </c>
      <c r="E561" s="215" t="s">
        <v>520</v>
      </c>
      <c r="F561" s="214" t="s">
        <v>521</v>
      </c>
      <c r="G561" s="214" t="s">
        <v>522</v>
      </c>
      <c r="H561" s="214" t="s">
        <v>462</v>
      </c>
      <c r="I561" s="214" t="s">
        <v>1659</v>
      </c>
      <c r="J561" s="214" t="s">
        <v>548</v>
      </c>
      <c r="K561" s="183" t="s">
        <v>549</v>
      </c>
      <c r="L561" s="183">
        <v>2</v>
      </c>
    </row>
    <row r="562" spans="1:12" x14ac:dyDescent="0.25">
      <c r="A562" s="214" t="s">
        <v>1686</v>
      </c>
      <c r="B562" s="214" t="s">
        <v>1687</v>
      </c>
      <c r="C562" s="214">
        <v>14675200</v>
      </c>
      <c r="D562" s="214">
        <v>48082800</v>
      </c>
      <c r="E562" s="215" t="s">
        <v>520</v>
      </c>
      <c r="F562" s="214" t="s">
        <v>521</v>
      </c>
      <c r="G562" s="214" t="s">
        <v>522</v>
      </c>
      <c r="H562" s="214" t="s">
        <v>462</v>
      </c>
      <c r="I562" s="214" t="s">
        <v>1659</v>
      </c>
      <c r="J562" s="214" t="s">
        <v>548</v>
      </c>
      <c r="K562" s="183" t="s">
        <v>549</v>
      </c>
      <c r="L562" s="183">
        <v>2</v>
      </c>
    </row>
    <row r="563" spans="1:12" x14ac:dyDescent="0.25">
      <c r="A563" s="214" t="s">
        <v>1688</v>
      </c>
      <c r="B563" s="214" t="s">
        <v>1689</v>
      </c>
      <c r="C563" s="214">
        <v>14671900</v>
      </c>
      <c r="D563" s="214">
        <v>48056800</v>
      </c>
      <c r="E563" s="215" t="s">
        <v>520</v>
      </c>
      <c r="F563" s="214" t="s">
        <v>521</v>
      </c>
      <c r="G563" s="214" t="s">
        <v>522</v>
      </c>
      <c r="H563" s="214" t="s">
        <v>462</v>
      </c>
      <c r="I563" s="214" t="s">
        <v>1659</v>
      </c>
      <c r="J563" s="214" t="s">
        <v>548</v>
      </c>
      <c r="K563" s="183" t="s">
        <v>549</v>
      </c>
      <c r="L563" s="183">
        <v>2</v>
      </c>
    </row>
    <row r="564" spans="1:12" x14ac:dyDescent="0.25">
      <c r="A564" s="214" t="s">
        <v>1690</v>
      </c>
      <c r="B564" s="214" t="s">
        <v>1691</v>
      </c>
      <c r="C564" s="214">
        <v>14784900</v>
      </c>
      <c r="D564" s="214">
        <v>48034000</v>
      </c>
      <c r="E564" s="215" t="s">
        <v>520</v>
      </c>
      <c r="F564" s="214" t="s">
        <v>521</v>
      </c>
      <c r="G564" s="214" t="s">
        <v>522</v>
      </c>
      <c r="H564" s="214" t="s">
        <v>462</v>
      </c>
      <c r="I564" s="214" t="s">
        <v>1659</v>
      </c>
      <c r="J564" s="214" t="s">
        <v>548</v>
      </c>
      <c r="K564" s="183" t="s">
        <v>549</v>
      </c>
      <c r="L564" s="183">
        <v>2</v>
      </c>
    </row>
    <row r="565" spans="1:12" x14ac:dyDescent="0.25">
      <c r="A565" s="214" t="s">
        <v>1692</v>
      </c>
      <c r="B565" s="214" t="s">
        <v>1693</v>
      </c>
      <c r="C565" s="214">
        <v>14785700</v>
      </c>
      <c r="D565" s="214">
        <v>48060800</v>
      </c>
      <c r="E565" s="215" t="s">
        <v>520</v>
      </c>
      <c r="F565" s="214" t="s">
        <v>521</v>
      </c>
      <c r="G565" s="214" t="s">
        <v>522</v>
      </c>
      <c r="H565" s="214" t="s">
        <v>462</v>
      </c>
      <c r="I565" s="214" t="s">
        <v>1659</v>
      </c>
      <c r="J565" s="214" t="s">
        <v>548</v>
      </c>
      <c r="K565" s="183" t="s">
        <v>549</v>
      </c>
      <c r="L565" s="183">
        <v>2</v>
      </c>
    </row>
    <row r="566" spans="1:12" x14ac:dyDescent="0.25">
      <c r="A566" s="214" t="s">
        <v>1694</v>
      </c>
      <c r="B566" s="214" t="s">
        <v>1695</v>
      </c>
      <c r="C566" s="214">
        <v>14812500</v>
      </c>
      <c r="D566" s="214">
        <v>48060000</v>
      </c>
      <c r="E566" s="215" t="s">
        <v>520</v>
      </c>
      <c r="F566" s="214" t="s">
        <v>521</v>
      </c>
      <c r="G566" s="214" t="s">
        <v>522</v>
      </c>
      <c r="H566" s="214" t="s">
        <v>462</v>
      </c>
      <c r="I566" s="214" t="s">
        <v>1659</v>
      </c>
      <c r="J566" s="214" t="s">
        <v>548</v>
      </c>
      <c r="K566" s="183" t="s">
        <v>549</v>
      </c>
      <c r="L566" s="183">
        <v>2</v>
      </c>
    </row>
    <row r="567" spans="1:12" x14ac:dyDescent="0.25">
      <c r="A567" s="214" t="s">
        <v>1696</v>
      </c>
      <c r="B567" s="214" t="s">
        <v>1697</v>
      </c>
      <c r="C567" s="214">
        <v>14810900</v>
      </c>
      <c r="D567" s="214">
        <v>48032400</v>
      </c>
      <c r="E567" s="215" t="s">
        <v>520</v>
      </c>
      <c r="F567" s="214" t="s">
        <v>521</v>
      </c>
      <c r="G567" s="214" t="s">
        <v>522</v>
      </c>
      <c r="H567" s="214" t="s">
        <v>462</v>
      </c>
      <c r="I567" s="214" t="s">
        <v>1659</v>
      </c>
      <c r="J567" s="214" t="s">
        <v>548</v>
      </c>
      <c r="K567" s="183" t="s">
        <v>549</v>
      </c>
      <c r="L567" s="183">
        <v>2</v>
      </c>
    </row>
    <row r="568" spans="1:12" x14ac:dyDescent="0.25">
      <c r="A568" s="214" t="s">
        <v>1698</v>
      </c>
      <c r="B568" s="214" t="s">
        <v>1699</v>
      </c>
      <c r="C568" s="214">
        <v>13917800</v>
      </c>
      <c r="D568" s="214">
        <v>48080300</v>
      </c>
      <c r="E568" s="215" t="s">
        <v>520</v>
      </c>
      <c r="F568" s="214" t="s">
        <v>521</v>
      </c>
      <c r="G568" s="214" t="s">
        <v>522</v>
      </c>
      <c r="H568" s="214" t="s">
        <v>462</v>
      </c>
      <c r="I568" s="214" t="s">
        <v>1659</v>
      </c>
      <c r="J568" s="214" t="s">
        <v>548</v>
      </c>
      <c r="K568" s="183" t="s">
        <v>549</v>
      </c>
      <c r="L568" s="183">
        <v>2</v>
      </c>
    </row>
    <row r="569" spans="1:12" x14ac:dyDescent="0.25">
      <c r="A569" s="214" t="s">
        <v>1700</v>
      </c>
      <c r="B569" s="214" t="s">
        <v>1701</v>
      </c>
      <c r="C569" s="214">
        <v>13916100</v>
      </c>
      <c r="D569" s="214">
        <v>48098200</v>
      </c>
      <c r="E569" s="215" t="s">
        <v>520</v>
      </c>
      <c r="F569" s="214" t="s">
        <v>521</v>
      </c>
      <c r="G569" s="214" t="s">
        <v>522</v>
      </c>
      <c r="H569" s="214" t="s">
        <v>462</v>
      </c>
      <c r="I569" s="214" t="s">
        <v>1659</v>
      </c>
      <c r="J569" s="214" t="s">
        <v>548</v>
      </c>
      <c r="K569" s="183" t="s">
        <v>549</v>
      </c>
      <c r="L569" s="183">
        <v>2</v>
      </c>
    </row>
    <row r="570" spans="1:12" x14ac:dyDescent="0.25">
      <c r="A570" s="214" t="s">
        <v>1702</v>
      </c>
      <c r="B570" s="214" t="s">
        <v>1703</v>
      </c>
      <c r="C570" s="214">
        <v>13938100</v>
      </c>
      <c r="D570" s="214">
        <v>48099800</v>
      </c>
      <c r="E570" s="215" t="s">
        <v>520</v>
      </c>
      <c r="F570" s="214" t="s">
        <v>521</v>
      </c>
      <c r="G570" s="214" t="s">
        <v>522</v>
      </c>
      <c r="H570" s="214" t="s">
        <v>462</v>
      </c>
      <c r="I570" s="214" t="s">
        <v>1659</v>
      </c>
      <c r="J570" s="214" t="s">
        <v>548</v>
      </c>
      <c r="K570" s="183" t="s">
        <v>549</v>
      </c>
      <c r="L570" s="183">
        <v>2</v>
      </c>
    </row>
    <row r="571" spans="1:12" x14ac:dyDescent="0.25">
      <c r="A571" s="214" t="s">
        <v>1704</v>
      </c>
      <c r="B571" s="214" t="s">
        <v>1705</v>
      </c>
      <c r="C571" s="214">
        <v>13937300</v>
      </c>
      <c r="D571" s="214">
        <v>48076300</v>
      </c>
      <c r="E571" s="215" t="s">
        <v>520</v>
      </c>
      <c r="F571" s="214" t="s">
        <v>521</v>
      </c>
      <c r="G571" s="214" t="s">
        <v>522</v>
      </c>
      <c r="H571" s="214" t="s">
        <v>462</v>
      </c>
      <c r="I571" s="214" t="s">
        <v>1659</v>
      </c>
      <c r="J571" s="214" t="s">
        <v>548</v>
      </c>
      <c r="K571" s="183" t="s">
        <v>549</v>
      </c>
      <c r="L571" s="183">
        <v>2</v>
      </c>
    </row>
    <row r="572" spans="1:12" x14ac:dyDescent="0.25">
      <c r="A572" s="214" t="s">
        <v>1706</v>
      </c>
      <c r="B572" s="214" t="s">
        <v>1707</v>
      </c>
      <c r="C572" s="214">
        <v>14807700</v>
      </c>
      <c r="D572" s="214">
        <v>47938900</v>
      </c>
      <c r="E572" s="215" t="s">
        <v>520</v>
      </c>
      <c r="F572" s="214" t="s">
        <v>521</v>
      </c>
      <c r="G572" s="214" t="s">
        <v>522</v>
      </c>
      <c r="H572" s="214" t="s">
        <v>462</v>
      </c>
      <c r="I572" s="214" t="s">
        <v>1659</v>
      </c>
      <c r="J572" s="214" t="s">
        <v>548</v>
      </c>
      <c r="K572" s="183" t="s">
        <v>549</v>
      </c>
      <c r="L572" s="183">
        <v>2</v>
      </c>
    </row>
    <row r="573" spans="1:12" x14ac:dyDescent="0.25">
      <c r="A573" s="214" t="s">
        <v>1708</v>
      </c>
      <c r="B573" s="214" t="s">
        <v>1709</v>
      </c>
      <c r="C573" s="214">
        <v>14808500</v>
      </c>
      <c r="D573" s="214">
        <v>47964900</v>
      </c>
      <c r="E573" s="215" t="s">
        <v>520</v>
      </c>
      <c r="F573" s="214" t="s">
        <v>521</v>
      </c>
      <c r="G573" s="214" t="s">
        <v>522</v>
      </c>
      <c r="H573" s="214" t="s">
        <v>462</v>
      </c>
      <c r="I573" s="214" t="s">
        <v>1659</v>
      </c>
      <c r="J573" s="214" t="s">
        <v>548</v>
      </c>
      <c r="K573" s="183" t="s">
        <v>549</v>
      </c>
      <c r="L573" s="183">
        <v>2</v>
      </c>
    </row>
    <row r="574" spans="1:12" x14ac:dyDescent="0.25">
      <c r="A574" s="214" t="s">
        <v>1710</v>
      </c>
      <c r="B574" s="214" t="s">
        <v>1711</v>
      </c>
      <c r="C574" s="214">
        <v>14829600</v>
      </c>
      <c r="D574" s="214">
        <v>47964900</v>
      </c>
      <c r="E574" s="215" t="s">
        <v>520</v>
      </c>
      <c r="F574" s="214" t="s">
        <v>521</v>
      </c>
      <c r="G574" s="214" t="s">
        <v>522</v>
      </c>
      <c r="H574" s="214" t="s">
        <v>462</v>
      </c>
      <c r="I574" s="214" t="s">
        <v>1659</v>
      </c>
      <c r="J574" s="214" t="s">
        <v>548</v>
      </c>
      <c r="K574" s="183" t="s">
        <v>549</v>
      </c>
      <c r="L574" s="183">
        <v>2</v>
      </c>
    </row>
    <row r="575" spans="1:12" x14ac:dyDescent="0.25">
      <c r="A575" s="214" t="s">
        <v>1712</v>
      </c>
      <c r="B575" s="214" t="s">
        <v>1713</v>
      </c>
      <c r="C575" s="214">
        <v>14829600</v>
      </c>
      <c r="D575" s="214">
        <v>47939700</v>
      </c>
      <c r="E575" s="215" t="s">
        <v>520</v>
      </c>
      <c r="F575" s="214" t="s">
        <v>521</v>
      </c>
      <c r="G575" s="214" t="s">
        <v>522</v>
      </c>
      <c r="H575" s="214" t="s">
        <v>462</v>
      </c>
      <c r="I575" s="214" t="s">
        <v>1659</v>
      </c>
      <c r="J575" s="214" t="s">
        <v>548</v>
      </c>
      <c r="K575" s="183" t="s">
        <v>549</v>
      </c>
      <c r="L575" s="183">
        <v>2</v>
      </c>
    </row>
    <row r="576" spans="1:12" x14ac:dyDescent="0.25">
      <c r="A576" s="214" t="s">
        <v>1714</v>
      </c>
      <c r="B576" s="214" t="s">
        <v>1715</v>
      </c>
      <c r="C576" s="214">
        <v>14901900</v>
      </c>
      <c r="D576" s="214">
        <v>47960100</v>
      </c>
      <c r="E576" s="215" t="s">
        <v>520</v>
      </c>
      <c r="F576" s="214" t="s">
        <v>521</v>
      </c>
      <c r="G576" s="214" t="s">
        <v>522</v>
      </c>
      <c r="H576" s="214" t="s">
        <v>462</v>
      </c>
      <c r="I576" s="214" t="s">
        <v>1659</v>
      </c>
      <c r="J576" s="214" t="s">
        <v>548</v>
      </c>
      <c r="K576" s="183" t="s">
        <v>549</v>
      </c>
      <c r="L576" s="183">
        <v>2</v>
      </c>
    </row>
    <row r="577" spans="1:12" x14ac:dyDescent="0.25">
      <c r="A577" s="214" t="s">
        <v>1716</v>
      </c>
      <c r="B577" s="214" t="s">
        <v>1717</v>
      </c>
      <c r="C577" s="214">
        <v>14903600</v>
      </c>
      <c r="D577" s="214">
        <v>47983600</v>
      </c>
      <c r="E577" s="215" t="s">
        <v>520</v>
      </c>
      <c r="F577" s="214" t="s">
        <v>521</v>
      </c>
      <c r="G577" s="214" t="s">
        <v>522</v>
      </c>
      <c r="H577" s="214" t="s">
        <v>462</v>
      </c>
      <c r="I577" s="214" t="s">
        <v>1659</v>
      </c>
      <c r="J577" s="214" t="s">
        <v>548</v>
      </c>
      <c r="K577" s="183" t="s">
        <v>549</v>
      </c>
      <c r="L577" s="183">
        <v>2</v>
      </c>
    </row>
    <row r="578" spans="1:12" x14ac:dyDescent="0.25">
      <c r="A578" s="214" t="s">
        <v>1718</v>
      </c>
      <c r="B578" s="214" t="s">
        <v>1719</v>
      </c>
      <c r="C578" s="214">
        <v>14925500</v>
      </c>
      <c r="D578" s="214">
        <v>47984400</v>
      </c>
      <c r="E578" s="215" t="s">
        <v>520</v>
      </c>
      <c r="F578" s="214" t="s">
        <v>521</v>
      </c>
      <c r="G578" s="214" t="s">
        <v>522</v>
      </c>
      <c r="H578" s="214" t="s">
        <v>462</v>
      </c>
      <c r="I578" s="214" t="s">
        <v>1659</v>
      </c>
      <c r="J578" s="214" t="s">
        <v>548</v>
      </c>
      <c r="K578" s="183" t="s">
        <v>549</v>
      </c>
      <c r="L578" s="183">
        <v>2</v>
      </c>
    </row>
    <row r="579" spans="1:12" x14ac:dyDescent="0.25">
      <c r="A579" s="214" t="s">
        <v>1720</v>
      </c>
      <c r="B579" s="214" t="s">
        <v>1721</v>
      </c>
      <c r="C579" s="214">
        <v>14925500</v>
      </c>
      <c r="D579" s="214">
        <v>47960100</v>
      </c>
      <c r="E579" s="215" t="s">
        <v>520</v>
      </c>
      <c r="F579" s="214" t="s">
        <v>521</v>
      </c>
      <c r="G579" s="214" t="s">
        <v>522</v>
      </c>
      <c r="H579" s="214" t="s">
        <v>462</v>
      </c>
      <c r="I579" s="214" t="s">
        <v>1659</v>
      </c>
      <c r="J579" s="214" t="s">
        <v>548</v>
      </c>
      <c r="K579" s="183" t="s">
        <v>549</v>
      </c>
      <c r="L579" s="183">
        <v>2</v>
      </c>
    </row>
    <row r="580" spans="1:12" x14ac:dyDescent="0.25">
      <c r="A580" s="214" t="s">
        <v>1722</v>
      </c>
      <c r="B580" s="214" t="s">
        <v>1723</v>
      </c>
      <c r="C580" s="214">
        <v>15000000</v>
      </c>
      <c r="D580" s="214">
        <v>47793600</v>
      </c>
      <c r="E580" s="215" t="s">
        <v>520</v>
      </c>
      <c r="F580" s="214" t="s">
        <v>521</v>
      </c>
      <c r="G580" s="214" t="s">
        <v>522</v>
      </c>
      <c r="H580" s="214" t="s">
        <v>462</v>
      </c>
      <c r="I580" s="214" t="s">
        <v>1724</v>
      </c>
      <c r="J580" s="214" t="s">
        <v>528</v>
      </c>
      <c r="K580" s="183" t="s">
        <v>529</v>
      </c>
      <c r="L580" s="183">
        <v>2</v>
      </c>
    </row>
    <row r="581" spans="1:12" x14ac:dyDescent="0.25">
      <c r="A581" s="214" t="s">
        <v>1725</v>
      </c>
      <c r="B581" s="214" t="s">
        <v>1726</v>
      </c>
      <c r="C581" s="214">
        <v>15000000</v>
      </c>
      <c r="D581" s="214">
        <v>47813600</v>
      </c>
      <c r="E581" s="215" t="s">
        <v>520</v>
      </c>
      <c r="F581" s="214" t="s">
        <v>521</v>
      </c>
      <c r="G581" s="214" t="s">
        <v>522</v>
      </c>
      <c r="H581" s="214" t="s">
        <v>462</v>
      </c>
      <c r="I581" s="214" t="s">
        <v>1724</v>
      </c>
      <c r="J581" s="214" t="s">
        <v>528</v>
      </c>
      <c r="K581" s="183" t="s">
        <v>529</v>
      </c>
      <c r="L581" s="183">
        <v>2</v>
      </c>
    </row>
    <row r="582" spans="1:12" x14ac:dyDescent="0.25">
      <c r="A582" s="214" t="s">
        <v>1727</v>
      </c>
      <c r="B582" s="214" t="s">
        <v>1728</v>
      </c>
      <c r="C582" s="214">
        <v>15020000</v>
      </c>
      <c r="D582" s="214">
        <v>47813600</v>
      </c>
      <c r="E582" s="215" t="s">
        <v>520</v>
      </c>
      <c r="F582" s="214" t="s">
        <v>521</v>
      </c>
      <c r="G582" s="214" t="s">
        <v>522</v>
      </c>
      <c r="H582" s="214" t="s">
        <v>462</v>
      </c>
      <c r="I582" s="214" t="s">
        <v>1724</v>
      </c>
      <c r="J582" s="214" t="s">
        <v>528</v>
      </c>
      <c r="K582" s="183" t="s">
        <v>529</v>
      </c>
      <c r="L582" s="183">
        <v>2</v>
      </c>
    </row>
    <row r="583" spans="1:12" x14ac:dyDescent="0.25">
      <c r="A583" s="214" t="s">
        <v>1729</v>
      </c>
      <c r="B583" s="214" t="s">
        <v>1730</v>
      </c>
      <c r="C583" s="214">
        <v>15020000</v>
      </c>
      <c r="D583" s="214">
        <v>47793600</v>
      </c>
      <c r="E583" s="215" t="s">
        <v>520</v>
      </c>
      <c r="F583" s="214" t="s">
        <v>521</v>
      </c>
      <c r="G583" s="214" t="s">
        <v>522</v>
      </c>
      <c r="H583" s="214" t="s">
        <v>462</v>
      </c>
      <c r="I583" s="214" t="s">
        <v>1724</v>
      </c>
      <c r="J583" s="214" t="s">
        <v>528</v>
      </c>
      <c r="K583" s="183" t="s">
        <v>529</v>
      </c>
      <c r="L583" s="183">
        <v>2</v>
      </c>
    </row>
    <row r="584" spans="1:12" x14ac:dyDescent="0.25">
      <c r="A584" s="214" t="s">
        <v>1731</v>
      </c>
      <c r="B584" s="214" t="s">
        <v>1732</v>
      </c>
      <c r="C584" s="214">
        <v>15051900</v>
      </c>
      <c r="D584" s="214">
        <v>47728100</v>
      </c>
      <c r="E584" s="215" t="s">
        <v>520</v>
      </c>
      <c r="F584" s="214" t="s">
        <v>521</v>
      </c>
      <c r="G584" s="214" t="s">
        <v>522</v>
      </c>
      <c r="H584" s="214" t="s">
        <v>462</v>
      </c>
      <c r="I584" s="214" t="s">
        <v>1724</v>
      </c>
      <c r="J584" s="214" t="s">
        <v>528</v>
      </c>
      <c r="K584" s="183" t="s">
        <v>529</v>
      </c>
      <c r="L584" s="183">
        <v>2</v>
      </c>
    </row>
    <row r="585" spans="1:12" x14ac:dyDescent="0.25">
      <c r="A585" s="214" t="s">
        <v>1733</v>
      </c>
      <c r="B585" s="214" t="s">
        <v>1734</v>
      </c>
      <c r="C585" s="214">
        <v>15062500</v>
      </c>
      <c r="D585" s="214">
        <v>47745400</v>
      </c>
      <c r="E585" s="215" t="s">
        <v>520</v>
      </c>
      <c r="F585" s="214" t="s">
        <v>521</v>
      </c>
      <c r="G585" s="214" t="s">
        <v>522</v>
      </c>
      <c r="H585" s="214" t="s">
        <v>462</v>
      </c>
      <c r="I585" s="214" t="s">
        <v>1724</v>
      </c>
      <c r="J585" s="214" t="s">
        <v>528</v>
      </c>
      <c r="K585" s="183" t="s">
        <v>529</v>
      </c>
      <c r="L585" s="183">
        <v>2</v>
      </c>
    </row>
    <row r="586" spans="1:12" x14ac:dyDescent="0.25">
      <c r="A586" s="214" t="s">
        <v>1735</v>
      </c>
      <c r="B586" s="214" t="s">
        <v>1736</v>
      </c>
      <c r="C586" s="214">
        <v>15079300</v>
      </c>
      <c r="D586" s="214">
        <v>47735400</v>
      </c>
      <c r="E586" s="215" t="s">
        <v>520</v>
      </c>
      <c r="F586" s="214" t="s">
        <v>521</v>
      </c>
      <c r="G586" s="214" t="s">
        <v>522</v>
      </c>
      <c r="H586" s="214" t="s">
        <v>462</v>
      </c>
      <c r="I586" s="214" t="s">
        <v>1724</v>
      </c>
      <c r="J586" s="214" t="s">
        <v>528</v>
      </c>
      <c r="K586" s="183" t="s">
        <v>529</v>
      </c>
      <c r="L586" s="183">
        <v>2</v>
      </c>
    </row>
    <row r="587" spans="1:12" x14ac:dyDescent="0.25">
      <c r="A587" s="214" t="s">
        <v>1737</v>
      </c>
      <c r="B587" s="214" t="s">
        <v>1738</v>
      </c>
      <c r="C587" s="214">
        <v>15068800</v>
      </c>
      <c r="D587" s="214">
        <v>47718000</v>
      </c>
      <c r="E587" s="215" t="s">
        <v>520</v>
      </c>
      <c r="F587" s="214" t="s">
        <v>521</v>
      </c>
      <c r="G587" s="214" t="s">
        <v>522</v>
      </c>
      <c r="H587" s="214" t="s">
        <v>462</v>
      </c>
      <c r="I587" s="214" t="s">
        <v>1724</v>
      </c>
      <c r="J587" s="214" t="s">
        <v>528</v>
      </c>
      <c r="K587" s="183" t="s">
        <v>529</v>
      </c>
      <c r="L587" s="183">
        <v>2</v>
      </c>
    </row>
    <row r="588" spans="1:12" x14ac:dyDescent="0.25">
      <c r="A588" s="214" t="s">
        <v>1739</v>
      </c>
      <c r="B588" s="214" t="s">
        <v>1740</v>
      </c>
      <c r="C588" s="214">
        <v>15102800</v>
      </c>
      <c r="D588" s="214">
        <v>47813800</v>
      </c>
      <c r="E588" s="215" t="s">
        <v>520</v>
      </c>
      <c r="F588" s="214" t="s">
        <v>521</v>
      </c>
      <c r="G588" s="214" t="s">
        <v>522</v>
      </c>
      <c r="H588" s="214" t="s">
        <v>462</v>
      </c>
      <c r="I588" s="214" t="s">
        <v>1724</v>
      </c>
      <c r="J588" s="214" t="s">
        <v>528</v>
      </c>
      <c r="K588" s="183" t="s">
        <v>529</v>
      </c>
      <c r="L588" s="183">
        <v>2</v>
      </c>
    </row>
    <row r="589" spans="1:12" x14ac:dyDescent="0.25">
      <c r="A589" s="214" t="s">
        <v>1741</v>
      </c>
      <c r="B589" s="214" t="s">
        <v>1742</v>
      </c>
      <c r="C589" s="214">
        <v>15113200</v>
      </c>
      <c r="D589" s="214">
        <v>47831600</v>
      </c>
      <c r="E589" s="215" t="s">
        <v>520</v>
      </c>
      <c r="F589" s="214" t="s">
        <v>521</v>
      </c>
      <c r="G589" s="214" t="s">
        <v>522</v>
      </c>
      <c r="H589" s="214" t="s">
        <v>462</v>
      </c>
      <c r="I589" s="214" t="s">
        <v>1724</v>
      </c>
      <c r="J589" s="214" t="s">
        <v>528</v>
      </c>
      <c r="K589" s="183" t="s">
        <v>529</v>
      </c>
      <c r="L589" s="183">
        <v>2</v>
      </c>
    </row>
    <row r="590" spans="1:12" x14ac:dyDescent="0.25">
      <c r="A590" s="214" t="s">
        <v>1743</v>
      </c>
      <c r="B590" s="214" t="s">
        <v>1744</v>
      </c>
      <c r="C590" s="214">
        <v>15131300</v>
      </c>
      <c r="D590" s="214">
        <v>47821400</v>
      </c>
      <c r="E590" s="215" t="s">
        <v>520</v>
      </c>
      <c r="F590" s="214" t="s">
        <v>521</v>
      </c>
      <c r="G590" s="214" t="s">
        <v>522</v>
      </c>
      <c r="H590" s="214" t="s">
        <v>462</v>
      </c>
      <c r="I590" s="214" t="s">
        <v>1724</v>
      </c>
      <c r="J590" s="214" t="s">
        <v>528</v>
      </c>
      <c r="K590" s="183" t="s">
        <v>529</v>
      </c>
      <c r="L590" s="183">
        <v>2</v>
      </c>
    </row>
    <row r="591" spans="1:12" x14ac:dyDescent="0.25">
      <c r="A591" s="214" t="s">
        <v>1745</v>
      </c>
      <c r="B591" s="214" t="s">
        <v>1746</v>
      </c>
      <c r="C591" s="214">
        <v>15120300</v>
      </c>
      <c r="D591" s="214">
        <v>47803800</v>
      </c>
      <c r="E591" s="215" t="s">
        <v>520</v>
      </c>
      <c r="F591" s="214" t="s">
        <v>521</v>
      </c>
      <c r="G591" s="214" t="s">
        <v>522</v>
      </c>
      <c r="H591" s="214" t="s">
        <v>462</v>
      </c>
      <c r="I591" s="214" t="s">
        <v>1724</v>
      </c>
      <c r="J591" s="214" t="s">
        <v>528</v>
      </c>
      <c r="K591" s="183" t="s">
        <v>529</v>
      </c>
      <c r="L591" s="183">
        <v>2</v>
      </c>
    </row>
    <row r="592" spans="1:12" x14ac:dyDescent="0.25">
      <c r="A592" s="214" t="s">
        <v>1747</v>
      </c>
      <c r="B592" s="214" t="s">
        <v>1748</v>
      </c>
      <c r="C592" s="214">
        <v>15194500</v>
      </c>
      <c r="D592" s="214">
        <v>47639000</v>
      </c>
      <c r="E592" s="215" t="s">
        <v>520</v>
      </c>
      <c r="F592" s="214" t="s">
        <v>521</v>
      </c>
      <c r="G592" s="214" t="s">
        <v>522</v>
      </c>
      <c r="H592" s="214" t="s">
        <v>462</v>
      </c>
      <c r="I592" s="214" t="s">
        <v>1724</v>
      </c>
      <c r="J592" s="214" t="s">
        <v>528</v>
      </c>
      <c r="K592" s="183" t="s">
        <v>529</v>
      </c>
      <c r="L592" s="183">
        <v>2</v>
      </c>
    </row>
    <row r="593" spans="1:12" x14ac:dyDescent="0.25">
      <c r="A593" s="214" t="s">
        <v>1749</v>
      </c>
      <c r="B593" s="214" t="s">
        <v>1750</v>
      </c>
      <c r="C593" s="214">
        <v>15194500</v>
      </c>
      <c r="D593" s="214">
        <v>47661800</v>
      </c>
      <c r="E593" s="215" t="s">
        <v>520</v>
      </c>
      <c r="F593" s="214" t="s">
        <v>521</v>
      </c>
      <c r="G593" s="214" t="s">
        <v>522</v>
      </c>
      <c r="H593" s="214" t="s">
        <v>462</v>
      </c>
      <c r="I593" s="214" t="s">
        <v>1724</v>
      </c>
      <c r="J593" s="214" t="s">
        <v>528</v>
      </c>
      <c r="K593" s="183" t="s">
        <v>529</v>
      </c>
      <c r="L593" s="183">
        <v>2</v>
      </c>
    </row>
    <row r="594" spans="1:12" x14ac:dyDescent="0.25">
      <c r="A594" s="214" t="s">
        <v>1751</v>
      </c>
      <c r="B594" s="214" t="s">
        <v>1752</v>
      </c>
      <c r="C594" s="214">
        <v>15220500</v>
      </c>
      <c r="D594" s="214">
        <v>47660200</v>
      </c>
      <c r="E594" s="215" t="s">
        <v>520</v>
      </c>
      <c r="F594" s="214" t="s">
        <v>521</v>
      </c>
      <c r="G594" s="214" t="s">
        <v>522</v>
      </c>
      <c r="H594" s="214" t="s">
        <v>462</v>
      </c>
      <c r="I594" s="214" t="s">
        <v>1724</v>
      </c>
      <c r="J594" s="214" t="s">
        <v>528</v>
      </c>
      <c r="K594" s="183" t="s">
        <v>529</v>
      </c>
      <c r="L594" s="183">
        <v>2</v>
      </c>
    </row>
    <row r="595" spans="1:12" x14ac:dyDescent="0.25">
      <c r="A595" s="214" t="s">
        <v>1753</v>
      </c>
      <c r="B595" s="214" t="s">
        <v>1754</v>
      </c>
      <c r="C595" s="214">
        <v>15218100</v>
      </c>
      <c r="D595" s="214">
        <v>47637400</v>
      </c>
      <c r="E595" s="215" t="s">
        <v>520</v>
      </c>
      <c r="F595" s="214" t="s">
        <v>521</v>
      </c>
      <c r="G595" s="214" t="s">
        <v>522</v>
      </c>
      <c r="H595" s="214" t="s">
        <v>462</v>
      </c>
      <c r="I595" s="214" t="s">
        <v>1724</v>
      </c>
      <c r="J595" s="214" t="s">
        <v>528</v>
      </c>
      <c r="K595" s="183" t="s">
        <v>529</v>
      </c>
      <c r="L595" s="183">
        <v>2</v>
      </c>
    </row>
    <row r="596" spans="1:12" x14ac:dyDescent="0.25">
      <c r="A596" s="214" t="s">
        <v>1755</v>
      </c>
      <c r="B596" s="214" t="s">
        <v>1756</v>
      </c>
      <c r="C596" s="214">
        <v>15381300</v>
      </c>
      <c r="D596" s="214">
        <v>47566800</v>
      </c>
      <c r="E596" s="215" t="s">
        <v>520</v>
      </c>
      <c r="F596" s="214" t="s">
        <v>521</v>
      </c>
      <c r="G596" s="214" t="s">
        <v>522</v>
      </c>
      <c r="H596" s="214" t="s">
        <v>462</v>
      </c>
      <c r="I596" s="214" t="s">
        <v>1757</v>
      </c>
      <c r="J596" s="214" t="s">
        <v>528</v>
      </c>
      <c r="K596" s="183" t="s">
        <v>529</v>
      </c>
      <c r="L596" s="183">
        <v>2</v>
      </c>
    </row>
    <row r="597" spans="1:12" x14ac:dyDescent="0.25">
      <c r="A597" s="214" t="s">
        <v>1758</v>
      </c>
      <c r="B597" s="214" t="s">
        <v>1759</v>
      </c>
      <c r="C597" s="214">
        <v>15395600</v>
      </c>
      <c r="D597" s="214">
        <v>47581000</v>
      </c>
      <c r="E597" s="215" t="s">
        <v>520</v>
      </c>
      <c r="F597" s="214" t="s">
        <v>521</v>
      </c>
      <c r="G597" s="214" t="s">
        <v>522</v>
      </c>
      <c r="H597" s="214" t="s">
        <v>462</v>
      </c>
      <c r="I597" s="214" t="s">
        <v>1757</v>
      </c>
      <c r="J597" s="214" t="s">
        <v>528</v>
      </c>
      <c r="K597" s="183" t="s">
        <v>529</v>
      </c>
      <c r="L597" s="183">
        <v>2</v>
      </c>
    </row>
    <row r="598" spans="1:12" x14ac:dyDescent="0.25">
      <c r="A598" s="214" t="s">
        <v>1760</v>
      </c>
      <c r="B598" s="214" t="s">
        <v>1761</v>
      </c>
      <c r="C598" s="214">
        <v>15409500</v>
      </c>
      <c r="D598" s="214">
        <v>47566500</v>
      </c>
      <c r="E598" s="215" t="s">
        <v>520</v>
      </c>
      <c r="F598" s="214" t="s">
        <v>521</v>
      </c>
      <c r="G598" s="214" t="s">
        <v>522</v>
      </c>
      <c r="H598" s="214" t="s">
        <v>462</v>
      </c>
      <c r="I598" s="214" t="s">
        <v>1757</v>
      </c>
      <c r="J598" s="214" t="s">
        <v>528</v>
      </c>
      <c r="K598" s="183" t="s">
        <v>529</v>
      </c>
      <c r="L598" s="183">
        <v>2</v>
      </c>
    </row>
    <row r="599" spans="1:12" x14ac:dyDescent="0.25">
      <c r="A599" s="214" t="s">
        <v>1762</v>
      </c>
      <c r="B599" s="214" t="s">
        <v>1763</v>
      </c>
      <c r="C599" s="214">
        <v>15397000</v>
      </c>
      <c r="D599" s="214">
        <v>47553500</v>
      </c>
      <c r="E599" s="215" t="s">
        <v>520</v>
      </c>
      <c r="F599" s="214" t="s">
        <v>521</v>
      </c>
      <c r="G599" s="214" t="s">
        <v>522</v>
      </c>
      <c r="H599" s="214" t="s">
        <v>462</v>
      </c>
      <c r="I599" s="214" t="s">
        <v>1757</v>
      </c>
      <c r="J599" s="214" t="s">
        <v>528</v>
      </c>
      <c r="K599" s="183" t="s">
        <v>529</v>
      </c>
      <c r="L599" s="183">
        <v>2</v>
      </c>
    </row>
    <row r="600" spans="1:12" x14ac:dyDescent="0.25">
      <c r="A600" s="214" t="s">
        <v>1764</v>
      </c>
      <c r="B600" s="214" t="s">
        <v>1765</v>
      </c>
      <c r="C600" s="214">
        <v>15610600</v>
      </c>
      <c r="D600" s="214">
        <v>47386300</v>
      </c>
      <c r="E600" s="215" t="s">
        <v>520</v>
      </c>
      <c r="F600" s="214" t="s">
        <v>521</v>
      </c>
      <c r="G600" s="214" t="s">
        <v>522</v>
      </c>
      <c r="H600" s="214" t="s">
        <v>462</v>
      </c>
      <c r="I600" s="214" t="s">
        <v>1757</v>
      </c>
      <c r="J600" s="214" t="s">
        <v>572</v>
      </c>
      <c r="K600" s="183" t="s">
        <v>573</v>
      </c>
      <c r="L600" s="183">
        <v>2</v>
      </c>
    </row>
    <row r="601" spans="1:12" x14ac:dyDescent="0.25">
      <c r="A601" s="214" t="s">
        <v>1766</v>
      </c>
      <c r="B601" s="214" t="s">
        <v>1767</v>
      </c>
      <c r="C601" s="214">
        <v>15629300</v>
      </c>
      <c r="D601" s="214">
        <v>47380600</v>
      </c>
      <c r="E601" s="215" t="s">
        <v>520</v>
      </c>
      <c r="F601" s="214" t="s">
        <v>521</v>
      </c>
      <c r="G601" s="214" t="s">
        <v>522</v>
      </c>
      <c r="H601" s="214" t="s">
        <v>462</v>
      </c>
      <c r="I601" s="214" t="s">
        <v>1757</v>
      </c>
      <c r="J601" s="214" t="s">
        <v>572</v>
      </c>
      <c r="K601" s="183" t="s">
        <v>573</v>
      </c>
      <c r="L601" s="183">
        <v>2</v>
      </c>
    </row>
    <row r="602" spans="1:12" x14ac:dyDescent="0.25">
      <c r="A602" s="214" t="s">
        <v>1768</v>
      </c>
      <c r="B602" s="214" t="s">
        <v>1769</v>
      </c>
      <c r="C602" s="214">
        <v>15648800</v>
      </c>
      <c r="D602" s="214">
        <v>47378200</v>
      </c>
      <c r="E602" s="215" t="s">
        <v>520</v>
      </c>
      <c r="F602" s="214" t="s">
        <v>521</v>
      </c>
      <c r="G602" s="214" t="s">
        <v>522</v>
      </c>
      <c r="H602" s="214" t="s">
        <v>462</v>
      </c>
      <c r="I602" s="214" t="s">
        <v>1757</v>
      </c>
      <c r="J602" s="214" t="s">
        <v>572</v>
      </c>
      <c r="K602" s="183" t="s">
        <v>573</v>
      </c>
      <c r="L602" s="183">
        <v>2</v>
      </c>
    </row>
    <row r="603" spans="1:12" x14ac:dyDescent="0.25">
      <c r="A603" s="214" t="s">
        <v>1770</v>
      </c>
      <c r="B603" s="214" t="s">
        <v>1771</v>
      </c>
      <c r="C603" s="214">
        <v>15671300</v>
      </c>
      <c r="D603" s="214">
        <v>47376200</v>
      </c>
      <c r="E603" s="215" t="s">
        <v>520</v>
      </c>
      <c r="F603" s="214" t="s">
        <v>521</v>
      </c>
      <c r="G603" s="214" t="s">
        <v>522</v>
      </c>
      <c r="H603" s="214" t="s">
        <v>462</v>
      </c>
      <c r="I603" s="214" t="s">
        <v>1757</v>
      </c>
      <c r="J603" s="214" t="s">
        <v>572</v>
      </c>
      <c r="K603" s="183" t="s">
        <v>573</v>
      </c>
      <c r="L603" s="183">
        <v>2</v>
      </c>
    </row>
    <row r="604" spans="1:12" x14ac:dyDescent="0.25">
      <c r="A604" s="214" t="s">
        <v>1772</v>
      </c>
      <c r="B604" s="214" t="s">
        <v>1773</v>
      </c>
      <c r="C604" s="214">
        <v>15745800</v>
      </c>
      <c r="D604" s="214">
        <v>47375600</v>
      </c>
      <c r="E604" s="215" t="s">
        <v>520</v>
      </c>
      <c r="F604" s="214" t="s">
        <v>521</v>
      </c>
      <c r="G604" s="214" t="s">
        <v>522</v>
      </c>
      <c r="H604" s="214" t="s">
        <v>462</v>
      </c>
      <c r="I604" s="214" t="s">
        <v>1757</v>
      </c>
      <c r="J604" s="214" t="s">
        <v>572</v>
      </c>
      <c r="K604" s="183" t="s">
        <v>573</v>
      </c>
      <c r="L604" s="183">
        <v>2</v>
      </c>
    </row>
    <row r="605" spans="1:12" x14ac:dyDescent="0.25">
      <c r="A605" s="214" t="s">
        <v>1774</v>
      </c>
      <c r="B605" s="214" t="s">
        <v>1775</v>
      </c>
      <c r="C605" s="214">
        <v>15770200</v>
      </c>
      <c r="D605" s="214">
        <v>47380600</v>
      </c>
      <c r="E605" s="215" t="s">
        <v>520</v>
      </c>
      <c r="F605" s="214" t="s">
        <v>521</v>
      </c>
      <c r="G605" s="214" t="s">
        <v>522</v>
      </c>
      <c r="H605" s="214" t="s">
        <v>462</v>
      </c>
      <c r="I605" s="214" t="s">
        <v>1757</v>
      </c>
      <c r="J605" s="214" t="s">
        <v>572</v>
      </c>
      <c r="K605" s="183" t="s">
        <v>573</v>
      </c>
      <c r="L605" s="183">
        <v>2</v>
      </c>
    </row>
    <row r="606" spans="1:12" x14ac:dyDescent="0.25">
      <c r="A606" s="214" t="s">
        <v>1776</v>
      </c>
      <c r="B606" s="214" t="s">
        <v>1777</v>
      </c>
      <c r="C606" s="214">
        <v>15788700</v>
      </c>
      <c r="D606" s="214">
        <v>47384400</v>
      </c>
      <c r="E606" s="215" t="s">
        <v>520</v>
      </c>
      <c r="F606" s="214" t="s">
        <v>521</v>
      </c>
      <c r="G606" s="214" t="s">
        <v>522</v>
      </c>
      <c r="H606" s="214" t="s">
        <v>462</v>
      </c>
      <c r="I606" s="214" t="s">
        <v>1757</v>
      </c>
      <c r="J606" s="214" t="s">
        <v>572</v>
      </c>
      <c r="K606" s="183" t="s">
        <v>573</v>
      </c>
      <c r="L606" s="183">
        <v>2</v>
      </c>
    </row>
    <row r="607" spans="1:12" x14ac:dyDescent="0.25">
      <c r="A607" s="214" t="s">
        <v>1778</v>
      </c>
      <c r="B607" s="214" t="s">
        <v>1779</v>
      </c>
      <c r="C607" s="214">
        <v>15811800</v>
      </c>
      <c r="D607" s="214">
        <v>47393700</v>
      </c>
      <c r="E607" s="215" t="s">
        <v>520</v>
      </c>
      <c r="F607" s="214" t="s">
        <v>521</v>
      </c>
      <c r="G607" s="214" t="s">
        <v>522</v>
      </c>
      <c r="H607" s="214" t="s">
        <v>462</v>
      </c>
      <c r="I607" s="214" t="s">
        <v>1757</v>
      </c>
      <c r="J607" s="214" t="s">
        <v>572</v>
      </c>
      <c r="K607" s="183" t="s">
        <v>573</v>
      </c>
      <c r="L607" s="183">
        <v>2</v>
      </c>
    </row>
    <row r="608" spans="1:12" x14ac:dyDescent="0.25">
      <c r="A608" s="214" t="s">
        <v>1780</v>
      </c>
      <c r="B608" s="214" t="s">
        <v>1781</v>
      </c>
      <c r="C608" s="214">
        <v>15955200</v>
      </c>
      <c r="D608" s="214">
        <v>47457900</v>
      </c>
      <c r="E608" s="215" t="s">
        <v>520</v>
      </c>
      <c r="F608" s="214" t="s">
        <v>521</v>
      </c>
      <c r="G608" s="214" t="s">
        <v>522</v>
      </c>
      <c r="H608" s="214" t="s">
        <v>462</v>
      </c>
      <c r="I608" s="214" t="s">
        <v>1757</v>
      </c>
      <c r="J608" s="214" t="s">
        <v>572</v>
      </c>
      <c r="K608" s="183" t="s">
        <v>573</v>
      </c>
      <c r="L608" s="183">
        <v>2</v>
      </c>
    </row>
    <row r="609" spans="1:12" x14ac:dyDescent="0.25">
      <c r="A609" s="214" t="s">
        <v>1782</v>
      </c>
      <c r="B609" s="214" t="s">
        <v>1783</v>
      </c>
      <c r="C609" s="214">
        <v>15972200</v>
      </c>
      <c r="D609" s="214">
        <v>47468400</v>
      </c>
      <c r="E609" s="215" t="s">
        <v>520</v>
      </c>
      <c r="F609" s="214" t="s">
        <v>521</v>
      </c>
      <c r="G609" s="214" t="s">
        <v>522</v>
      </c>
      <c r="H609" s="214" t="s">
        <v>462</v>
      </c>
      <c r="I609" s="214" t="s">
        <v>1757</v>
      </c>
      <c r="J609" s="214" t="s">
        <v>572</v>
      </c>
      <c r="K609" s="183" t="s">
        <v>573</v>
      </c>
      <c r="L609" s="183">
        <v>2</v>
      </c>
    </row>
    <row r="610" spans="1:12" x14ac:dyDescent="0.25">
      <c r="A610" s="214" t="s">
        <v>1784</v>
      </c>
      <c r="B610" s="214" t="s">
        <v>1785</v>
      </c>
      <c r="C610" s="214">
        <v>15989300</v>
      </c>
      <c r="D610" s="214">
        <v>47474100</v>
      </c>
      <c r="E610" s="215" t="s">
        <v>520</v>
      </c>
      <c r="F610" s="214" t="s">
        <v>521</v>
      </c>
      <c r="G610" s="214" t="s">
        <v>522</v>
      </c>
      <c r="H610" s="214" t="s">
        <v>462</v>
      </c>
      <c r="I610" s="214" t="s">
        <v>1757</v>
      </c>
      <c r="J610" s="214" t="s">
        <v>572</v>
      </c>
      <c r="K610" s="183" t="s">
        <v>573</v>
      </c>
      <c r="L610" s="183">
        <v>2</v>
      </c>
    </row>
    <row r="611" spans="1:12" x14ac:dyDescent="0.25">
      <c r="A611" s="214" t="s">
        <v>1786</v>
      </c>
      <c r="B611" s="214" t="s">
        <v>1787</v>
      </c>
      <c r="C611" s="214">
        <v>16012100</v>
      </c>
      <c r="D611" s="214">
        <v>47478900</v>
      </c>
      <c r="E611" s="215" t="s">
        <v>520</v>
      </c>
      <c r="F611" s="214" t="s">
        <v>521</v>
      </c>
      <c r="G611" s="214" t="s">
        <v>522</v>
      </c>
      <c r="H611" s="214" t="s">
        <v>462</v>
      </c>
      <c r="I611" s="214" t="s">
        <v>1757</v>
      </c>
      <c r="J611" s="214" t="s">
        <v>572</v>
      </c>
      <c r="K611" s="183" t="s">
        <v>573</v>
      </c>
      <c r="L611" s="183">
        <v>2</v>
      </c>
    </row>
    <row r="612" spans="1:12" x14ac:dyDescent="0.25">
      <c r="A612" s="214" t="s">
        <v>1788</v>
      </c>
      <c r="B612" s="214" t="s">
        <v>1789</v>
      </c>
      <c r="C612" s="214">
        <v>13922700</v>
      </c>
      <c r="D612" s="214">
        <v>48175400</v>
      </c>
      <c r="E612" s="215" t="s">
        <v>520</v>
      </c>
      <c r="F612" s="214" t="s">
        <v>521</v>
      </c>
      <c r="G612" s="214" t="s">
        <v>522</v>
      </c>
      <c r="H612" s="214" t="s">
        <v>462</v>
      </c>
      <c r="I612" s="214" t="s">
        <v>1659</v>
      </c>
      <c r="J612" s="214" t="s">
        <v>548</v>
      </c>
      <c r="K612" s="183" t="s">
        <v>549</v>
      </c>
      <c r="L612" s="183">
        <v>2</v>
      </c>
    </row>
    <row r="613" spans="1:12" x14ac:dyDescent="0.25">
      <c r="A613" s="214" t="s">
        <v>1790</v>
      </c>
      <c r="B613" s="214" t="s">
        <v>1791</v>
      </c>
      <c r="C613" s="214">
        <v>13924300</v>
      </c>
      <c r="D613" s="214">
        <v>48196500</v>
      </c>
      <c r="E613" s="215" t="s">
        <v>520</v>
      </c>
      <c r="F613" s="214" t="s">
        <v>521</v>
      </c>
      <c r="G613" s="214" t="s">
        <v>522</v>
      </c>
      <c r="H613" s="214" t="s">
        <v>462</v>
      </c>
      <c r="I613" s="214" t="s">
        <v>1659</v>
      </c>
      <c r="J613" s="214" t="s">
        <v>548</v>
      </c>
      <c r="K613" s="183" t="s">
        <v>549</v>
      </c>
      <c r="L613" s="183">
        <v>2</v>
      </c>
    </row>
    <row r="614" spans="1:12" x14ac:dyDescent="0.25">
      <c r="A614" s="214" t="s">
        <v>1792</v>
      </c>
      <c r="B614" s="214" t="s">
        <v>1793</v>
      </c>
      <c r="C614" s="214">
        <v>13943000</v>
      </c>
      <c r="D614" s="214">
        <v>48196500</v>
      </c>
      <c r="E614" s="215" t="s">
        <v>520</v>
      </c>
      <c r="F614" s="214" t="s">
        <v>521</v>
      </c>
      <c r="G614" s="214" t="s">
        <v>522</v>
      </c>
      <c r="H614" s="214" t="s">
        <v>462</v>
      </c>
      <c r="I614" s="214" t="s">
        <v>1659</v>
      </c>
      <c r="J614" s="214" t="s">
        <v>548</v>
      </c>
      <c r="K614" s="183" t="s">
        <v>549</v>
      </c>
      <c r="L614" s="183">
        <v>2</v>
      </c>
    </row>
    <row r="615" spans="1:12" x14ac:dyDescent="0.25">
      <c r="A615" s="214" t="s">
        <v>1794</v>
      </c>
      <c r="B615" s="214" t="s">
        <v>1795</v>
      </c>
      <c r="C615" s="214">
        <v>13943800</v>
      </c>
      <c r="D615" s="214">
        <v>48175400</v>
      </c>
      <c r="E615" s="215" t="s">
        <v>520</v>
      </c>
      <c r="F615" s="214" t="s">
        <v>521</v>
      </c>
      <c r="G615" s="214" t="s">
        <v>522</v>
      </c>
      <c r="H615" s="214" t="s">
        <v>462</v>
      </c>
      <c r="I615" s="214" t="s">
        <v>1659</v>
      </c>
      <c r="J615" s="214" t="s">
        <v>548</v>
      </c>
      <c r="K615" s="183" t="s">
        <v>549</v>
      </c>
      <c r="L615" s="183">
        <v>2</v>
      </c>
    </row>
    <row r="616" spans="1:12" x14ac:dyDescent="0.25">
      <c r="A616" s="214" t="s">
        <v>1796</v>
      </c>
      <c r="B616" s="214" t="s">
        <v>1797</v>
      </c>
      <c r="C616" s="214">
        <v>16032400</v>
      </c>
      <c r="D616" s="214">
        <v>47461900</v>
      </c>
      <c r="E616" s="215" t="s">
        <v>520</v>
      </c>
      <c r="F616" s="214" t="s">
        <v>521</v>
      </c>
      <c r="G616" s="214" t="s">
        <v>522</v>
      </c>
      <c r="H616" s="214" t="s">
        <v>462</v>
      </c>
      <c r="I616" s="214" t="s">
        <v>1757</v>
      </c>
      <c r="J616" s="214" t="s">
        <v>572</v>
      </c>
      <c r="K616" s="183" t="s">
        <v>573</v>
      </c>
      <c r="L616" s="183">
        <v>2</v>
      </c>
    </row>
    <row r="617" spans="1:12" x14ac:dyDescent="0.25">
      <c r="A617" s="214" t="s">
        <v>1798</v>
      </c>
      <c r="B617" s="214" t="s">
        <v>1799</v>
      </c>
      <c r="C617" s="214">
        <v>16048600</v>
      </c>
      <c r="D617" s="214">
        <v>47457000</v>
      </c>
      <c r="E617" s="215" t="s">
        <v>520</v>
      </c>
      <c r="F617" s="214" t="s">
        <v>521</v>
      </c>
      <c r="G617" s="214" t="s">
        <v>522</v>
      </c>
      <c r="H617" s="214" t="s">
        <v>462</v>
      </c>
      <c r="I617" s="214" t="s">
        <v>1757</v>
      </c>
      <c r="J617" s="214" t="s">
        <v>572</v>
      </c>
      <c r="K617" s="183" t="s">
        <v>573</v>
      </c>
      <c r="L617" s="183">
        <v>2</v>
      </c>
    </row>
    <row r="618" spans="1:12" x14ac:dyDescent="0.25">
      <c r="A618" s="214" t="s">
        <v>1800</v>
      </c>
      <c r="B618" s="214" t="s">
        <v>1801</v>
      </c>
      <c r="C618" s="214">
        <v>16058400</v>
      </c>
      <c r="D618" s="214">
        <v>47464300</v>
      </c>
      <c r="E618" s="215" t="s">
        <v>520</v>
      </c>
      <c r="F618" s="214" t="s">
        <v>521</v>
      </c>
      <c r="G618" s="214" t="s">
        <v>522</v>
      </c>
      <c r="H618" s="214" t="s">
        <v>462</v>
      </c>
      <c r="I618" s="214" t="s">
        <v>1757</v>
      </c>
      <c r="J618" s="214" t="s">
        <v>572</v>
      </c>
      <c r="K618" s="183" t="s">
        <v>573</v>
      </c>
      <c r="L618" s="183">
        <v>2</v>
      </c>
    </row>
    <row r="619" spans="1:12" x14ac:dyDescent="0.25">
      <c r="A619" s="214" t="s">
        <v>1802</v>
      </c>
      <c r="B619" s="214" t="s">
        <v>1803</v>
      </c>
      <c r="C619" s="214">
        <v>16058400</v>
      </c>
      <c r="D619" s="214">
        <v>47475700</v>
      </c>
      <c r="E619" s="215" t="s">
        <v>520</v>
      </c>
      <c r="F619" s="214" t="s">
        <v>521</v>
      </c>
      <c r="G619" s="214" t="s">
        <v>522</v>
      </c>
      <c r="H619" s="214" t="s">
        <v>462</v>
      </c>
      <c r="I619" s="214" t="s">
        <v>1757</v>
      </c>
      <c r="J619" s="214" t="s">
        <v>572</v>
      </c>
      <c r="K619" s="183" t="s">
        <v>573</v>
      </c>
      <c r="L619" s="183">
        <v>2</v>
      </c>
    </row>
    <row r="620" spans="1:12" x14ac:dyDescent="0.25">
      <c r="A620" s="214" t="s">
        <v>1804</v>
      </c>
      <c r="B620" s="214" t="s">
        <v>1805</v>
      </c>
      <c r="C620" s="214">
        <v>14089800</v>
      </c>
      <c r="D620" s="214">
        <v>48189700</v>
      </c>
      <c r="E620" s="215" t="s">
        <v>520</v>
      </c>
      <c r="F620" s="214" t="s">
        <v>521</v>
      </c>
      <c r="G620" s="214" t="s">
        <v>522</v>
      </c>
      <c r="H620" s="214" t="s">
        <v>462</v>
      </c>
      <c r="I620" s="214" t="s">
        <v>1659</v>
      </c>
      <c r="J620" s="214" t="s">
        <v>548</v>
      </c>
      <c r="K620" s="183" t="s">
        <v>549</v>
      </c>
      <c r="L620" s="183">
        <v>2</v>
      </c>
    </row>
    <row r="621" spans="1:12" x14ac:dyDescent="0.25">
      <c r="A621" s="214" t="s">
        <v>1806</v>
      </c>
      <c r="B621" s="214" t="s">
        <v>1807</v>
      </c>
      <c r="C621" s="214">
        <v>14089400</v>
      </c>
      <c r="D621" s="214">
        <v>48275000</v>
      </c>
      <c r="E621" s="215" t="s">
        <v>520</v>
      </c>
      <c r="F621" s="214" t="s">
        <v>521</v>
      </c>
      <c r="G621" s="214" t="s">
        <v>522</v>
      </c>
      <c r="H621" s="214" t="s">
        <v>462</v>
      </c>
      <c r="I621" s="214" t="s">
        <v>1659</v>
      </c>
      <c r="J621" s="214" t="s">
        <v>548</v>
      </c>
      <c r="K621" s="183" t="s">
        <v>549</v>
      </c>
      <c r="L621" s="183">
        <v>2</v>
      </c>
    </row>
    <row r="622" spans="1:12" x14ac:dyDescent="0.25">
      <c r="A622" s="214" t="s">
        <v>1808</v>
      </c>
      <c r="B622" s="214" t="s">
        <v>1809</v>
      </c>
      <c r="C622" s="214">
        <v>14109800</v>
      </c>
      <c r="D622" s="214">
        <v>48275000</v>
      </c>
      <c r="E622" s="215" t="s">
        <v>520</v>
      </c>
      <c r="F622" s="214" t="s">
        <v>521</v>
      </c>
      <c r="G622" s="214" t="s">
        <v>522</v>
      </c>
      <c r="H622" s="214" t="s">
        <v>462</v>
      </c>
      <c r="I622" s="214" t="s">
        <v>1659</v>
      </c>
      <c r="J622" s="214" t="s">
        <v>548</v>
      </c>
      <c r="K622" s="183" t="s">
        <v>549</v>
      </c>
      <c r="L622" s="183">
        <v>2</v>
      </c>
    </row>
    <row r="623" spans="1:12" x14ac:dyDescent="0.25">
      <c r="A623" s="214" t="s">
        <v>1810</v>
      </c>
      <c r="B623" s="214" t="s">
        <v>1811</v>
      </c>
      <c r="C623" s="214">
        <v>14110200</v>
      </c>
      <c r="D623" s="214">
        <v>48189600</v>
      </c>
      <c r="E623" s="215" t="s">
        <v>520</v>
      </c>
      <c r="F623" s="214" t="s">
        <v>521</v>
      </c>
      <c r="G623" s="214" t="s">
        <v>522</v>
      </c>
      <c r="H623" s="214" t="s">
        <v>462</v>
      </c>
      <c r="I623" s="214" t="s">
        <v>1659</v>
      </c>
      <c r="J623" s="214" t="s">
        <v>548</v>
      </c>
      <c r="K623" s="183" t="s">
        <v>549</v>
      </c>
      <c r="L623" s="183">
        <v>2</v>
      </c>
    </row>
    <row r="624" spans="1:12" x14ac:dyDescent="0.25">
      <c r="A624" s="214" t="s">
        <v>1812</v>
      </c>
      <c r="B624" s="214" t="s">
        <v>1813</v>
      </c>
      <c r="C624" s="214">
        <v>14049000</v>
      </c>
      <c r="D624" s="214">
        <v>48094100</v>
      </c>
      <c r="E624" s="215" t="s">
        <v>520</v>
      </c>
      <c r="F624" s="214" t="s">
        <v>521</v>
      </c>
      <c r="G624" s="214" t="s">
        <v>522</v>
      </c>
      <c r="H624" s="214" t="s">
        <v>462</v>
      </c>
      <c r="I624" s="214" t="s">
        <v>1659</v>
      </c>
      <c r="J624" s="214" t="s">
        <v>548</v>
      </c>
      <c r="K624" s="183" t="s">
        <v>549</v>
      </c>
      <c r="L624" s="183">
        <v>2</v>
      </c>
    </row>
    <row r="625" spans="1:12" x14ac:dyDescent="0.25">
      <c r="A625" s="214" t="s">
        <v>1814</v>
      </c>
      <c r="B625" s="214" t="s">
        <v>1815</v>
      </c>
      <c r="C625" s="214">
        <v>14059400</v>
      </c>
      <c r="D625" s="214">
        <v>48095900</v>
      </c>
      <c r="E625" s="215" t="s">
        <v>520</v>
      </c>
      <c r="F625" s="214" t="s">
        <v>521</v>
      </c>
      <c r="G625" s="214" t="s">
        <v>522</v>
      </c>
      <c r="H625" s="214" t="s">
        <v>462</v>
      </c>
      <c r="I625" s="214" t="s">
        <v>1659</v>
      </c>
      <c r="J625" s="214" t="s">
        <v>548</v>
      </c>
      <c r="K625" s="183" t="s">
        <v>549</v>
      </c>
      <c r="L625" s="183">
        <v>2</v>
      </c>
    </row>
    <row r="626" spans="1:12" x14ac:dyDescent="0.25">
      <c r="A626" s="214" t="s">
        <v>1816</v>
      </c>
      <c r="B626" s="214" t="s">
        <v>1817</v>
      </c>
      <c r="C626" s="214">
        <v>14029800</v>
      </c>
      <c r="D626" s="214">
        <v>48086300</v>
      </c>
      <c r="E626" s="215" t="s">
        <v>520</v>
      </c>
      <c r="F626" s="214" t="s">
        <v>521</v>
      </c>
      <c r="G626" s="214" t="s">
        <v>522</v>
      </c>
      <c r="H626" s="214" t="s">
        <v>462</v>
      </c>
      <c r="I626" s="214" t="s">
        <v>1659</v>
      </c>
      <c r="J626" s="214" t="s">
        <v>548</v>
      </c>
      <c r="K626" s="183" t="s">
        <v>549</v>
      </c>
      <c r="L626" s="183">
        <v>2</v>
      </c>
    </row>
    <row r="627" spans="1:12" x14ac:dyDescent="0.25">
      <c r="A627" s="214" t="s">
        <v>1818</v>
      </c>
      <c r="B627" s="214" t="s">
        <v>1819</v>
      </c>
      <c r="C627" s="214">
        <v>14038900</v>
      </c>
      <c r="D627" s="214">
        <v>48091000</v>
      </c>
      <c r="E627" s="215" t="s">
        <v>520</v>
      </c>
      <c r="F627" s="214" t="s">
        <v>521</v>
      </c>
      <c r="G627" s="214" t="s">
        <v>522</v>
      </c>
      <c r="H627" s="214" t="s">
        <v>462</v>
      </c>
      <c r="I627" s="214" t="s">
        <v>1659</v>
      </c>
      <c r="J627" s="214" t="s">
        <v>548</v>
      </c>
      <c r="K627" s="183" t="s">
        <v>549</v>
      </c>
      <c r="L627" s="183">
        <v>2</v>
      </c>
    </row>
    <row r="628" spans="1:12" x14ac:dyDescent="0.25">
      <c r="A628" s="214" t="s">
        <v>1820</v>
      </c>
      <c r="B628" s="214" t="s">
        <v>1821</v>
      </c>
      <c r="C628" s="214">
        <v>13872300</v>
      </c>
      <c r="D628" s="214">
        <v>48175400</v>
      </c>
      <c r="E628" s="215" t="s">
        <v>520</v>
      </c>
      <c r="F628" s="214" t="s">
        <v>521</v>
      </c>
      <c r="G628" s="214" t="s">
        <v>522</v>
      </c>
      <c r="H628" s="214" t="s">
        <v>462</v>
      </c>
      <c r="I628" s="214" t="s">
        <v>1659</v>
      </c>
      <c r="J628" s="214" t="s">
        <v>548</v>
      </c>
      <c r="K628" s="183" t="s">
        <v>549</v>
      </c>
      <c r="L628" s="183">
        <v>1</v>
      </c>
    </row>
    <row r="629" spans="1:12" x14ac:dyDescent="0.25">
      <c r="A629" s="214" t="s">
        <v>1822</v>
      </c>
      <c r="B629" s="214" t="s">
        <v>1823</v>
      </c>
      <c r="C629" s="214">
        <v>13886100</v>
      </c>
      <c r="D629" s="214">
        <v>48189200</v>
      </c>
      <c r="E629" s="215" t="s">
        <v>520</v>
      </c>
      <c r="F629" s="214" t="s">
        <v>521</v>
      </c>
      <c r="G629" s="214" t="s">
        <v>522</v>
      </c>
      <c r="H629" s="214" t="s">
        <v>462</v>
      </c>
      <c r="I629" s="214" t="s">
        <v>1659</v>
      </c>
      <c r="J629" s="214" t="s">
        <v>548</v>
      </c>
      <c r="K629" s="183" t="s">
        <v>549</v>
      </c>
      <c r="L629" s="183">
        <v>1</v>
      </c>
    </row>
    <row r="630" spans="1:12" x14ac:dyDescent="0.25">
      <c r="A630" s="214" t="s">
        <v>1824</v>
      </c>
      <c r="B630" s="214" t="s">
        <v>1825</v>
      </c>
      <c r="C630" s="214">
        <v>13899100</v>
      </c>
      <c r="D630" s="214">
        <v>48202200</v>
      </c>
      <c r="E630" s="215" t="s">
        <v>520</v>
      </c>
      <c r="F630" s="214" t="s">
        <v>521</v>
      </c>
      <c r="G630" s="214" t="s">
        <v>522</v>
      </c>
      <c r="H630" s="214" t="s">
        <v>462</v>
      </c>
      <c r="I630" s="214" t="s">
        <v>1659</v>
      </c>
      <c r="J630" s="214" t="s">
        <v>548</v>
      </c>
      <c r="K630" s="183" t="s">
        <v>549</v>
      </c>
      <c r="L630" s="183">
        <v>1</v>
      </c>
    </row>
    <row r="631" spans="1:12" x14ac:dyDescent="0.25">
      <c r="A631" s="214" t="s">
        <v>1826</v>
      </c>
      <c r="B631" s="214" t="s">
        <v>1827</v>
      </c>
      <c r="C631" s="214">
        <v>13916100</v>
      </c>
      <c r="D631" s="214">
        <v>48216900</v>
      </c>
      <c r="E631" s="215" t="s">
        <v>520</v>
      </c>
      <c r="F631" s="214" t="s">
        <v>521</v>
      </c>
      <c r="G631" s="214" t="s">
        <v>522</v>
      </c>
      <c r="H631" s="214" t="s">
        <v>462</v>
      </c>
      <c r="I631" s="214" t="s">
        <v>1659</v>
      </c>
      <c r="J631" s="214" t="s">
        <v>548</v>
      </c>
      <c r="K631" s="183" t="s">
        <v>549</v>
      </c>
      <c r="L631" s="183">
        <v>1</v>
      </c>
    </row>
    <row r="632" spans="1:12" x14ac:dyDescent="0.25">
      <c r="A632" s="214" t="s">
        <v>1828</v>
      </c>
      <c r="B632" s="214" t="s">
        <v>1829</v>
      </c>
      <c r="C632" s="214">
        <v>14429600</v>
      </c>
      <c r="D632" s="214">
        <v>48099700</v>
      </c>
      <c r="E632" s="215" t="s">
        <v>520</v>
      </c>
      <c r="F632" s="214" t="s">
        <v>521</v>
      </c>
      <c r="G632" s="214" t="s">
        <v>522</v>
      </c>
      <c r="H632" s="214" t="s">
        <v>462</v>
      </c>
      <c r="I632" s="214" t="s">
        <v>1659</v>
      </c>
      <c r="J632" s="214" t="s">
        <v>548</v>
      </c>
      <c r="K632" s="183" t="s">
        <v>549</v>
      </c>
      <c r="L632" s="183">
        <v>1</v>
      </c>
    </row>
    <row r="633" spans="1:12" x14ac:dyDescent="0.25">
      <c r="A633" s="214" t="s">
        <v>1830</v>
      </c>
      <c r="B633" s="214" t="s">
        <v>1831</v>
      </c>
      <c r="C633" s="214">
        <v>14429800</v>
      </c>
      <c r="D633" s="214">
        <v>48119800</v>
      </c>
      <c r="E633" s="215" t="s">
        <v>520</v>
      </c>
      <c r="F633" s="214" t="s">
        <v>521</v>
      </c>
      <c r="G633" s="214" t="s">
        <v>522</v>
      </c>
      <c r="H633" s="214" t="s">
        <v>462</v>
      </c>
      <c r="I633" s="214" t="s">
        <v>1659</v>
      </c>
      <c r="J633" s="214" t="s">
        <v>548</v>
      </c>
      <c r="K633" s="183" t="s">
        <v>549</v>
      </c>
      <c r="L633" s="183">
        <v>1</v>
      </c>
    </row>
    <row r="634" spans="1:12" x14ac:dyDescent="0.25">
      <c r="A634" s="214" t="s">
        <v>1832</v>
      </c>
      <c r="B634" s="214" t="s">
        <v>1833</v>
      </c>
      <c r="C634" s="214">
        <v>14449800</v>
      </c>
      <c r="D634" s="214">
        <v>48120100</v>
      </c>
      <c r="E634" s="215" t="s">
        <v>520</v>
      </c>
      <c r="F634" s="214" t="s">
        <v>521</v>
      </c>
      <c r="G634" s="214" t="s">
        <v>522</v>
      </c>
      <c r="H634" s="214" t="s">
        <v>462</v>
      </c>
      <c r="I634" s="214" t="s">
        <v>1659</v>
      </c>
      <c r="J634" s="214" t="s">
        <v>548</v>
      </c>
      <c r="K634" s="183" t="s">
        <v>549</v>
      </c>
      <c r="L634" s="183">
        <v>1</v>
      </c>
    </row>
    <row r="635" spans="1:12" x14ac:dyDescent="0.25">
      <c r="A635" s="214" t="s">
        <v>1834</v>
      </c>
      <c r="B635" s="214" t="s">
        <v>1835</v>
      </c>
      <c r="C635" s="214">
        <v>14449900</v>
      </c>
      <c r="D635" s="214">
        <v>48100100</v>
      </c>
      <c r="E635" s="215" t="s">
        <v>520</v>
      </c>
      <c r="F635" s="214" t="s">
        <v>521</v>
      </c>
      <c r="G635" s="214" t="s">
        <v>522</v>
      </c>
      <c r="H635" s="214" t="s">
        <v>462</v>
      </c>
      <c r="I635" s="214" t="s">
        <v>1659</v>
      </c>
      <c r="J635" s="214" t="s">
        <v>548</v>
      </c>
      <c r="K635" s="183" t="s">
        <v>549</v>
      </c>
      <c r="L635" s="183">
        <v>1</v>
      </c>
    </row>
    <row r="636" spans="1:12" x14ac:dyDescent="0.25">
      <c r="A636" s="214" t="s">
        <v>1836</v>
      </c>
      <c r="B636" s="214" t="s">
        <v>1837</v>
      </c>
      <c r="C636" s="214">
        <v>14429700</v>
      </c>
      <c r="D636" s="214">
        <v>48050200</v>
      </c>
      <c r="E636" s="215" t="s">
        <v>520</v>
      </c>
      <c r="F636" s="214" t="s">
        <v>521</v>
      </c>
      <c r="G636" s="214" t="s">
        <v>522</v>
      </c>
      <c r="H636" s="214" t="s">
        <v>462</v>
      </c>
      <c r="I636" s="214" t="s">
        <v>1659</v>
      </c>
      <c r="J636" s="214" t="s">
        <v>548</v>
      </c>
      <c r="K636" s="183" t="s">
        <v>549</v>
      </c>
      <c r="L636" s="183">
        <v>1</v>
      </c>
    </row>
    <row r="637" spans="1:12" x14ac:dyDescent="0.25">
      <c r="A637" s="214" t="s">
        <v>1838</v>
      </c>
      <c r="B637" s="214" t="s">
        <v>1839</v>
      </c>
      <c r="C637" s="214">
        <v>14429600</v>
      </c>
      <c r="D637" s="214">
        <v>48069700</v>
      </c>
      <c r="E637" s="215" t="s">
        <v>520</v>
      </c>
      <c r="F637" s="214" t="s">
        <v>521</v>
      </c>
      <c r="G637" s="214" t="s">
        <v>522</v>
      </c>
      <c r="H637" s="214" t="s">
        <v>462</v>
      </c>
      <c r="I637" s="214" t="s">
        <v>1659</v>
      </c>
      <c r="J637" s="214" t="s">
        <v>548</v>
      </c>
      <c r="K637" s="183" t="s">
        <v>549</v>
      </c>
      <c r="L637" s="183">
        <v>1</v>
      </c>
    </row>
    <row r="638" spans="1:12" x14ac:dyDescent="0.25">
      <c r="A638" s="214" t="s">
        <v>1840</v>
      </c>
      <c r="B638" s="214" t="s">
        <v>1841</v>
      </c>
      <c r="C638" s="214">
        <v>14449800</v>
      </c>
      <c r="D638" s="214">
        <v>48070000</v>
      </c>
      <c r="E638" s="215" t="s">
        <v>520</v>
      </c>
      <c r="F638" s="214" t="s">
        <v>521</v>
      </c>
      <c r="G638" s="214" t="s">
        <v>522</v>
      </c>
      <c r="H638" s="214" t="s">
        <v>462</v>
      </c>
      <c r="I638" s="214" t="s">
        <v>1659</v>
      </c>
      <c r="J638" s="214" t="s">
        <v>548</v>
      </c>
      <c r="K638" s="183" t="s">
        <v>549</v>
      </c>
      <c r="L638" s="183">
        <v>1</v>
      </c>
    </row>
    <row r="639" spans="1:12" x14ac:dyDescent="0.25">
      <c r="A639" s="214" t="s">
        <v>1842</v>
      </c>
      <c r="B639" s="214" t="s">
        <v>1843</v>
      </c>
      <c r="C639" s="214">
        <v>14450600</v>
      </c>
      <c r="D639" s="214">
        <v>48050000</v>
      </c>
      <c r="E639" s="215" t="s">
        <v>520</v>
      </c>
      <c r="F639" s="214" t="s">
        <v>521</v>
      </c>
      <c r="G639" s="214" t="s">
        <v>522</v>
      </c>
      <c r="H639" s="214" t="s">
        <v>462</v>
      </c>
      <c r="I639" s="214" t="s">
        <v>1659</v>
      </c>
      <c r="J639" s="214" t="s">
        <v>548</v>
      </c>
      <c r="K639" s="183" t="s">
        <v>549</v>
      </c>
      <c r="L639" s="183">
        <v>1</v>
      </c>
    </row>
    <row r="640" spans="1:12" x14ac:dyDescent="0.25">
      <c r="A640" s="214" t="s">
        <v>1844</v>
      </c>
      <c r="B640" s="214" t="s">
        <v>1845</v>
      </c>
      <c r="C640" s="214">
        <v>14585800</v>
      </c>
      <c r="D640" s="214">
        <v>48039700</v>
      </c>
      <c r="E640" s="215" t="s">
        <v>520</v>
      </c>
      <c r="F640" s="214" t="s">
        <v>521</v>
      </c>
      <c r="G640" s="214" t="s">
        <v>522</v>
      </c>
      <c r="H640" s="214" t="s">
        <v>462</v>
      </c>
      <c r="I640" s="214" t="s">
        <v>1659</v>
      </c>
      <c r="J640" s="214" t="s">
        <v>548</v>
      </c>
      <c r="K640" s="183" t="s">
        <v>549</v>
      </c>
      <c r="L640" s="183">
        <v>1</v>
      </c>
    </row>
    <row r="641" spans="1:12" x14ac:dyDescent="0.25">
      <c r="A641" s="214" t="s">
        <v>1846</v>
      </c>
      <c r="B641" s="214" t="s">
        <v>1847</v>
      </c>
      <c r="C641" s="214">
        <v>14593900</v>
      </c>
      <c r="D641" s="214">
        <v>48057600</v>
      </c>
      <c r="E641" s="215" t="s">
        <v>520</v>
      </c>
      <c r="F641" s="214" t="s">
        <v>521</v>
      </c>
      <c r="G641" s="214" t="s">
        <v>522</v>
      </c>
      <c r="H641" s="214" t="s">
        <v>462</v>
      </c>
      <c r="I641" s="214" t="s">
        <v>1659</v>
      </c>
      <c r="J641" s="214" t="s">
        <v>548</v>
      </c>
      <c r="K641" s="183" t="s">
        <v>549</v>
      </c>
      <c r="L641" s="183">
        <v>1</v>
      </c>
    </row>
    <row r="642" spans="1:12" x14ac:dyDescent="0.25">
      <c r="A642" s="214" t="s">
        <v>1848</v>
      </c>
      <c r="B642" s="214" t="s">
        <v>1849</v>
      </c>
      <c r="C642" s="214">
        <v>14615900</v>
      </c>
      <c r="D642" s="214">
        <v>48050300</v>
      </c>
      <c r="E642" s="215" t="s">
        <v>520</v>
      </c>
      <c r="F642" s="214" t="s">
        <v>521</v>
      </c>
      <c r="G642" s="214" t="s">
        <v>522</v>
      </c>
      <c r="H642" s="214" t="s">
        <v>462</v>
      </c>
      <c r="I642" s="214" t="s">
        <v>1659</v>
      </c>
      <c r="J642" s="214" t="s">
        <v>548</v>
      </c>
      <c r="K642" s="183" t="s">
        <v>549</v>
      </c>
      <c r="L642" s="183">
        <v>1</v>
      </c>
    </row>
    <row r="643" spans="1:12" x14ac:dyDescent="0.25">
      <c r="A643" s="214" t="s">
        <v>1850</v>
      </c>
      <c r="B643" s="214" t="s">
        <v>1851</v>
      </c>
      <c r="C643" s="214">
        <v>14603700</v>
      </c>
      <c r="D643" s="214">
        <v>48029900</v>
      </c>
      <c r="E643" s="215" t="s">
        <v>520</v>
      </c>
      <c r="F643" s="214" t="s">
        <v>521</v>
      </c>
      <c r="G643" s="214" t="s">
        <v>522</v>
      </c>
      <c r="H643" s="214" t="s">
        <v>462</v>
      </c>
      <c r="I643" s="214" t="s">
        <v>1659</v>
      </c>
      <c r="J643" s="214" t="s">
        <v>548</v>
      </c>
      <c r="K643" s="183" t="s">
        <v>549</v>
      </c>
      <c r="L643" s="183">
        <v>1</v>
      </c>
    </row>
    <row r="644" spans="1:12" x14ac:dyDescent="0.25">
      <c r="A644" s="214" t="s">
        <v>1852</v>
      </c>
      <c r="B644" s="214" t="s">
        <v>1853</v>
      </c>
      <c r="C644" s="214">
        <v>14632100</v>
      </c>
      <c r="D644" s="214">
        <v>47990100</v>
      </c>
      <c r="E644" s="215" t="s">
        <v>520</v>
      </c>
      <c r="F644" s="214" t="s">
        <v>521</v>
      </c>
      <c r="G644" s="214" t="s">
        <v>522</v>
      </c>
      <c r="H644" s="214" t="s">
        <v>462</v>
      </c>
      <c r="I644" s="214" t="s">
        <v>1659</v>
      </c>
      <c r="J644" s="214" t="s">
        <v>548</v>
      </c>
      <c r="K644" s="183" t="s">
        <v>549</v>
      </c>
      <c r="L644" s="183">
        <v>1</v>
      </c>
    </row>
    <row r="645" spans="1:12" x14ac:dyDescent="0.25">
      <c r="A645" s="214" t="s">
        <v>1854</v>
      </c>
      <c r="B645" s="214" t="s">
        <v>1855</v>
      </c>
      <c r="C645" s="214">
        <v>14635400</v>
      </c>
      <c r="D645" s="214">
        <v>48007200</v>
      </c>
      <c r="E645" s="215" t="s">
        <v>520</v>
      </c>
      <c r="F645" s="214" t="s">
        <v>521</v>
      </c>
      <c r="G645" s="214" t="s">
        <v>522</v>
      </c>
      <c r="H645" s="214" t="s">
        <v>462</v>
      </c>
      <c r="I645" s="214" t="s">
        <v>1659</v>
      </c>
      <c r="J645" s="214" t="s">
        <v>548</v>
      </c>
      <c r="K645" s="183" t="s">
        <v>549</v>
      </c>
      <c r="L645" s="183">
        <v>1</v>
      </c>
    </row>
    <row r="646" spans="1:12" x14ac:dyDescent="0.25">
      <c r="A646" s="214" t="s">
        <v>1856</v>
      </c>
      <c r="B646" s="214" t="s">
        <v>1857</v>
      </c>
      <c r="C646" s="214">
        <v>14654100</v>
      </c>
      <c r="D646" s="214">
        <v>48004800</v>
      </c>
      <c r="E646" s="215" t="s">
        <v>520</v>
      </c>
      <c r="F646" s="214" t="s">
        <v>521</v>
      </c>
      <c r="G646" s="214" t="s">
        <v>522</v>
      </c>
      <c r="H646" s="214" t="s">
        <v>462</v>
      </c>
      <c r="I646" s="214" t="s">
        <v>1659</v>
      </c>
      <c r="J646" s="214" t="s">
        <v>548</v>
      </c>
      <c r="K646" s="183" t="s">
        <v>549</v>
      </c>
      <c r="L646" s="183">
        <v>1</v>
      </c>
    </row>
    <row r="647" spans="1:12" x14ac:dyDescent="0.25">
      <c r="A647" s="214" t="s">
        <v>1858</v>
      </c>
      <c r="B647" s="214" t="s">
        <v>1859</v>
      </c>
      <c r="C647" s="214">
        <v>14650000</v>
      </c>
      <c r="D647" s="214">
        <v>47986100</v>
      </c>
      <c r="E647" s="215" t="s">
        <v>520</v>
      </c>
      <c r="F647" s="214" t="s">
        <v>521</v>
      </c>
      <c r="G647" s="214" t="s">
        <v>522</v>
      </c>
      <c r="H647" s="214" t="s">
        <v>462</v>
      </c>
      <c r="I647" s="214" t="s">
        <v>1659</v>
      </c>
      <c r="J647" s="214" t="s">
        <v>548</v>
      </c>
      <c r="K647" s="183" t="s">
        <v>549</v>
      </c>
      <c r="L647" s="183">
        <v>1</v>
      </c>
    </row>
    <row r="648" spans="1:12" x14ac:dyDescent="0.25">
      <c r="A648" s="214" t="s">
        <v>1860</v>
      </c>
      <c r="B648" s="214" t="s">
        <v>1861</v>
      </c>
      <c r="C648" s="214">
        <v>14737800</v>
      </c>
      <c r="D648" s="214">
        <v>47955200</v>
      </c>
      <c r="E648" s="215" t="s">
        <v>520</v>
      </c>
      <c r="F648" s="214" t="s">
        <v>521</v>
      </c>
      <c r="G648" s="214" t="s">
        <v>522</v>
      </c>
      <c r="H648" s="214" t="s">
        <v>462</v>
      </c>
      <c r="I648" s="214" t="s">
        <v>1659</v>
      </c>
      <c r="J648" s="214" t="s">
        <v>548</v>
      </c>
      <c r="K648" s="183" t="s">
        <v>549</v>
      </c>
      <c r="L648" s="183">
        <v>1</v>
      </c>
    </row>
    <row r="649" spans="1:12" x14ac:dyDescent="0.25">
      <c r="A649" s="214" t="s">
        <v>1862</v>
      </c>
      <c r="B649" s="214" t="s">
        <v>1863</v>
      </c>
      <c r="C649" s="214">
        <v>14747500</v>
      </c>
      <c r="D649" s="214">
        <v>47969000</v>
      </c>
      <c r="E649" s="215" t="s">
        <v>520</v>
      </c>
      <c r="F649" s="214" t="s">
        <v>521</v>
      </c>
      <c r="G649" s="214" t="s">
        <v>522</v>
      </c>
      <c r="H649" s="214" t="s">
        <v>462</v>
      </c>
      <c r="I649" s="214" t="s">
        <v>1659</v>
      </c>
      <c r="J649" s="214" t="s">
        <v>548</v>
      </c>
      <c r="K649" s="183" t="s">
        <v>549</v>
      </c>
      <c r="L649" s="183">
        <v>1</v>
      </c>
    </row>
    <row r="650" spans="1:12" x14ac:dyDescent="0.25">
      <c r="A650" s="214" t="s">
        <v>1864</v>
      </c>
      <c r="B650" s="214" t="s">
        <v>1865</v>
      </c>
      <c r="C650" s="214">
        <v>14763800</v>
      </c>
      <c r="D650" s="214">
        <v>47954400</v>
      </c>
      <c r="E650" s="215" t="s">
        <v>520</v>
      </c>
      <c r="F650" s="214" t="s">
        <v>521</v>
      </c>
      <c r="G650" s="214" t="s">
        <v>522</v>
      </c>
      <c r="H650" s="214" t="s">
        <v>462</v>
      </c>
      <c r="I650" s="214" t="s">
        <v>1659</v>
      </c>
      <c r="J650" s="214" t="s">
        <v>548</v>
      </c>
      <c r="K650" s="183" t="s">
        <v>549</v>
      </c>
      <c r="L650" s="183">
        <v>1</v>
      </c>
    </row>
    <row r="651" spans="1:12" x14ac:dyDescent="0.25">
      <c r="A651" s="214" t="s">
        <v>1866</v>
      </c>
      <c r="B651" s="214" t="s">
        <v>1867</v>
      </c>
      <c r="C651" s="214">
        <v>14755600</v>
      </c>
      <c r="D651" s="214">
        <v>47941400</v>
      </c>
      <c r="E651" s="215" t="s">
        <v>520</v>
      </c>
      <c r="F651" s="214" t="s">
        <v>521</v>
      </c>
      <c r="G651" s="214" t="s">
        <v>522</v>
      </c>
      <c r="H651" s="214" t="s">
        <v>462</v>
      </c>
      <c r="I651" s="214" t="s">
        <v>1659</v>
      </c>
      <c r="J651" s="214" t="s">
        <v>548</v>
      </c>
      <c r="K651" s="183" t="s">
        <v>549</v>
      </c>
      <c r="L651" s="183">
        <v>1</v>
      </c>
    </row>
    <row r="652" spans="1:12" x14ac:dyDescent="0.25">
      <c r="A652" s="214" t="s">
        <v>1868</v>
      </c>
      <c r="B652" s="214" t="s">
        <v>1869</v>
      </c>
      <c r="C652" s="214">
        <v>14801200</v>
      </c>
      <c r="D652" s="214">
        <v>47904800</v>
      </c>
      <c r="E652" s="215" t="s">
        <v>520</v>
      </c>
      <c r="F652" s="214" t="s">
        <v>521</v>
      </c>
      <c r="G652" s="214" t="s">
        <v>522</v>
      </c>
      <c r="H652" s="214" t="s">
        <v>462</v>
      </c>
      <c r="I652" s="214" t="s">
        <v>1659</v>
      </c>
      <c r="J652" s="214" t="s">
        <v>548</v>
      </c>
      <c r="K652" s="183" t="s">
        <v>549</v>
      </c>
      <c r="L652" s="183">
        <v>1</v>
      </c>
    </row>
    <row r="653" spans="1:12" x14ac:dyDescent="0.25">
      <c r="A653" s="214" t="s">
        <v>1870</v>
      </c>
      <c r="B653" s="214" t="s">
        <v>1871</v>
      </c>
      <c r="C653" s="214">
        <v>14811700</v>
      </c>
      <c r="D653" s="214">
        <v>47920200</v>
      </c>
      <c r="E653" s="215" t="s">
        <v>520</v>
      </c>
      <c r="F653" s="214" t="s">
        <v>521</v>
      </c>
      <c r="G653" s="214" t="s">
        <v>522</v>
      </c>
      <c r="H653" s="214" t="s">
        <v>462</v>
      </c>
      <c r="I653" s="214" t="s">
        <v>1659</v>
      </c>
      <c r="J653" s="214" t="s">
        <v>548</v>
      </c>
      <c r="K653" s="183" t="s">
        <v>549</v>
      </c>
      <c r="L653" s="183">
        <v>1</v>
      </c>
    </row>
    <row r="654" spans="1:12" x14ac:dyDescent="0.25">
      <c r="A654" s="214" t="s">
        <v>1872</v>
      </c>
      <c r="B654" s="214" t="s">
        <v>1873</v>
      </c>
      <c r="C654" s="214">
        <v>14830400</v>
      </c>
      <c r="D654" s="214">
        <v>47909700</v>
      </c>
      <c r="E654" s="215" t="s">
        <v>520</v>
      </c>
      <c r="F654" s="214" t="s">
        <v>521</v>
      </c>
      <c r="G654" s="214" t="s">
        <v>522</v>
      </c>
      <c r="H654" s="214" t="s">
        <v>462</v>
      </c>
      <c r="I654" s="214" t="s">
        <v>1659</v>
      </c>
      <c r="J654" s="214" t="s">
        <v>548</v>
      </c>
      <c r="K654" s="183" t="s">
        <v>549</v>
      </c>
      <c r="L654" s="183">
        <v>1</v>
      </c>
    </row>
    <row r="655" spans="1:12" x14ac:dyDescent="0.25">
      <c r="A655" s="214" t="s">
        <v>1874</v>
      </c>
      <c r="B655" s="214" t="s">
        <v>1875</v>
      </c>
      <c r="C655" s="214">
        <v>14817400</v>
      </c>
      <c r="D655" s="214">
        <v>47894200</v>
      </c>
      <c r="E655" s="215" t="s">
        <v>520</v>
      </c>
      <c r="F655" s="214" t="s">
        <v>521</v>
      </c>
      <c r="G655" s="214" t="s">
        <v>522</v>
      </c>
      <c r="H655" s="214" t="s">
        <v>462</v>
      </c>
      <c r="I655" s="214" t="s">
        <v>1659</v>
      </c>
      <c r="J655" s="214" t="s">
        <v>548</v>
      </c>
      <c r="K655" s="183" t="s">
        <v>549</v>
      </c>
      <c r="L655" s="183">
        <v>1</v>
      </c>
    </row>
    <row r="656" spans="1:12" x14ac:dyDescent="0.25">
      <c r="A656" s="214" t="s">
        <v>1876</v>
      </c>
      <c r="B656" s="214" t="s">
        <v>1877</v>
      </c>
      <c r="C656" s="214">
        <v>14890600</v>
      </c>
      <c r="D656" s="214">
        <v>47776400</v>
      </c>
      <c r="E656" s="215" t="s">
        <v>520</v>
      </c>
      <c r="F656" s="214" t="s">
        <v>521</v>
      </c>
      <c r="G656" s="214" t="s">
        <v>522</v>
      </c>
      <c r="H656" s="214" t="s">
        <v>462</v>
      </c>
      <c r="I656" s="214" t="s">
        <v>1724</v>
      </c>
      <c r="J656" s="214" t="s">
        <v>528</v>
      </c>
      <c r="K656" s="183" t="s">
        <v>529</v>
      </c>
      <c r="L656" s="183">
        <v>1</v>
      </c>
    </row>
    <row r="657" spans="1:12" x14ac:dyDescent="0.25">
      <c r="A657" s="214" t="s">
        <v>1878</v>
      </c>
      <c r="B657" s="214" t="s">
        <v>1879</v>
      </c>
      <c r="C657" s="214">
        <v>14888900</v>
      </c>
      <c r="D657" s="214">
        <v>47801600</v>
      </c>
      <c r="E657" s="215" t="s">
        <v>520</v>
      </c>
      <c r="F657" s="214" t="s">
        <v>521</v>
      </c>
      <c r="G657" s="214" t="s">
        <v>522</v>
      </c>
      <c r="H657" s="214" t="s">
        <v>462</v>
      </c>
      <c r="I657" s="214" t="s">
        <v>1724</v>
      </c>
      <c r="J657" s="214" t="s">
        <v>528</v>
      </c>
      <c r="K657" s="183" t="s">
        <v>529</v>
      </c>
      <c r="L657" s="183">
        <v>1</v>
      </c>
    </row>
    <row r="658" spans="1:12" x14ac:dyDescent="0.25">
      <c r="A658" s="214" t="s">
        <v>1880</v>
      </c>
      <c r="B658" s="214" t="s">
        <v>1881</v>
      </c>
      <c r="C658" s="214">
        <v>14912500</v>
      </c>
      <c r="D658" s="214">
        <v>47801600</v>
      </c>
      <c r="E658" s="215" t="s">
        <v>520</v>
      </c>
      <c r="F658" s="214" t="s">
        <v>521</v>
      </c>
      <c r="G658" s="214" t="s">
        <v>522</v>
      </c>
      <c r="H658" s="214" t="s">
        <v>462</v>
      </c>
      <c r="I658" s="214" t="s">
        <v>1724</v>
      </c>
      <c r="J658" s="214" t="s">
        <v>528</v>
      </c>
      <c r="K658" s="183" t="s">
        <v>529</v>
      </c>
      <c r="L658" s="183">
        <v>1</v>
      </c>
    </row>
    <row r="659" spans="1:12" x14ac:dyDescent="0.25">
      <c r="A659" s="214" t="s">
        <v>1882</v>
      </c>
      <c r="B659" s="214" t="s">
        <v>1883</v>
      </c>
      <c r="C659" s="214">
        <v>14913300</v>
      </c>
      <c r="D659" s="214">
        <v>47776400</v>
      </c>
      <c r="E659" s="215" t="s">
        <v>520</v>
      </c>
      <c r="F659" s="214" t="s">
        <v>521</v>
      </c>
      <c r="G659" s="214" t="s">
        <v>522</v>
      </c>
      <c r="H659" s="214" t="s">
        <v>462</v>
      </c>
      <c r="I659" s="214" t="s">
        <v>1724</v>
      </c>
      <c r="J659" s="214" t="s">
        <v>528</v>
      </c>
      <c r="K659" s="183" t="s">
        <v>529</v>
      </c>
      <c r="L659" s="183">
        <v>1</v>
      </c>
    </row>
    <row r="660" spans="1:12" x14ac:dyDescent="0.25">
      <c r="A660" s="214" t="s">
        <v>1884</v>
      </c>
      <c r="B660" s="214" t="s">
        <v>1885</v>
      </c>
      <c r="C660" s="214">
        <v>14934400</v>
      </c>
      <c r="D660" s="214">
        <v>47691900</v>
      </c>
      <c r="E660" s="215" t="s">
        <v>520</v>
      </c>
      <c r="F660" s="214" t="s">
        <v>521</v>
      </c>
      <c r="G660" s="214" t="s">
        <v>522</v>
      </c>
      <c r="H660" s="214" t="s">
        <v>462</v>
      </c>
      <c r="I660" s="214" t="s">
        <v>1724</v>
      </c>
      <c r="J660" s="214" t="s">
        <v>528</v>
      </c>
      <c r="K660" s="183" t="s">
        <v>529</v>
      </c>
      <c r="L660" s="183">
        <v>1</v>
      </c>
    </row>
    <row r="661" spans="1:12" x14ac:dyDescent="0.25">
      <c r="A661" s="214" t="s">
        <v>1886</v>
      </c>
      <c r="B661" s="214" t="s">
        <v>1887</v>
      </c>
      <c r="C661" s="214">
        <v>14927900</v>
      </c>
      <c r="D661" s="214">
        <v>47715400</v>
      </c>
      <c r="E661" s="215" t="s">
        <v>520</v>
      </c>
      <c r="F661" s="214" t="s">
        <v>521</v>
      </c>
      <c r="G661" s="214" t="s">
        <v>522</v>
      </c>
      <c r="H661" s="214" t="s">
        <v>462</v>
      </c>
      <c r="I661" s="214" t="s">
        <v>1724</v>
      </c>
      <c r="J661" s="214" t="s">
        <v>528</v>
      </c>
      <c r="K661" s="183" t="s">
        <v>529</v>
      </c>
      <c r="L661" s="183">
        <v>1</v>
      </c>
    </row>
    <row r="662" spans="1:12" x14ac:dyDescent="0.25">
      <c r="A662" s="214" t="s">
        <v>1888</v>
      </c>
      <c r="B662" s="214" t="s">
        <v>1889</v>
      </c>
      <c r="C662" s="214">
        <v>14953900</v>
      </c>
      <c r="D662" s="214">
        <v>47717900</v>
      </c>
      <c r="E662" s="215" t="s">
        <v>520</v>
      </c>
      <c r="F662" s="214" t="s">
        <v>521</v>
      </c>
      <c r="G662" s="214" t="s">
        <v>522</v>
      </c>
      <c r="H662" s="214" t="s">
        <v>462</v>
      </c>
      <c r="I662" s="214" t="s">
        <v>1724</v>
      </c>
      <c r="J662" s="214" t="s">
        <v>528</v>
      </c>
      <c r="K662" s="183" t="s">
        <v>529</v>
      </c>
      <c r="L662" s="183">
        <v>1</v>
      </c>
    </row>
    <row r="663" spans="1:12" x14ac:dyDescent="0.25">
      <c r="A663" s="214" t="s">
        <v>1890</v>
      </c>
      <c r="B663" s="214" t="s">
        <v>1891</v>
      </c>
      <c r="C663" s="214">
        <v>14962100</v>
      </c>
      <c r="D663" s="214">
        <v>47694300</v>
      </c>
      <c r="E663" s="215" t="s">
        <v>520</v>
      </c>
      <c r="F663" s="214" t="s">
        <v>521</v>
      </c>
      <c r="G663" s="214" t="s">
        <v>522</v>
      </c>
      <c r="H663" s="214" t="s">
        <v>462</v>
      </c>
      <c r="I663" s="214" t="s">
        <v>1724</v>
      </c>
      <c r="J663" s="214" t="s">
        <v>528</v>
      </c>
      <c r="K663" s="183" t="s">
        <v>529</v>
      </c>
      <c r="L663" s="183">
        <v>1</v>
      </c>
    </row>
    <row r="664" spans="1:12" x14ac:dyDescent="0.25">
      <c r="A664" s="214" t="s">
        <v>1892</v>
      </c>
      <c r="B664" s="214" t="s">
        <v>1893</v>
      </c>
      <c r="C664" s="214">
        <v>15001400</v>
      </c>
      <c r="D664" s="214">
        <v>47642500</v>
      </c>
      <c r="E664" s="215" t="s">
        <v>520</v>
      </c>
      <c r="F664" s="214" t="s">
        <v>521</v>
      </c>
      <c r="G664" s="214" t="s">
        <v>522</v>
      </c>
      <c r="H664" s="214" t="s">
        <v>462</v>
      </c>
      <c r="I664" s="214" t="s">
        <v>1724</v>
      </c>
      <c r="J664" s="214" t="s">
        <v>528</v>
      </c>
      <c r="K664" s="183" t="s">
        <v>529</v>
      </c>
      <c r="L664" s="183">
        <v>1</v>
      </c>
    </row>
    <row r="665" spans="1:12" x14ac:dyDescent="0.25">
      <c r="A665" s="214" t="s">
        <v>1894</v>
      </c>
      <c r="B665" s="214" t="s">
        <v>1895</v>
      </c>
      <c r="C665" s="214">
        <v>15011300</v>
      </c>
      <c r="D665" s="214">
        <v>47660100</v>
      </c>
      <c r="E665" s="215" t="s">
        <v>520</v>
      </c>
      <c r="F665" s="214" t="s">
        <v>521</v>
      </c>
      <c r="G665" s="214" t="s">
        <v>522</v>
      </c>
      <c r="H665" s="214" t="s">
        <v>462</v>
      </c>
      <c r="I665" s="214" t="s">
        <v>1724</v>
      </c>
      <c r="J665" s="214" t="s">
        <v>528</v>
      </c>
      <c r="K665" s="183" t="s">
        <v>529</v>
      </c>
      <c r="L665" s="183">
        <v>1</v>
      </c>
    </row>
    <row r="666" spans="1:12" x14ac:dyDescent="0.25">
      <c r="A666" s="214" t="s">
        <v>1896</v>
      </c>
      <c r="B666" s="214" t="s">
        <v>1897</v>
      </c>
      <c r="C666" s="214">
        <v>15028900</v>
      </c>
      <c r="D666" s="214">
        <v>47649300</v>
      </c>
      <c r="E666" s="215" t="s">
        <v>520</v>
      </c>
      <c r="F666" s="214" t="s">
        <v>521</v>
      </c>
      <c r="G666" s="214" t="s">
        <v>522</v>
      </c>
      <c r="H666" s="214" t="s">
        <v>462</v>
      </c>
      <c r="I666" s="214" t="s">
        <v>1724</v>
      </c>
      <c r="J666" s="214" t="s">
        <v>528</v>
      </c>
      <c r="K666" s="183" t="s">
        <v>529</v>
      </c>
      <c r="L666" s="183">
        <v>1</v>
      </c>
    </row>
    <row r="667" spans="1:12" x14ac:dyDescent="0.25">
      <c r="A667" s="214" t="s">
        <v>1898</v>
      </c>
      <c r="B667" s="214" t="s">
        <v>1899</v>
      </c>
      <c r="C667" s="214">
        <v>15018800</v>
      </c>
      <c r="D667" s="214">
        <v>47631900</v>
      </c>
      <c r="E667" s="215" t="s">
        <v>520</v>
      </c>
      <c r="F667" s="214" t="s">
        <v>521</v>
      </c>
      <c r="G667" s="214" t="s">
        <v>522</v>
      </c>
      <c r="H667" s="214" t="s">
        <v>462</v>
      </c>
      <c r="I667" s="214" t="s">
        <v>1724</v>
      </c>
      <c r="J667" s="214" t="s">
        <v>528</v>
      </c>
      <c r="K667" s="183" t="s">
        <v>529</v>
      </c>
      <c r="L667" s="183">
        <v>1</v>
      </c>
    </row>
    <row r="668" spans="1:12" x14ac:dyDescent="0.25">
      <c r="A668" s="214" t="s">
        <v>1900</v>
      </c>
      <c r="B668" s="214" t="s">
        <v>1901</v>
      </c>
      <c r="C668" s="214">
        <v>15218900</v>
      </c>
      <c r="D668" s="214">
        <v>47579700</v>
      </c>
      <c r="E668" s="215" t="s">
        <v>520</v>
      </c>
      <c r="F668" s="214" t="s">
        <v>521</v>
      </c>
      <c r="G668" s="214" t="s">
        <v>522</v>
      </c>
      <c r="H668" s="214" t="s">
        <v>462</v>
      </c>
      <c r="I668" s="214" t="s">
        <v>1724</v>
      </c>
      <c r="J668" s="214" t="s">
        <v>528</v>
      </c>
      <c r="K668" s="183" t="s">
        <v>529</v>
      </c>
      <c r="L668" s="183">
        <v>1</v>
      </c>
    </row>
    <row r="669" spans="1:12" x14ac:dyDescent="0.25">
      <c r="A669" s="214" t="s">
        <v>1902</v>
      </c>
      <c r="B669" s="214" t="s">
        <v>1903</v>
      </c>
      <c r="C669" s="214">
        <v>15218900</v>
      </c>
      <c r="D669" s="214">
        <v>47603300</v>
      </c>
      <c r="E669" s="215" t="s">
        <v>520</v>
      </c>
      <c r="F669" s="214" t="s">
        <v>521</v>
      </c>
      <c r="G669" s="214" t="s">
        <v>522</v>
      </c>
      <c r="H669" s="214" t="s">
        <v>462</v>
      </c>
      <c r="I669" s="214" t="s">
        <v>1724</v>
      </c>
      <c r="J669" s="214" t="s">
        <v>528</v>
      </c>
      <c r="K669" s="183" t="s">
        <v>529</v>
      </c>
      <c r="L669" s="183">
        <v>1</v>
      </c>
    </row>
    <row r="670" spans="1:12" x14ac:dyDescent="0.25">
      <c r="A670" s="214" t="s">
        <v>1904</v>
      </c>
      <c r="B670" s="214" t="s">
        <v>1905</v>
      </c>
      <c r="C670" s="214">
        <v>15246500</v>
      </c>
      <c r="D670" s="214">
        <v>47601700</v>
      </c>
      <c r="E670" s="215" t="s">
        <v>520</v>
      </c>
      <c r="F670" s="214" t="s">
        <v>521</v>
      </c>
      <c r="G670" s="214" t="s">
        <v>522</v>
      </c>
      <c r="H670" s="214" t="s">
        <v>462</v>
      </c>
      <c r="I670" s="214" t="s">
        <v>1724</v>
      </c>
      <c r="J670" s="214" t="s">
        <v>528</v>
      </c>
      <c r="K670" s="183" t="s">
        <v>529</v>
      </c>
      <c r="L670" s="183">
        <v>1</v>
      </c>
    </row>
    <row r="671" spans="1:12" x14ac:dyDescent="0.25">
      <c r="A671" s="214" t="s">
        <v>1906</v>
      </c>
      <c r="B671" s="214" t="s">
        <v>1907</v>
      </c>
      <c r="C671" s="214">
        <v>15244100</v>
      </c>
      <c r="D671" s="214">
        <v>47577300</v>
      </c>
      <c r="E671" s="215" t="s">
        <v>520</v>
      </c>
      <c r="F671" s="214" t="s">
        <v>521</v>
      </c>
      <c r="G671" s="214" t="s">
        <v>522</v>
      </c>
      <c r="H671" s="214" t="s">
        <v>462</v>
      </c>
      <c r="I671" s="214" t="s">
        <v>1724</v>
      </c>
      <c r="J671" s="214" t="s">
        <v>528</v>
      </c>
      <c r="K671" s="183" t="s">
        <v>529</v>
      </c>
      <c r="L671" s="183">
        <v>1</v>
      </c>
    </row>
    <row r="672" spans="1:12" x14ac:dyDescent="0.25">
      <c r="A672" s="214" t="s">
        <v>1908</v>
      </c>
      <c r="B672" s="214" t="s">
        <v>1909</v>
      </c>
      <c r="C672" s="214">
        <v>14089200</v>
      </c>
      <c r="D672" s="214">
        <v>48000400</v>
      </c>
      <c r="E672" s="215" t="s">
        <v>520</v>
      </c>
      <c r="F672" s="214" t="s">
        <v>521</v>
      </c>
      <c r="G672" s="214" t="s">
        <v>522</v>
      </c>
      <c r="H672" s="214" t="s">
        <v>462</v>
      </c>
      <c r="I672" s="214" t="s">
        <v>1659</v>
      </c>
      <c r="J672" s="214" t="s">
        <v>548</v>
      </c>
      <c r="K672" s="183" t="s">
        <v>549</v>
      </c>
      <c r="L672" s="183">
        <v>1</v>
      </c>
    </row>
    <row r="673" spans="1:12" x14ac:dyDescent="0.25">
      <c r="A673" s="214" t="s">
        <v>1910</v>
      </c>
      <c r="B673" s="214" t="s">
        <v>1911</v>
      </c>
      <c r="C673" s="214">
        <v>14089600</v>
      </c>
      <c r="D673" s="214">
        <v>48019900</v>
      </c>
      <c r="E673" s="215" t="s">
        <v>520</v>
      </c>
      <c r="F673" s="214" t="s">
        <v>521</v>
      </c>
      <c r="G673" s="214" t="s">
        <v>522</v>
      </c>
      <c r="H673" s="214" t="s">
        <v>462</v>
      </c>
      <c r="I673" s="214" t="s">
        <v>1659</v>
      </c>
      <c r="J673" s="214" t="s">
        <v>548</v>
      </c>
      <c r="K673" s="183" t="s">
        <v>549</v>
      </c>
      <c r="L673" s="183">
        <v>1</v>
      </c>
    </row>
    <row r="674" spans="1:12" x14ac:dyDescent="0.25">
      <c r="A674" s="214" t="s">
        <v>1912</v>
      </c>
      <c r="B674" s="214" t="s">
        <v>1913</v>
      </c>
      <c r="C674" s="214">
        <v>14109700</v>
      </c>
      <c r="D674" s="214">
        <v>48020100</v>
      </c>
      <c r="E674" s="215" t="s">
        <v>520</v>
      </c>
      <c r="F674" s="214" t="s">
        <v>521</v>
      </c>
      <c r="G674" s="214" t="s">
        <v>522</v>
      </c>
      <c r="H674" s="214" t="s">
        <v>462</v>
      </c>
      <c r="I674" s="214" t="s">
        <v>1659</v>
      </c>
      <c r="J674" s="214" t="s">
        <v>548</v>
      </c>
      <c r="K674" s="183" t="s">
        <v>549</v>
      </c>
      <c r="L674" s="183">
        <v>1</v>
      </c>
    </row>
    <row r="675" spans="1:12" x14ac:dyDescent="0.25">
      <c r="A675" s="214" t="s">
        <v>1914</v>
      </c>
      <c r="B675" s="214" t="s">
        <v>1915</v>
      </c>
      <c r="C675" s="214">
        <v>14109200</v>
      </c>
      <c r="D675" s="214">
        <v>48000200</v>
      </c>
      <c r="E675" s="215" t="s">
        <v>520</v>
      </c>
      <c r="F675" s="214" t="s">
        <v>521</v>
      </c>
      <c r="G675" s="214" t="s">
        <v>522</v>
      </c>
      <c r="H675" s="214" t="s">
        <v>462</v>
      </c>
      <c r="I675" s="214" t="s">
        <v>1659</v>
      </c>
      <c r="J675" s="214" t="s">
        <v>548</v>
      </c>
      <c r="K675" s="183" t="s">
        <v>549</v>
      </c>
      <c r="L675" s="183">
        <v>1</v>
      </c>
    </row>
    <row r="676" spans="1:12" x14ac:dyDescent="0.25">
      <c r="A676" s="214" t="s">
        <v>1916</v>
      </c>
      <c r="B676" s="214" t="s">
        <v>1917</v>
      </c>
      <c r="C676" s="214">
        <v>15360300</v>
      </c>
      <c r="D676" s="214">
        <v>47545600</v>
      </c>
      <c r="E676" s="215" t="s">
        <v>520</v>
      </c>
      <c r="F676" s="214" t="s">
        <v>521</v>
      </c>
      <c r="G676" s="214" t="s">
        <v>522</v>
      </c>
      <c r="H676" s="214" t="s">
        <v>462</v>
      </c>
      <c r="I676" s="214" t="s">
        <v>1757</v>
      </c>
      <c r="J676" s="214" t="s">
        <v>528</v>
      </c>
      <c r="K676" s="183" t="s">
        <v>529</v>
      </c>
      <c r="L676" s="183">
        <v>1</v>
      </c>
    </row>
    <row r="677" spans="1:12" x14ac:dyDescent="0.25">
      <c r="A677" s="214" t="s">
        <v>1918</v>
      </c>
      <c r="B677" s="214" t="s">
        <v>1919</v>
      </c>
      <c r="C677" s="214">
        <v>15373900</v>
      </c>
      <c r="D677" s="214">
        <v>47559800</v>
      </c>
      <c r="E677" s="215" t="s">
        <v>520</v>
      </c>
      <c r="F677" s="214" t="s">
        <v>521</v>
      </c>
      <c r="G677" s="214" t="s">
        <v>522</v>
      </c>
      <c r="H677" s="214" t="s">
        <v>462</v>
      </c>
      <c r="I677" s="214" t="s">
        <v>1757</v>
      </c>
      <c r="J677" s="214" t="s">
        <v>528</v>
      </c>
      <c r="K677" s="183" t="s">
        <v>529</v>
      </c>
      <c r="L677" s="183">
        <v>1</v>
      </c>
    </row>
    <row r="678" spans="1:12" x14ac:dyDescent="0.25">
      <c r="A678" s="214" t="s">
        <v>1920</v>
      </c>
      <c r="B678" s="214" t="s">
        <v>1921</v>
      </c>
      <c r="C678" s="214">
        <v>15389500</v>
      </c>
      <c r="D678" s="214">
        <v>47544800</v>
      </c>
      <c r="E678" s="215" t="s">
        <v>520</v>
      </c>
      <c r="F678" s="214" t="s">
        <v>521</v>
      </c>
      <c r="G678" s="214" t="s">
        <v>522</v>
      </c>
      <c r="H678" s="214" t="s">
        <v>462</v>
      </c>
      <c r="I678" s="214" t="s">
        <v>1757</v>
      </c>
      <c r="J678" s="214" t="s">
        <v>528</v>
      </c>
      <c r="K678" s="183" t="s">
        <v>529</v>
      </c>
      <c r="L678" s="183">
        <v>1</v>
      </c>
    </row>
    <row r="679" spans="1:12" x14ac:dyDescent="0.25">
      <c r="A679" s="214" t="s">
        <v>1922</v>
      </c>
      <c r="B679" s="214" t="s">
        <v>1923</v>
      </c>
      <c r="C679" s="214">
        <v>15373300</v>
      </c>
      <c r="D679" s="214">
        <v>47531100</v>
      </c>
      <c r="E679" s="215" t="s">
        <v>520</v>
      </c>
      <c r="F679" s="214" t="s">
        <v>521</v>
      </c>
      <c r="G679" s="214" t="s">
        <v>522</v>
      </c>
      <c r="H679" s="214" t="s">
        <v>462</v>
      </c>
      <c r="I679" s="214" t="s">
        <v>1757</v>
      </c>
      <c r="J679" s="214" t="s">
        <v>528</v>
      </c>
      <c r="K679" s="183" t="s">
        <v>529</v>
      </c>
      <c r="L679" s="183">
        <v>1</v>
      </c>
    </row>
    <row r="680" spans="1:12" x14ac:dyDescent="0.25">
      <c r="A680" s="214" t="s">
        <v>1924</v>
      </c>
      <c r="B680" s="214" t="s">
        <v>1925</v>
      </c>
      <c r="C680" s="214">
        <v>15647200</v>
      </c>
      <c r="D680" s="214">
        <v>47318000</v>
      </c>
      <c r="E680" s="215" t="s">
        <v>520</v>
      </c>
      <c r="F680" s="214" t="s">
        <v>521</v>
      </c>
      <c r="G680" s="214" t="s">
        <v>522</v>
      </c>
      <c r="H680" s="214" t="s">
        <v>462</v>
      </c>
      <c r="I680" s="214" t="s">
        <v>1757</v>
      </c>
      <c r="J680" s="214" t="s">
        <v>572</v>
      </c>
      <c r="K680" s="183" t="s">
        <v>573</v>
      </c>
      <c r="L680" s="183">
        <v>1</v>
      </c>
    </row>
    <row r="681" spans="1:12" x14ac:dyDescent="0.25">
      <c r="A681" s="214" t="s">
        <v>1926</v>
      </c>
      <c r="B681" s="214" t="s">
        <v>1927</v>
      </c>
      <c r="C681" s="214">
        <v>15646300</v>
      </c>
      <c r="D681" s="214">
        <v>47336700</v>
      </c>
      <c r="E681" s="215" t="s">
        <v>520</v>
      </c>
      <c r="F681" s="214" t="s">
        <v>521</v>
      </c>
      <c r="G681" s="214" t="s">
        <v>522</v>
      </c>
      <c r="H681" s="214" t="s">
        <v>462</v>
      </c>
      <c r="I681" s="214" t="s">
        <v>1757</v>
      </c>
      <c r="J681" s="214" t="s">
        <v>572</v>
      </c>
      <c r="K681" s="183" t="s">
        <v>573</v>
      </c>
      <c r="L681" s="183">
        <v>1</v>
      </c>
    </row>
    <row r="682" spans="1:12" x14ac:dyDescent="0.25">
      <c r="A682" s="214" t="s">
        <v>1928</v>
      </c>
      <c r="B682" s="214" t="s">
        <v>1929</v>
      </c>
      <c r="C682" s="214">
        <v>15673200</v>
      </c>
      <c r="D682" s="214">
        <v>47337500</v>
      </c>
      <c r="E682" s="215" t="s">
        <v>520</v>
      </c>
      <c r="F682" s="214" t="s">
        <v>521</v>
      </c>
      <c r="G682" s="214" t="s">
        <v>522</v>
      </c>
      <c r="H682" s="214" t="s">
        <v>462</v>
      </c>
      <c r="I682" s="214" t="s">
        <v>1757</v>
      </c>
      <c r="J682" s="214" t="s">
        <v>572</v>
      </c>
      <c r="K682" s="183" t="s">
        <v>573</v>
      </c>
      <c r="L682" s="183">
        <v>1</v>
      </c>
    </row>
    <row r="683" spans="1:12" x14ac:dyDescent="0.25">
      <c r="A683" s="214" t="s">
        <v>1930</v>
      </c>
      <c r="B683" s="214" t="s">
        <v>1931</v>
      </c>
      <c r="C683" s="214">
        <v>15672400</v>
      </c>
      <c r="D683" s="214">
        <v>47318000</v>
      </c>
      <c r="E683" s="215" t="s">
        <v>520</v>
      </c>
      <c r="F683" s="214" t="s">
        <v>521</v>
      </c>
      <c r="G683" s="214" t="s">
        <v>522</v>
      </c>
      <c r="H683" s="214" t="s">
        <v>462</v>
      </c>
      <c r="I683" s="214" t="s">
        <v>1757</v>
      </c>
      <c r="J683" s="214" t="s">
        <v>572</v>
      </c>
      <c r="K683" s="183" t="s">
        <v>573</v>
      </c>
      <c r="L683" s="183">
        <v>1</v>
      </c>
    </row>
    <row r="684" spans="1:12" x14ac:dyDescent="0.25">
      <c r="A684" s="214" t="s">
        <v>1932</v>
      </c>
      <c r="B684" s="214" t="s">
        <v>1933</v>
      </c>
      <c r="C684" s="214">
        <v>15690200</v>
      </c>
      <c r="D684" s="214">
        <v>47383900</v>
      </c>
      <c r="E684" s="215" t="s">
        <v>520</v>
      </c>
      <c r="F684" s="214" t="s">
        <v>521</v>
      </c>
      <c r="G684" s="214" t="s">
        <v>522</v>
      </c>
      <c r="H684" s="214" t="s">
        <v>462</v>
      </c>
      <c r="I684" s="214" t="s">
        <v>1757</v>
      </c>
      <c r="J684" s="214" t="s">
        <v>572</v>
      </c>
      <c r="K684" s="183" t="s">
        <v>573</v>
      </c>
      <c r="L684" s="183">
        <v>1</v>
      </c>
    </row>
    <row r="685" spans="1:12" x14ac:dyDescent="0.25">
      <c r="A685" s="214" t="s">
        <v>1934</v>
      </c>
      <c r="B685" s="214" t="s">
        <v>1935</v>
      </c>
      <c r="C685" s="214">
        <v>15713800</v>
      </c>
      <c r="D685" s="214">
        <v>47392000</v>
      </c>
      <c r="E685" s="215" t="s">
        <v>520</v>
      </c>
      <c r="F685" s="214" t="s">
        <v>521</v>
      </c>
      <c r="G685" s="214" t="s">
        <v>522</v>
      </c>
      <c r="H685" s="214" t="s">
        <v>462</v>
      </c>
      <c r="I685" s="214" t="s">
        <v>1757</v>
      </c>
      <c r="J685" s="214" t="s">
        <v>572</v>
      </c>
      <c r="K685" s="183" t="s">
        <v>573</v>
      </c>
      <c r="L685" s="183">
        <v>1</v>
      </c>
    </row>
    <row r="686" spans="1:12" x14ac:dyDescent="0.25">
      <c r="A686" s="214" t="s">
        <v>1936</v>
      </c>
      <c r="B686" s="214" t="s">
        <v>1937</v>
      </c>
      <c r="C686" s="214">
        <v>15738200</v>
      </c>
      <c r="D686" s="214">
        <v>47400900</v>
      </c>
      <c r="E686" s="215" t="s">
        <v>520</v>
      </c>
      <c r="F686" s="214" t="s">
        <v>521</v>
      </c>
      <c r="G686" s="214" t="s">
        <v>522</v>
      </c>
      <c r="H686" s="214" t="s">
        <v>462</v>
      </c>
      <c r="I686" s="214" t="s">
        <v>1757</v>
      </c>
      <c r="J686" s="214" t="s">
        <v>572</v>
      </c>
      <c r="K686" s="183" t="s">
        <v>573</v>
      </c>
      <c r="L686" s="183">
        <v>1</v>
      </c>
    </row>
    <row r="687" spans="1:12" x14ac:dyDescent="0.25">
      <c r="A687" s="214" t="s">
        <v>1938</v>
      </c>
      <c r="B687" s="214" t="s">
        <v>1939</v>
      </c>
      <c r="C687" s="214">
        <v>15763400</v>
      </c>
      <c r="D687" s="214">
        <v>47405800</v>
      </c>
      <c r="E687" s="215" t="s">
        <v>520</v>
      </c>
      <c r="F687" s="214" t="s">
        <v>521</v>
      </c>
      <c r="G687" s="214" t="s">
        <v>522</v>
      </c>
      <c r="H687" s="214" t="s">
        <v>462</v>
      </c>
      <c r="I687" s="214" t="s">
        <v>1757</v>
      </c>
      <c r="J687" s="214" t="s">
        <v>572</v>
      </c>
      <c r="K687" s="183" t="s">
        <v>573</v>
      </c>
      <c r="L687" s="183">
        <v>1</v>
      </c>
    </row>
    <row r="688" spans="1:12" x14ac:dyDescent="0.25">
      <c r="A688" s="214" t="s">
        <v>1940</v>
      </c>
      <c r="B688" s="214" t="s">
        <v>1941</v>
      </c>
      <c r="C688" s="214">
        <v>15791000</v>
      </c>
      <c r="D688" s="214">
        <v>47366800</v>
      </c>
      <c r="E688" s="215" t="s">
        <v>520</v>
      </c>
      <c r="F688" s="214" t="s">
        <v>521</v>
      </c>
      <c r="G688" s="214" t="s">
        <v>522</v>
      </c>
      <c r="H688" s="214" t="s">
        <v>462</v>
      </c>
      <c r="I688" s="214" t="s">
        <v>1757</v>
      </c>
      <c r="J688" s="214" t="s">
        <v>572</v>
      </c>
      <c r="K688" s="183" t="s">
        <v>573</v>
      </c>
      <c r="L688" s="183">
        <v>1</v>
      </c>
    </row>
    <row r="689" spans="1:12" x14ac:dyDescent="0.25">
      <c r="A689" s="214" t="s">
        <v>1942</v>
      </c>
      <c r="B689" s="214" t="s">
        <v>1943</v>
      </c>
      <c r="C689" s="214">
        <v>15813800</v>
      </c>
      <c r="D689" s="214">
        <v>47376600</v>
      </c>
      <c r="E689" s="215" t="s">
        <v>520</v>
      </c>
      <c r="F689" s="214" t="s">
        <v>521</v>
      </c>
      <c r="G689" s="214" t="s">
        <v>522</v>
      </c>
      <c r="H689" s="214" t="s">
        <v>462</v>
      </c>
      <c r="I689" s="214" t="s">
        <v>1757</v>
      </c>
      <c r="J689" s="214" t="s">
        <v>572</v>
      </c>
      <c r="K689" s="183" t="s">
        <v>573</v>
      </c>
      <c r="L689" s="183">
        <v>1</v>
      </c>
    </row>
    <row r="690" spans="1:12" x14ac:dyDescent="0.25">
      <c r="A690" s="214" t="s">
        <v>1944</v>
      </c>
      <c r="B690" s="214" t="s">
        <v>1945</v>
      </c>
      <c r="C690" s="214">
        <v>15841400</v>
      </c>
      <c r="D690" s="214">
        <v>47388700</v>
      </c>
      <c r="E690" s="215" t="s">
        <v>520</v>
      </c>
      <c r="F690" s="214" t="s">
        <v>521</v>
      </c>
      <c r="G690" s="214" t="s">
        <v>522</v>
      </c>
      <c r="H690" s="214" t="s">
        <v>462</v>
      </c>
      <c r="I690" s="214" t="s">
        <v>1757</v>
      </c>
      <c r="J690" s="214" t="s">
        <v>572</v>
      </c>
      <c r="K690" s="183" t="s">
        <v>573</v>
      </c>
      <c r="L690" s="183">
        <v>1</v>
      </c>
    </row>
    <row r="691" spans="1:12" x14ac:dyDescent="0.25">
      <c r="A691" s="214" t="s">
        <v>1946</v>
      </c>
      <c r="B691" s="214" t="s">
        <v>1947</v>
      </c>
      <c r="C691" s="214">
        <v>15865800</v>
      </c>
      <c r="D691" s="214">
        <v>47394400</v>
      </c>
      <c r="E691" s="215" t="s">
        <v>520</v>
      </c>
      <c r="F691" s="214" t="s">
        <v>521</v>
      </c>
      <c r="G691" s="214" t="s">
        <v>522</v>
      </c>
      <c r="H691" s="214" t="s">
        <v>462</v>
      </c>
      <c r="I691" s="214" t="s">
        <v>1757</v>
      </c>
      <c r="J691" s="214" t="s">
        <v>572</v>
      </c>
      <c r="K691" s="183" t="s">
        <v>573</v>
      </c>
      <c r="L691" s="183">
        <v>1</v>
      </c>
    </row>
    <row r="692" spans="1:12" x14ac:dyDescent="0.25">
      <c r="A692" s="214" t="s">
        <v>1948</v>
      </c>
      <c r="B692" s="214" t="s">
        <v>1949</v>
      </c>
      <c r="C692" s="214">
        <v>15968200</v>
      </c>
      <c r="D692" s="214">
        <v>47407400</v>
      </c>
      <c r="E692" s="215" t="s">
        <v>520</v>
      </c>
      <c r="F692" s="214" t="s">
        <v>521</v>
      </c>
      <c r="G692" s="214" t="s">
        <v>522</v>
      </c>
      <c r="H692" s="214" t="s">
        <v>462</v>
      </c>
      <c r="I692" s="214" t="s">
        <v>1757</v>
      </c>
      <c r="J692" s="214" t="s">
        <v>572</v>
      </c>
      <c r="K692" s="183" t="s">
        <v>573</v>
      </c>
      <c r="L692" s="183">
        <v>1</v>
      </c>
    </row>
    <row r="693" spans="1:12" x14ac:dyDescent="0.25">
      <c r="A693" s="214" t="s">
        <v>1950</v>
      </c>
      <c r="B693" s="214" t="s">
        <v>1951</v>
      </c>
      <c r="C693" s="214">
        <v>15964100</v>
      </c>
      <c r="D693" s="214">
        <v>47427800</v>
      </c>
      <c r="E693" s="215" t="s">
        <v>520</v>
      </c>
      <c r="F693" s="214" t="s">
        <v>521</v>
      </c>
      <c r="G693" s="214" t="s">
        <v>522</v>
      </c>
      <c r="H693" s="214" t="s">
        <v>462</v>
      </c>
      <c r="I693" s="214" t="s">
        <v>1757</v>
      </c>
      <c r="J693" s="214" t="s">
        <v>572</v>
      </c>
      <c r="K693" s="183" t="s">
        <v>573</v>
      </c>
      <c r="L693" s="183">
        <v>1</v>
      </c>
    </row>
    <row r="694" spans="1:12" x14ac:dyDescent="0.25">
      <c r="A694" s="214" t="s">
        <v>1952</v>
      </c>
      <c r="B694" s="214" t="s">
        <v>1953</v>
      </c>
      <c r="C694" s="214">
        <v>15989300</v>
      </c>
      <c r="D694" s="214">
        <v>47435100</v>
      </c>
      <c r="E694" s="215" t="s">
        <v>520</v>
      </c>
      <c r="F694" s="214" t="s">
        <v>521</v>
      </c>
      <c r="G694" s="214" t="s">
        <v>522</v>
      </c>
      <c r="H694" s="214" t="s">
        <v>462</v>
      </c>
      <c r="I694" s="214" t="s">
        <v>1757</v>
      </c>
      <c r="J694" s="214" t="s">
        <v>572</v>
      </c>
      <c r="K694" s="183" t="s">
        <v>573</v>
      </c>
      <c r="L694" s="183">
        <v>1</v>
      </c>
    </row>
    <row r="695" spans="1:12" x14ac:dyDescent="0.25">
      <c r="A695" s="214" t="s">
        <v>1954</v>
      </c>
      <c r="B695" s="214" t="s">
        <v>1955</v>
      </c>
      <c r="C695" s="214">
        <v>15991700</v>
      </c>
      <c r="D695" s="214">
        <v>47414700</v>
      </c>
      <c r="E695" s="215" t="s">
        <v>520</v>
      </c>
      <c r="F695" s="214" t="s">
        <v>521</v>
      </c>
      <c r="G695" s="214" t="s">
        <v>522</v>
      </c>
      <c r="H695" s="214" t="s">
        <v>462</v>
      </c>
      <c r="I695" s="214" t="s">
        <v>1757</v>
      </c>
      <c r="J695" s="214" t="s">
        <v>572</v>
      </c>
      <c r="K695" s="183" t="s">
        <v>573</v>
      </c>
      <c r="L695" s="183">
        <v>1</v>
      </c>
    </row>
    <row r="696" spans="1:12" x14ac:dyDescent="0.25">
      <c r="A696" s="214" t="s">
        <v>1956</v>
      </c>
      <c r="B696" s="214" t="s">
        <v>1957</v>
      </c>
      <c r="C696" s="214">
        <v>14090100</v>
      </c>
      <c r="D696" s="214">
        <v>48069600</v>
      </c>
      <c r="E696" s="215" t="s">
        <v>520</v>
      </c>
      <c r="F696" s="214" t="s">
        <v>521</v>
      </c>
      <c r="G696" s="214" t="s">
        <v>522</v>
      </c>
      <c r="H696" s="214" t="s">
        <v>462</v>
      </c>
      <c r="I696" s="214" t="s">
        <v>1659</v>
      </c>
      <c r="J696" s="214" t="s">
        <v>548</v>
      </c>
      <c r="K696" s="183" t="s">
        <v>549</v>
      </c>
      <c r="L696" s="183">
        <v>1</v>
      </c>
    </row>
    <row r="697" spans="1:12" x14ac:dyDescent="0.25">
      <c r="A697" s="214" t="s">
        <v>1958</v>
      </c>
      <c r="B697" s="214" t="s">
        <v>1959</v>
      </c>
      <c r="C697" s="214">
        <v>14090200</v>
      </c>
      <c r="D697" s="214">
        <v>48089600</v>
      </c>
      <c r="E697" s="215" t="s">
        <v>520</v>
      </c>
      <c r="F697" s="214" t="s">
        <v>521</v>
      </c>
      <c r="G697" s="214" t="s">
        <v>522</v>
      </c>
      <c r="H697" s="214" t="s">
        <v>462</v>
      </c>
      <c r="I697" s="214" t="s">
        <v>1659</v>
      </c>
      <c r="J697" s="214" t="s">
        <v>548</v>
      </c>
      <c r="K697" s="183" t="s">
        <v>549</v>
      </c>
      <c r="L697" s="183">
        <v>1</v>
      </c>
    </row>
    <row r="698" spans="1:12" x14ac:dyDescent="0.25">
      <c r="A698" s="214" t="s">
        <v>1960</v>
      </c>
      <c r="B698" s="214" t="s">
        <v>1961</v>
      </c>
      <c r="C698" s="214">
        <v>14109400</v>
      </c>
      <c r="D698" s="214">
        <v>48089500</v>
      </c>
      <c r="E698" s="215" t="s">
        <v>520</v>
      </c>
      <c r="F698" s="214" t="s">
        <v>521</v>
      </c>
      <c r="G698" s="214" t="s">
        <v>522</v>
      </c>
      <c r="H698" s="214" t="s">
        <v>462</v>
      </c>
      <c r="I698" s="214" t="s">
        <v>1659</v>
      </c>
      <c r="J698" s="214" t="s">
        <v>548</v>
      </c>
      <c r="K698" s="183" t="s">
        <v>549</v>
      </c>
      <c r="L698" s="183">
        <v>1</v>
      </c>
    </row>
    <row r="699" spans="1:12" x14ac:dyDescent="0.25">
      <c r="A699" s="214" t="s">
        <v>1962</v>
      </c>
      <c r="B699" s="214" t="s">
        <v>1963</v>
      </c>
      <c r="C699" s="214">
        <v>14109800</v>
      </c>
      <c r="D699" s="214">
        <v>48070000</v>
      </c>
      <c r="E699" s="215" t="s">
        <v>520</v>
      </c>
      <c r="F699" s="214" t="s">
        <v>521</v>
      </c>
      <c r="G699" s="214" t="s">
        <v>522</v>
      </c>
      <c r="H699" s="214" t="s">
        <v>462</v>
      </c>
      <c r="I699" s="214" t="s">
        <v>1659</v>
      </c>
      <c r="J699" s="214" t="s">
        <v>548</v>
      </c>
      <c r="K699" s="183" t="s">
        <v>549</v>
      </c>
      <c r="L699" s="183">
        <v>1</v>
      </c>
    </row>
    <row r="700" spans="1:12" x14ac:dyDescent="0.25">
      <c r="A700" s="214" t="s">
        <v>1964</v>
      </c>
      <c r="B700" s="214" t="s">
        <v>1965</v>
      </c>
      <c r="C700" s="214">
        <v>14183500</v>
      </c>
      <c r="D700" s="214">
        <v>48018600</v>
      </c>
      <c r="E700" s="215" t="s">
        <v>520</v>
      </c>
      <c r="F700" s="214" t="s">
        <v>521</v>
      </c>
      <c r="G700" s="214" t="s">
        <v>522</v>
      </c>
      <c r="H700" s="214" t="s">
        <v>462</v>
      </c>
      <c r="I700" s="214" t="s">
        <v>1659</v>
      </c>
      <c r="J700" s="214" t="s">
        <v>548</v>
      </c>
      <c r="K700" s="183" t="s">
        <v>549</v>
      </c>
      <c r="L700" s="183">
        <v>1</v>
      </c>
    </row>
    <row r="701" spans="1:12" x14ac:dyDescent="0.25">
      <c r="A701" s="214" t="s">
        <v>1966</v>
      </c>
      <c r="B701" s="214" t="s">
        <v>1967</v>
      </c>
      <c r="C701" s="214">
        <v>14186000</v>
      </c>
      <c r="D701" s="214">
        <v>48038900</v>
      </c>
      <c r="E701" s="215" t="s">
        <v>520</v>
      </c>
      <c r="F701" s="214" t="s">
        <v>521</v>
      </c>
      <c r="G701" s="214" t="s">
        <v>522</v>
      </c>
      <c r="H701" s="214" t="s">
        <v>462</v>
      </c>
      <c r="I701" s="214" t="s">
        <v>1659</v>
      </c>
      <c r="J701" s="214" t="s">
        <v>548</v>
      </c>
      <c r="K701" s="183" t="s">
        <v>549</v>
      </c>
      <c r="L701" s="183">
        <v>1</v>
      </c>
    </row>
    <row r="702" spans="1:12" x14ac:dyDescent="0.25">
      <c r="A702" s="214" t="s">
        <v>1968</v>
      </c>
      <c r="B702" s="214" t="s">
        <v>1969</v>
      </c>
      <c r="C702" s="214">
        <v>14212000</v>
      </c>
      <c r="D702" s="214">
        <v>48038100</v>
      </c>
      <c r="E702" s="215" t="s">
        <v>520</v>
      </c>
      <c r="F702" s="214" t="s">
        <v>521</v>
      </c>
      <c r="G702" s="214" t="s">
        <v>522</v>
      </c>
      <c r="H702" s="214" t="s">
        <v>462</v>
      </c>
      <c r="I702" s="214" t="s">
        <v>1659</v>
      </c>
      <c r="J702" s="214" t="s">
        <v>548</v>
      </c>
      <c r="K702" s="183" t="s">
        <v>549</v>
      </c>
      <c r="L702" s="183">
        <v>1</v>
      </c>
    </row>
    <row r="703" spans="1:12" x14ac:dyDescent="0.25">
      <c r="A703" s="214" t="s">
        <v>1970</v>
      </c>
      <c r="B703" s="214" t="s">
        <v>1971</v>
      </c>
      <c r="C703" s="214">
        <v>14211200</v>
      </c>
      <c r="D703" s="214">
        <v>48016900</v>
      </c>
      <c r="E703" s="215" t="s">
        <v>520</v>
      </c>
      <c r="F703" s="214" t="s">
        <v>521</v>
      </c>
      <c r="G703" s="214" t="s">
        <v>522</v>
      </c>
      <c r="H703" s="214" t="s">
        <v>462</v>
      </c>
      <c r="I703" s="214" t="s">
        <v>1659</v>
      </c>
      <c r="J703" s="214" t="s">
        <v>548</v>
      </c>
      <c r="K703" s="183" t="s">
        <v>549</v>
      </c>
      <c r="L703" s="183">
        <v>1</v>
      </c>
    </row>
    <row r="704" spans="1:12" x14ac:dyDescent="0.25">
      <c r="A704" s="214" t="s">
        <v>1972</v>
      </c>
      <c r="B704" s="214" t="s">
        <v>1973</v>
      </c>
      <c r="C704" s="214">
        <v>14283500</v>
      </c>
      <c r="D704" s="214">
        <v>48047000</v>
      </c>
      <c r="E704" s="215" t="s">
        <v>520</v>
      </c>
      <c r="F704" s="214" t="s">
        <v>521</v>
      </c>
      <c r="G704" s="214" t="s">
        <v>522</v>
      </c>
      <c r="H704" s="214" t="s">
        <v>462</v>
      </c>
      <c r="I704" s="214" t="s">
        <v>1659</v>
      </c>
      <c r="J704" s="214" t="s">
        <v>548</v>
      </c>
      <c r="K704" s="183" t="s">
        <v>549</v>
      </c>
      <c r="L704" s="183">
        <v>1</v>
      </c>
    </row>
    <row r="705" spans="1:12" x14ac:dyDescent="0.25">
      <c r="A705" s="214" t="s">
        <v>1974</v>
      </c>
      <c r="B705" s="214" t="s">
        <v>1975</v>
      </c>
      <c r="C705" s="214">
        <v>14284300</v>
      </c>
      <c r="D705" s="214">
        <v>48069000</v>
      </c>
      <c r="E705" s="215" t="s">
        <v>520</v>
      </c>
      <c r="F705" s="214" t="s">
        <v>521</v>
      </c>
      <c r="G705" s="214" t="s">
        <v>522</v>
      </c>
      <c r="H705" s="214" t="s">
        <v>462</v>
      </c>
      <c r="I705" s="214" t="s">
        <v>1659</v>
      </c>
      <c r="J705" s="214" t="s">
        <v>548</v>
      </c>
      <c r="K705" s="183" t="s">
        <v>549</v>
      </c>
      <c r="L705" s="183">
        <v>1</v>
      </c>
    </row>
    <row r="706" spans="1:12" x14ac:dyDescent="0.25">
      <c r="A706" s="214" t="s">
        <v>1976</v>
      </c>
      <c r="B706" s="214" t="s">
        <v>1977</v>
      </c>
      <c r="C706" s="214">
        <v>14310300</v>
      </c>
      <c r="D706" s="214">
        <v>48069000</v>
      </c>
      <c r="E706" s="215" t="s">
        <v>520</v>
      </c>
      <c r="F706" s="214" t="s">
        <v>521</v>
      </c>
      <c r="G706" s="214" t="s">
        <v>522</v>
      </c>
      <c r="H706" s="214" t="s">
        <v>462</v>
      </c>
      <c r="I706" s="214" t="s">
        <v>1659</v>
      </c>
      <c r="J706" s="214" t="s">
        <v>548</v>
      </c>
      <c r="K706" s="183" t="s">
        <v>549</v>
      </c>
      <c r="L706" s="183">
        <v>1</v>
      </c>
    </row>
    <row r="707" spans="1:12" x14ac:dyDescent="0.25">
      <c r="A707" s="214" t="s">
        <v>1978</v>
      </c>
      <c r="B707" s="214" t="s">
        <v>1979</v>
      </c>
      <c r="C707" s="214">
        <v>14309500</v>
      </c>
      <c r="D707" s="214">
        <v>48043800</v>
      </c>
      <c r="E707" s="215" t="s">
        <v>520</v>
      </c>
      <c r="F707" s="214" t="s">
        <v>521</v>
      </c>
      <c r="G707" s="214" t="s">
        <v>522</v>
      </c>
      <c r="H707" s="214" t="s">
        <v>462</v>
      </c>
      <c r="I707" s="214" t="s">
        <v>1659</v>
      </c>
      <c r="J707" s="214" t="s">
        <v>548</v>
      </c>
      <c r="K707" s="183" t="s">
        <v>549</v>
      </c>
      <c r="L707" s="183">
        <v>1</v>
      </c>
    </row>
    <row r="708" spans="1:12" x14ac:dyDescent="0.25">
      <c r="A708" s="214" t="s">
        <v>1980</v>
      </c>
      <c r="B708" s="214" t="s">
        <v>1981</v>
      </c>
      <c r="C708" s="214">
        <v>7465700</v>
      </c>
      <c r="D708" s="214">
        <v>40687100</v>
      </c>
      <c r="E708" s="215" t="s">
        <v>520</v>
      </c>
      <c r="F708" s="214" t="s">
        <v>521</v>
      </c>
      <c r="G708" s="214" t="s">
        <v>522</v>
      </c>
      <c r="H708" s="214" t="s">
        <v>52</v>
      </c>
      <c r="I708" s="214" t="s">
        <v>1982</v>
      </c>
      <c r="J708" s="214" t="s">
        <v>593</v>
      </c>
      <c r="K708" s="183" t="s">
        <v>594</v>
      </c>
      <c r="L708" s="183">
        <v>2</v>
      </c>
    </row>
    <row r="709" spans="1:12" x14ac:dyDescent="0.25">
      <c r="A709" s="214" t="s">
        <v>1983</v>
      </c>
      <c r="B709" s="214" t="s">
        <v>1984</v>
      </c>
      <c r="C709" s="214">
        <v>7465900</v>
      </c>
      <c r="D709" s="214">
        <v>40706300</v>
      </c>
      <c r="E709" s="215" t="s">
        <v>520</v>
      </c>
      <c r="F709" s="214" t="s">
        <v>521</v>
      </c>
      <c r="G709" s="214" t="s">
        <v>522</v>
      </c>
      <c r="H709" s="214" t="s">
        <v>52</v>
      </c>
      <c r="I709" s="214" t="s">
        <v>1982</v>
      </c>
      <c r="J709" s="214" t="s">
        <v>593</v>
      </c>
      <c r="K709" s="183" t="s">
        <v>594</v>
      </c>
      <c r="L709" s="183">
        <v>2</v>
      </c>
    </row>
    <row r="710" spans="1:12" x14ac:dyDescent="0.25">
      <c r="A710" s="214" t="s">
        <v>1985</v>
      </c>
      <c r="B710" s="214" t="s">
        <v>1986</v>
      </c>
      <c r="C710" s="214">
        <v>7485700</v>
      </c>
      <c r="D710" s="214">
        <v>40706100</v>
      </c>
      <c r="E710" s="215" t="s">
        <v>520</v>
      </c>
      <c r="F710" s="214" t="s">
        <v>521</v>
      </c>
      <c r="G710" s="214" t="s">
        <v>522</v>
      </c>
      <c r="H710" s="214" t="s">
        <v>52</v>
      </c>
      <c r="I710" s="214" t="s">
        <v>1982</v>
      </c>
      <c r="J710" s="214" t="s">
        <v>593</v>
      </c>
      <c r="K710" s="183" t="s">
        <v>594</v>
      </c>
      <c r="L710" s="183">
        <v>2</v>
      </c>
    </row>
    <row r="711" spans="1:12" x14ac:dyDescent="0.25">
      <c r="A711" s="214" t="s">
        <v>1987</v>
      </c>
      <c r="B711" s="214" t="s">
        <v>1988</v>
      </c>
      <c r="C711" s="214">
        <v>7485100</v>
      </c>
      <c r="D711" s="214">
        <v>40686900</v>
      </c>
      <c r="E711" s="215" t="s">
        <v>520</v>
      </c>
      <c r="F711" s="214" t="s">
        <v>521</v>
      </c>
      <c r="G711" s="214" t="s">
        <v>522</v>
      </c>
      <c r="H711" s="214" t="s">
        <v>52</v>
      </c>
      <c r="I711" s="214" t="s">
        <v>1982</v>
      </c>
      <c r="J711" s="214" t="s">
        <v>593</v>
      </c>
      <c r="K711" s="183" t="s">
        <v>594</v>
      </c>
      <c r="L711" s="183">
        <v>2</v>
      </c>
    </row>
    <row r="712" spans="1:12" x14ac:dyDescent="0.25">
      <c r="A712" s="214" t="s">
        <v>1989</v>
      </c>
      <c r="B712" s="214" t="s">
        <v>1990</v>
      </c>
      <c r="C712" s="214">
        <v>7506400</v>
      </c>
      <c r="D712" s="214">
        <v>40709800</v>
      </c>
      <c r="E712" s="215" t="s">
        <v>520</v>
      </c>
      <c r="F712" s="214" t="s">
        <v>521</v>
      </c>
      <c r="G712" s="214" t="s">
        <v>522</v>
      </c>
      <c r="H712" s="214" t="s">
        <v>52</v>
      </c>
      <c r="I712" s="214" t="s">
        <v>1982</v>
      </c>
      <c r="J712" s="214" t="s">
        <v>593</v>
      </c>
      <c r="K712" s="183" t="s">
        <v>594</v>
      </c>
      <c r="L712" s="183">
        <v>2</v>
      </c>
    </row>
    <row r="713" spans="1:12" x14ac:dyDescent="0.25">
      <c r="A713" s="214" t="s">
        <v>1991</v>
      </c>
      <c r="B713" s="214" t="s">
        <v>1992</v>
      </c>
      <c r="C713" s="214">
        <v>7506600</v>
      </c>
      <c r="D713" s="214">
        <v>40729400</v>
      </c>
      <c r="E713" s="215" t="s">
        <v>520</v>
      </c>
      <c r="F713" s="214" t="s">
        <v>521</v>
      </c>
      <c r="G713" s="214" t="s">
        <v>522</v>
      </c>
      <c r="H713" s="214" t="s">
        <v>52</v>
      </c>
      <c r="I713" s="214" t="s">
        <v>1982</v>
      </c>
      <c r="J713" s="214" t="s">
        <v>593</v>
      </c>
      <c r="K713" s="183" t="s">
        <v>594</v>
      </c>
      <c r="L713" s="183">
        <v>2</v>
      </c>
    </row>
    <row r="714" spans="1:12" x14ac:dyDescent="0.25">
      <c r="A714" s="214" t="s">
        <v>1993</v>
      </c>
      <c r="B714" s="214" t="s">
        <v>1994</v>
      </c>
      <c r="C714" s="214">
        <v>7525700</v>
      </c>
      <c r="D714" s="214">
        <v>40729100</v>
      </c>
      <c r="E714" s="215" t="s">
        <v>520</v>
      </c>
      <c r="F714" s="214" t="s">
        <v>521</v>
      </c>
      <c r="G714" s="214" t="s">
        <v>522</v>
      </c>
      <c r="H714" s="214" t="s">
        <v>52</v>
      </c>
      <c r="I714" s="214" t="s">
        <v>1982</v>
      </c>
      <c r="J714" s="214" t="s">
        <v>593</v>
      </c>
      <c r="K714" s="183" t="s">
        <v>594</v>
      </c>
      <c r="L714" s="183">
        <v>2</v>
      </c>
    </row>
    <row r="715" spans="1:12" x14ac:dyDescent="0.25">
      <c r="A715" s="214" t="s">
        <v>1995</v>
      </c>
      <c r="B715" s="214" t="s">
        <v>1996</v>
      </c>
      <c r="C715" s="214">
        <v>7525100</v>
      </c>
      <c r="D715" s="214">
        <v>40710700</v>
      </c>
      <c r="E715" s="215" t="s">
        <v>520</v>
      </c>
      <c r="F715" s="214" t="s">
        <v>521</v>
      </c>
      <c r="G715" s="214" t="s">
        <v>522</v>
      </c>
      <c r="H715" s="214" t="s">
        <v>52</v>
      </c>
      <c r="I715" s="214" t="s">
        <v>1982</v>
      </c>
      <c r="J715" s="214" t="s">
        <v>593</v>
      </c>
      <c r="K715" s="183" t="s">
        <v>594</v>
      </c>
      <c r="L715" s="183">
        <v>2</v>
      </c>
    </row>
    <row r="716" spans="1:12" x14ac:dyDescent="0.25">
      <c r="A716" s="214" t="s">
        <v>1997</v>
      </c>
      <c r="B716" s="214" t="s">
        <v>1998</v>
      </c>
      <c r="C716" s="214">
        <v>7650000</v>
      </c>
      <c r="D716" s="214">
        <v>40729800</v>
      </c>
      <c r="E716" s="215" t="s">
        <v>520</v>
      </c>
      <c r="F716" s="214" t="s">
        <v>521</v>
      </c>
      <c r="G716" s="214" t="s">
        <v>522</v>
      </c>
      <c r="H716" s="214" t="s">
        <v>52</v>
      </c>
      <c r="I716" s="214" t="s">
        <v>1982</v>
      </c>
      <c r="J716" s="214" t="s">
        <v>593</v>
      </c>
      <c r="K716" s="183" t="s">
        <v>594</v>
      </c>
      <c r="L716" s="183">
        <v>2</v>
      </c>
    </row>
    <row r="717" spans="1:12" x14ac:dyDescent="0.25">
      <c r="A717" s="214" t="s">
        <v>1999</v>
      </c>
      <c r="B717" s="214" t="s">
        <v>2000</v>
      </c>
      <c r="C717" s="214">
        <v>7649700</v>
      </c>
      <c r="D717" s="214">
        <v>40750500</v>
      </c>
      <c r="E717" s="215" t="s">
        <v>520</v>
      </c>
      <c r="F717" s="214" t="s">
        <v>521</v>
      </c>
      <c r="G717" s="214" t="s">
        <v>522</v>
      </c>
      <c r="H717" s="214" t="s">
        <v>52</v>
      </c>
      <c r="I717" s="214" t="s">
        <v>1982</v>
      </c>
      <c r="J717" s="214" t="s">
        <v>593</v>
      </c>
      <c r="K717" s="183" t="s">
        <v>594</v>
      </c>
      <c r="L717" s="183">
        <v>2</v>
      </c>
    </row>
    <row r="718" spans="1:12" x14ac:dyDescent="0.25">
      <c r="A718" s="214" t="s">
        <v>2001</v>
      </c>
      <c r="B718" s="214" t="s">
        <v>2002</v>
      </c>
      <c r="C718" s="214">
        <v>7669800</v>
      </c>
      <c r="D718" s="214">
        <v>40749900</v>
      </c>
      <c r="E718" s="215" t="s">
        <v>520</v>
      </c>
      <c r="F718" s="214" t="s">
        <v>521</v>
      </c>
      <c r="G718" s="214" t="s">
        <v>522</v>
      </c>
      <c r="H718" s="214" t="s">
        <v>52</v>
      </c>
      <c r="I718" s="214" t="s">
        <v>1982</v>
      </c>
      <c r="J718" s="214" t="s">
        <v>593</v>
      </c>
      <c r="K718" s="183" t="s">
        <v>594</v>
      </c>
      <c r="L718" s="183">
        <v>2</v>
      </c>
    </row>
    <row r="719" spans="1:12" x14ac:dyDescent="0.25">
      <c r="A719" s="214" t="s">
        <v>2003</v>
      </c>
      <c r="B719" s="214" t="s">
        <v>2004</v>
      </c>
      <c r="C719" s="214">
        <v>7677600</v>
      </c>
      <c r="D719" s="214">
        <v>40732600</v>
      </c>
      <c r="E719" s="215" t="s">
        <v>520</v>
      </c>
      <c r="F719" s="214" t="s">
        <v>521</v>
      </c>
      <c r="G719" s="214" t="s">
        <v>522</v>
      </c>
      <c r="H719" s="214" t="s">
        <v>52</v>
      </c>
      <c r="I719" s="214" t="s">
        <v>1982</v>
      </c>
      <c r="J719" s="214" t="s">
        <v>593</v>
      </c>
      <c r="K719" s="183" t="s">
        <v>594</v>
      </c>
      <c r="L719" s="183">
        <v>2</v>
      </c>
    </row>
    <row r="720" spans="1:12" x14ac:dyDescent="0.25">
      <c r="A720" s="214" t="s">
        <v>2005</v>
      </c>
      <c r="B720" s="214" t="s">
        <v>2006</v>
      </c>
      <c r="C720" s="214">
        <v>7738000</v>
      </c>
      <c r="D720" s="214">
        <v>40745000</v>
      </c>
      <c r="E720" s="215" t="s">
        <v>520</v>
      </c>
      <c r="F720" s="214" t="s">
        <v>521</v>
      </c>
      <c r="G720" s="214" t="s">
        <v>522</v>
      </c>
      <c r="H720" s="214" t="s">
        <v>52</v>
      </c>
      <c r="I720" s="214" t="s">
        <v>1982</v>
      </c>
      <c r="J720" s="214" t="s">
        <v>593</v>
      </c>
      <c r="K720" s="183" t="s">
        <v>594</v>
      </c>
      <c r="L720" s="183">
        <v>2</v>
      </c>
    </row>
    <row r="721" spans="1:12" x14ac:dyDescent="0.25">
      <c r="A721" s="214" t="s">
        <v>2007</v>
      </c>
      <c r="B721" s="214" t="s">
        <v>2008</v>
      </c>
      <c r="C721" s="214">
        <v>7738200</v>
      </c>
      <c r="D721" s="214">
        <v>40764100</v>
      </c>
      <c r="E721" s="215" t="s">
        <v>520</v>
      </c>
      <c r="F721" s="214" t="s">
        <v>521</v>
      </c>
      <c r="G721" s="214" t="s">
        <v>522</v>
      </c>
      <c r="H721" s="214" t="s">
        <v>52</v>
      </c>
      <c r="I721" s="214" t="s">
        <v>1982</v>
      </c>
      <c r="J721" s="214" t="s">
        <v>593</v>
      </c>
      <c r="K721" s="183" t="s">
        <v>594</v>
      </c>
      <c r="L721" s="183">
        <v>2</v>
      </c>
    </row>
    <row r="722" spans="1:12" x14ac:dyDescent="0.25">
      <c r="A722" s="214" t="s">
        <v>2009</v>
      </c>
      <c r="B722" s="214" t="s">
        <v>2010</v>
      </c>
      <c r="C722" s="214">
        <v>7757800</v>
      </c>
      <c r="D722" s="214">
        <v>40764500</v>
      </c>
      <c r="E722" s="215" t="s">
        <v>520</v>
      </c>
      <c r="F722" s="214" t="s">
        <v>521</v>
      </c>
      <c r="G722" s="214" t="s">
        <v>522</v>
      </c>
      <c r="H722" s="214" t="s">
        <v>52</v>
      </c>
      <c r="I722" s="214" t="s">
        <v>1982</v>
      </c>
      <c r="J722" s="214" t="s">
        <v>593</v>
      </c>
      <c r="K722" s="183" t="s">
        <v>594</v>
      </c>
      <c r="L722" s="183">
        <v>2</v>
      </c>
    </row>
    <row r="723" spans="1:12" x14ac:dyDescent="0.25">
      <c r="A723" s="214" t="s">
        <v>2011</v>
      </c>
      <c r="B723" s="214" t="s">
        <v>2012</v>
      </c>
      <c r="C723" s="214">
        <v>7757100</v>
      </c>
      <c r="D723" s="214">
        <v>40745100</v>
      </c>
      <c r="E723" s="215" t="s">
        <v>520</v>
      </c>
      <c r="F723" s="214" t="s">
        <v>521</v>
      </c>
      <c r="G723" s="214" t="s">
        <v>522</v>
      </c>
      <c r="H723" s="214" t="s">
        <v>52</v>
      </c>
      <c r="I723" s="214" t="s">
        <v>1982</v>
      </c>
      <c r="J723" s="214" t="s">
        <v>593</v>
      </c>
      <c r="K723" s="183" t="s">
        <v>594</v>
      </c>
      <c r="L723" s="183">
        <v>2</v>
      </c>
    </row>
    <row r="724" spans="1:12" x14ac:dyDescent="0.25">
      <c r="A724" s="214" t="s">
        <v>2013</v>
      </c>
      <c r="B724" s="214" t="s">
        <v>2014</v>
      </c>
      <c r="C724" s="214">
        <v>8013800</v>
      </c>
      <c r="D724" s="214">
        <v>40826800</v>
      </c>
      <c r="E724" s="215" t="s">
        <v>520</v>
      </c>
      <c r="F724" s="214" t="s">
        <v>521</v>
      </c>
      <c r="G724" s="214" t="s">
        <v>522</v>
      </c>
      <c r="H724" s="214" t="s">
        <v>52</v>
      </c>
      <c r="I724" s="214" t="s">
        <v>1982</v>
      </c>
      <c r="J724" s="214" t="s">
        <v>593</v>
      </c>
      <c r="K724" s="183" t="s">
        <v>594</v>
      </c>
      <c r="L724" s="183">
        <v>2</v>
      </c>
    </row>
    <row r="725" spans="1:12" x14ac:dyDescent="0.25">
      <c r="A725" s="214" t="s">
        <v>2015</v>
      </c>
      <c r="B725" s="214" t="s">
        <v>2016</v>
      </c>
      <c r="C725" s="214">
        <v>8013900</v>
      </c>
      <c r="D725" s="214">
        <v>40838500</v>
      </c>
      <c r="E725" s="215" t="s">
        <v>520</v>
      </c>
      <c r="F725" s="214" t="s">
        <v>521</v>
      </c>
      <c r="G725" s="214" t="s">
        <v>522</v>
      </c>
      <c r="H725" s="214" t="s">
        <v>52</v>
      </c>
      <c r="I725" s="214" t="s">
        <v>1982</v>
      </c>
      <c r="J725" s="214" t="s">
        <v>593</v>
      </c>
      <c r="K725" s="183" t="s">
        <v>594</v>
      </c>
      <c r="L725" s="183">
        <v>2</v>
      </c>
    </row>
    <row r="726" spans="1:12" x14ac:dyDescent="0.25">
      <c r="A726" s="214" t="s">
        <v>2017</v>
      </c>
      <c r="B726" s="214" t="s">
        <v>2018</v>
      </c>
      <c r="C726" s="214">
        <v>8032900</v>
      </c>
      <c r="D726" s="214">
        <v>40839100</v>
      </c>
      <c r="E726" s="215" t="s">
        <v>520</v>
      </c>
      <c r="F726" s="214" t="s">
        <v>521</v>
      </c>
      <c r="G726" s="214" t="s">
        <v>522</v>
      </c>
      <c r="H726" s="214" t="s">
        <v>52</v>
      </c>
      <c r="I726" s="214" t="s">
        <v>1982</v>
      </c>
      <c r="J726" s="214" t="s">
        <v>593</v>
      </c>
      <c r="K726" s="183" t="s">
        <v>594</v>
      </c>
      <c r="L726" s="183">
        <v>2</v>
      </c>
    </row>
    <row r="727" spans="1:12" x14ac:dyDescent="0.25">
      <c r="A727" s="214" t="s">
        <v>2019</v>
      </c>
      <c r="B727" s="214" t="s">
        <v>2020</v>
      </c>
      <c r="C727" s="214">
        <v>8033200</v>
      </c>
      <c r="D727" s="214">
        <v>40830800</v>
      </c>
      <c r="E727" s="215" t="s">
        <v>520</v>
      </c>
      <c r="F727" s="214" t="s">
        <v>521</v>
      </c>
      <c r="G727" s="214" t="s">
        <v>522</v>
      </c>
      <c r="H727" s="214" t="s">
        <v>52</v>
      </c>
      <c r="I727" s="214" t="s">
        <v>1982</v>
      </c>
      <c r="J727" s="214" t="s">
        <v>593</v>
      </c>
      <c r="K727" s="183" t="s">
        <v>594</v>
      </c>
      <c r="L727" s="183">
        <v>2</v>
      </c>
    </row>
    <row r="728" spans="1:12" x14ac:dyDescent="0.25">
      <c r="A728" s="214" t="s">
        <v>2021</v>
      </c>
      <c r="B728" s="214" t="s">
        <v>2022</v>
      </c>
      <c r="C728" s="214">
        <v>7070400</v>
      </c>
      <c r="D728" s="214">
        <v>41049800</v>
      </c>
      <c r="E728" s="215" t="s">
        <v>520</v>
      </c>
      <c r="F728" s="214" t="s">
        <v>521</v>
      </c>
      <c r="G728" s="214" t="s">
        <v>522</v>
      </c>
      <c r="H728" s="214" t="s">
        <v>52</v>
      </c>
      <c r="I728" s="214" t="s">
        <v>1982</v>
      </c>
      <c r="J728" s="214" t="s">
        <v>593</v>
      </c>
      <c r="K728" s="183" t="s">
        <v>594</v>
      </c>
      <c r="L728" s="183">
        <v>2</v>
      </c>
    </row>
    <row r="729" spans="1:12" x14ac:dyDescent="0.25">
      <c r="A729" s="214" t="s">
        <v>2023</v>
      </c>
      <c r="B729" s="214" t="s">
        <v>2024</v>
      </c>
      <c r="C729" s="214">
        <v>7070400</v>
      </c>
      <c r="D729" s="214">
        <v>41070100</v>
      </c>
      <c r="E729" s="215" t="s">
        <v>520</v>
      </c>
      <c r="F729" s="214" t="s">
        <v>521</v>
      </c>
      <c r="G729" s="214" t="s">
        <v>522</v>
      </c>
      <c r="H729" s="214" t="s">
        <v>52</v>
      </c>
      <c r="I729" s="214" t="s">
        <v>1982</v>
      </c>
      <c r="J729" s="214" t="s">
        <v>593</v>
      </c>
      <c r="K729" s="183" t="s">
        <v>594</v>
      </c>
      <c r="L729" s="183">
        <v>2</v>
      </c>
    </row>
    <row r="730" spans="1:12" x14ac:dyDescent="0.25">
      <c r="A730" s="214" t="s">
        <v>2025</v>
      </c>
      <c r="B730" s="214" t="s">
        <v>2026</v>
      </c>
      <c r="C730" s="214">
        <v>7090000</v>
      </c>
      <c r="D730" s="214">
        <v>41070300</v>
      </c>
      <c r="E730" s="215" t="s">
        <v>520</v>
      </c>
      <c r="F730" s="214" t="s">
        <v>521</v>
      </c>
      <c r="G730" s="214" t="s">
        <v>522</v>
      </c>
      <c r="H730" s="214" t="s">
        <v>52</v>
      </c>
      <c r="I730" s="214" t="s">
        <v>1982</v>
      </c>
      <c r="J730" s="214" t="s">
        <v>593</v>
      </c>
      <c r="K730" s="183" t="s">
        <v>594</v>
      </c>
      <c r="L730" s="183">
        <v>2</v>
      </c>
    </row>
    <row r="731" spans="1:12" x14ac:dyDescent="0.25">
      <c r="A731" s="214" t="s">
        <v>2027</v>
      </c>
      <c r="B731" s="214" t="s">
        <v>2028</v>
      </c>
      <c r="C731" s="214">
        <v>7090000</v>
      </c>
      <c r="D731" s="214">
        <v>41049800</v>
      </c>
      <c r="E731" s="215" t="s">
        <v>520</v>
      </c>
      <c r="F731" s="214" t="s">
        <v>521</v>
      </c>
      <c r="G731" s="214" t="s">
        <v>522</v>
      </c>
      <c r="H731" s="214" t="s">
        <v>52</v>
      </c>
      <c r="I731" s="214" t="s">
        <v>1982</v>
      </c>
      <c r="J731" s="214" t="s">
        <v>593</v>
      </c>
      <c r="K731" s="183" t="s">
        <v>594</v>
      </c>
      <c r="L731" s="183">
        <v>2</v>
      </c>
    </row>
    <row r="732" spans="1:12" x14ac:dyDescent="0.25">
      <c r="A732" s="214" t="s">
        <v>2029</v>
      </c>
      <c r="B732" s="214" t="s">
        <v>2030</v>
      </c>
      <c r="C732" s="214">
        <v>8336000</v>
      </c>
      <c r="D732" s="214">
        <v>40915500</v>
      </c>
      <c r="E732" s="215" t="s">
        <v>520</v>
      </c>
      <c r="F732" s="214" t="s">
        <v>521</v>
      </c>
      <c r="G732" s="214" t="s">
        <v>522</v>
      </c>
      <c r="H732" s="214" t="s">
        <v>52</v>
      </c>
      <c r="I732" s="214" t="s">
        <v>1982</v>
      </c>
      <c r="J732" s="214" t="s">
        <v>589</v>
      </c>
      <c r="K732" s="183" t="s">
        <v>590</v>
      </c>
      <c r="L732" s="183">
        <v>2</v>
      </c>
    </row>
    <row r="733" spans="1:12" x14ac:dyDescent="0.25">
      <c r="A733" s="214" t="s">
        <v>2031</v>
      </c>
      <c r="B733" s="214" t="s">
        <v>2032</v>
      </c>
      <c r="C733" s="214">
        <v>8335400</v>
      </c>
      <c r="D733" s="214">
        <v>40934700</v>
      </c>
      <c r="E733" s="215" t="s">
        <v>520</v>
      </c>
      <c r="F733" s="214" t="s">
        <v>521</v>
      </c>
      <c r="G733" s="214" t="s">
        <v>522</v>
      </c>
      <c r="H733" s="214" t="s">
        <v>52</v>
      </c>
      <c r="I733" s="214" t="s">
        <v>1982</v>
      </c>
      <c r="J733" s="214" t="s">
        <v>589</v>
      </c>
      <c r="K733" s="183" t="s">
        <v>590</v>
      </c>
      <c r="L733" s="183">
        <v>2</v>
      </c>
    </row>
    <row r="734" spans="1:12" x14ac:dyDescent="0.25">
      <c r="A734" s="214" t="s">
        <v>2033</v>
      </c>
      <c r="B734" s="214" t="s">
        <v>2034</v>
      </c>
      <c r="C734" s="214">
        <v>8354900</v>
      </c>
      <c r="D734" s="214">
        <v>40934700</v>
      </c>
      <c r="E734" s="215" t="s">
        <v>520</v>
      </c>
      <c r="F734" s="214" t="s">
        <v>521</v>
      </c>
      <c r="G734" s="214" t="s">
        <v>522</v>
      </c>
      <c r="H734" s="214" t="s">
        <v>52</v>
      </c>
      <c r="I734" s="214" t="s">
        <v>1982</v>
      </c>
      <c r="J734" s="214" t="s">
        <v>589</v>
      </c>
      <c r="K734" s="183" t="s">
        <v>590</v>
      </c>
      <c r="L734" s="183">
        <v>2</v>
      </c>
    </row>
    <row r="735" spans="1:12" x14ac:dyDescent="0.25">
      <c r="A735" s="214" t="s">
        <v>2035</v>
      </c>
      <c r="B735" s="214" t="s">
        <v>2036</v>
      </c>
      <c r="C735" s="214">
        <v>8354200</v>
      </c>
      <c r="D735" s="214">
        <v>40925200</v>
      </c>
      <c r="E735" s="215" t="s">
        <v>520</v>
      </c>
      <c r="F735" s="214" t="s">
        <v>521</v>
      </c>
      <c r="G735" s="214" t="s">
        <v>522</v>
      </c>
      <c r="H735" s="214" t="s">
        <v>52</v>
      </c>
      <c r="I735" s="214" t="s">
        <v>1982</v>
      </c>
      <c r="J735" s="214" t="s">
        <v>589</v>
      </c>
      <c r="K735" s="183" t="s">
        <v>590</v>
      </c>
      <c r="L735" s="183">
        <v>2</v>
      </c>
    </row>
    <row r="736" spans="1:12" x14ac:dyDescent="0.25">
      <c r="A736" s="214" t="s">
        <v>2037</v>
      </c>
      <c r="B736" s="214" t="s">
        <v>2038</v>
      </c>
      <c r="C736" s="214">
        <v>8519800</v>
      </c>
      <c r="D736" s="214">
        <v>41007000</v>
      </c>
      <c r="E736" s="215" t="s">
        <v>520</v>
      </c>
      <c r="F736" s="214" t="s">
        <v>521</v>
      </c>
      <c r="G736" s="214" t="s">
        <v>522</v>
      </c>
      <c r="H736" s="214" t="s">
        <v>52</v>
      </c>
      <c r="I736" s="214" t="s">
        <v>1982</v>
      </c>
      <c r="J736" s="214" t="s">
        <v>589</v>
      </c>
      <c r="K736" s="183" t="s">
        <v>590</v>
      </c>
      <c r="L736" s="183">
        <v>2</v>
      </c>
    </row>
    <row r="737" spans="1:12" x14ac:dyDescent="0.25">
      <c r="A737" s="214" t="s">
        <v>2039</v>
      </c>
      <c r="B737" s="214" t="s">
        <v>2040</v>
      </c>
      <c r="C737" s="214">
        <v>8520100</v>
      </c>
      <c r="D737" s="214">
        <v>41026200</v>
      </c>
      <c r="E737" s="215" t="s">
        <v>520</v>
      </c>
      <c r="F737" s="214" t="s">
        <v>521</v>
      </c>
      <c r="G737" s="214" t="s">
        <v>522</v>
      </c>
      <c r="H737" s="214" t="s">
        <v>52</v>
      </c>
      <c r="I737" s="214" t="s">
        <v>1982</v>
      </c>
      <c r="J737" s="214" t="s">
        <v>589</v>
      </c>
      <c r="K737" s="183" t="s">
        <v>590</v>
      </c>
      <c r="L737" s="183">
        <v>2</v>
      </c>
    </row>
    <row r="738" spans="1:12" x14ac:dyDescent="0.25">
      <c r="A738" s="214" t="s">
        <v>2041</v>
      </c>
      <c r="B738" s="214" t="s">
        <v>2042</v>
      </c>
      <c r="C738" s="214">
        <v>8539400</v>
      </c>
      <c r="D738" s="214">
        <v>41026000</v>
      </c>
      <c r="E738" s="215" t="s">
        <v>520</v>
      </c>
      <c r="F738" s="214" t="s">
        <v>521</v>
      </c>
      <c r="G738" s="214" t="s">
        <v>522</v>
      </c>
      <c r="H738" s="214" t="s">
        <v>52</v>
      </c>
      <c r="I738" s="214" t="s">
        <v>1982</v>
      </c>
      <c r="J738" s="214" t="s">
        <v>589</v>
      </c>
      <c r="K738" s="183" t="s">
        <v>590</v>
      </c>
      <c r="L738" s="183">
        <v>2</v>
      </c>
    </row>
    <row r="739" spans="1:12" x14ac:dyDescent="0.25">
      <c r="A739" s="214" t="s">
        <v>2043</v>
      </c>
      <c r="B739" s="214" t="s">
        <v>2044</v>
      </c>
      <c r="C739" s="214">
        <v>8535800</v>
      </c>
      <c r="D739" s="214">
        <v>41007100</v>
      </c>
      <c r="E739" s="215" t="s">
        <v>520</v>
      </c>
      <c r="F739" s="214" t="s">
        <v>521</v>
      </c>
      <c r="G739" s="214" t="s">
        <v>522</v>
      </c>
      <c r="H739" s="214" t="s">
        <v>52</v>
      </c>
      <c r="I739" s="214" t="s">
        <v>1982</v>
      </c>
      <c r="J739" s="214" t="s">
        <v>589</v>
      </c>
      <c r="K739" s="183" t="s">
        <v>590</v>
      </c>
      <c r="L739" s="183">
        <v>2</v>
      </c>
    </row>
    <row r="740" spans="1:12" x14ac:dyDescent="0.25">
      <c r="A740" s="214" t="s">
        <v>2045</v>
      </c>
      <c r="B740" s="214" t="s">
        <v>2046</v>
      </c>
      <c r="C740" s="214">
        <v>8535800</v>
      </c>
      <c r="D740" s="214">
        <v>41057900</v>
      </c>
      <c r="E740" s="215" t="s">
        <v>520</v>
      </c>
      <c r="F740" s="214" t="s">
        <v>521</v>
      </c>
      <c r="G740" s="214" t="s">
        <v>522</v>
      </c>
      <c r="H740" s="214" t="s">
        <v>52</v>
      </c>
      <c r="I740" s="214" t="s">
        <v>1982</v>
      </c>
      <c r="J740" s="214" t="s">
        <v>589</v>
      </c>
      <c r="K740" s="183" t="s">
        <v>590</v>
      </c>
      <c r="L740" s="183">
        <v>2</v>
      </c>
    </row>
    <row r="741" spans="1:12" x14ac:dyDescent="0.25">
      <c r="A741" s="214" t="s">
        <v>2047</v>
      </c>
      <c r="B741" s="214" t="s">
        <v>2048</v>
      </c>
      <c r="C741" s="214">
        <v>8540100</v>
      </c>
      <c r="D741" s="214">
        <v>41075900</v>
      </c>
      <c r="E741" s="215" t="s">
        <v>520</v>
      </c>
      <c r="F741" s="214" t="s">
        <v>521</v>
      </c>
      <c r="G741" s="214" t="s">
        <v>522</v>
      </c>
      <c r="H741" s="214" t="s">
        <v>52</v>
      </c>
      <c r="I741" s="214" t="s">
        <v>1982</v>
      </c>
      <c r="J741" s="214" t="s">
        <v>589</v>
      </c>
      <c r="K741" s="183" t="s">
        <v>590</v>
      </c>
      <c r="L741" s="183">
        <v>2</v>
      </c>
    </row>
    <row r="742" spans="1:12" x14ac:dyDescent="0.25">
      <c r="A742" s="214" t="s">
        <v>2049</v>
      </c>
      <c r="B742" s="214" t="s">
        <v>2050</v>
      </c>
      <c r="C742" s="214">
        <v>8560100</v>
      </c>
      <c r="D742" s="214">
        <v>41077500</v>
      </c>
      <c r="E742" s="215" t="s">
        <v>520</v>
      </c>
      <c r="F742" s="214" t="s">
        <v>521</v>
      </c>
      <c r="G742" s="214" t="s">
        <v>522</v>
      </c>
      <c r="H742" s="214" t="s">
        <v>52</v>
      </c>
      <c r="I742" s="214" t="s">
        <v>1982</v>
      </c>
      <c r="J742" s="214" t="s">
        <v>589</v>
      </c>
      <c r="K742" s="183" t="s">
        <v>590</v>
      </c>
      <c r="L742" s="183">
        <v>2</v>
      </c>
    </row>
    <row r="743" spans="1:12" x14ac:dyDescent="0.25">
      <c r="A743" s="214" t="s">
        <v>2051</v>
      </c>
      <c r="B743" s="214" t="s">
        <v>2052</v>
      </c>
      <c r="C743" s="214">
        <v>8563200</v>
      </c>
      <c r="D743" s="214">
        <v>41094300</v>
      </c>
      <c r="E743" s="215" t="s">
        <v>520</v>
      </c>
      <c r="F743" s="214" t="s">
        <v>521</v>
      </c>
      <c r="G743" s="214" t="s">
        <v>522</v>
      </c>
      <c r="H743" s="214" t="s">
        <v>52</v>
      </c>
      <c r="I743" s="214" t="s">
        <v>1982</v>
      </c>
      <c r="J743" s="214" t="s">
        <v>589</v>
      </c>
      <c r="K743" s="183" t="s">
        <v>590</v>
      </c>
      <c r="L743" s="183">
        <v>2</v>
      </c>
    </row>
    <row r="744" spans="1:12" x14ac:dyDescent="0.25">
      <c r="A744" s="214" t="s">
        <v>2053</v>
      </c>
      <c r="B744" s="214" t="s">
        <v>2054</v>
      </c>
      <c r="C744" s="214">
        <v>8490100</v>
      </c>
      <c r="D744" s="214">
        <v>41149600</v>
      </c>
      <c r="E744" s="215" t="s">
        <v>520</v>
      </c>
      <c r="F744" s="214" t="s">
        <v>521</v>
      </c>
      <c r="G744" s="214" t="s">
        <v>522</v>
      </c>
      <c r="H744" s="214" t="s">
        <v>52</v>
      </c>
      <c r="I744" s="214" t="s">
        <v>1982</v>
      </c>
      <c r="J744" s="214" t="s">
        <v>589</v>
      </c>
      <c r="K744" s="183" t="s">
        <v>590</v>
      </c>
      <c r="L744" s="183">
        <v>2</v>
      </c>
    </row>
    <row r="745" spans="1:12" x14ac:dyDescent="0.25">
      <c r="A745" s="214" t="s">
        <v>2055</v>
      </c>
      <c r="B745" s="214" t="s">
        <v>2056</v>
      </c>
      <c r="C745" s="214">
        <v>8490100</v>
      </c>
      <c r="D745" s="214">
        <v>41170400</v>
      </c>
      <c r="E745" s="215" t="s">
        <v>520</v>
      </c>
      <c r="F745" s="214" t="s">
        <v>521</v>
      </c>
      <c r="G745" s="214" t="s">
        <v>522</v>
      </c>
      <c r="H745" s="214" t="s">
        <v>52</v>
      </c>
      <c r="I745" s="214" t="s">
        <v>1982</v>
      </c>
      <c r="J745" s="214" t="s">
        <v>589</v>
      </c>
      <c r="K745" s="183" t="s">
        <v>590</v>
      </c>
      <c r="L745" s="183">
        <v>2</v>
      </c>
    </row>
    <row r="746" spans="1:12" x14ac:dyDescent="0.25">
      <c r="A746" s="214" t="s">
        <v>2057</v>
      </c>
      <c r="B746" s="214" t="s">
        <v>2058</v>
      </c>
      <c r="C746" s="214">
        <v>8509600</v>
      </c>
      <c r="D746" s="214">
        <v>41169800</v>
      </c>
      <c r="E746" s="215" t="s">
        <v>520</v>
      </c>
      <c r="F746" s="214" t="s">
        <v>521</v>
      </c>
      <c r="G746" s="214" t="s">
        <v>522</v>
      </c>
      <c r="H746" s="214" t="s">
        <v>52</v>
      </c>
      <c r="I746" s="214" t="s">
        <v>1982</v>
      </c>
      <c r="J746" s="214" t="s">
        <v>589</v>
      </c>
      <c r="K746" s="183" t="s">
        <v>590</v>
      </c>
      <c r="L746" s="183">
        <v>2</v>
      </c>
    </row>
    <row r="747" spans="1:12" x14ac:dyDescent="0.25">
      <c r="A747" s="214" t="s">
        <v>2059</v>
      </c>
      <c r="B747" s="214" t="s">
        <v>2060</v>
      </c>
      <c r="C747" s="214">
        <v>8475700</v>
      </c>
      <c r="D747" s="214">
        <v>41138000</v>
      </c>
      <c r="E747" s="215" t="s">
        <v>520</v>
      </c>
      <c r="F747" s="214" t="s">
        <v>521</v>
      </c>
      <c r="G747" s="214" t="s">
        <v>522</v>
      </c>
      <c r="H747" s="214" t="s">
        <v>52</v>
      </c>
      <c r="I747" s="214" t="s">
        <v>1982</v>
      </c>
      <c r="J747" s="214" t="s">
        <v>589</v>
      </c>
      <c r="K747" s="183" t="s">
        <v>590</v>
      </c>
      <c r="L747" s="183">
        <v>2</v>
      </c>
    </row>
    <row r="748" spans="1:12" x14ac:dyDescent="0.25">
      <c r="A748" s="214" t="s">
        <v>2061</v>
      </c>
      <c r="B748" s="214" t="s">
        <v>2062</v>
      </c>
      <c r="C748" s="214">
        <v>8592100</v>
      </c>
      <c r="D748" s="214">
        <v>41220700</v>
      </c>
      <c r="E748" s="215" t="s">
        <v>520</v>
      </c>
      <c r="F748" s="214" t="s">
        <v>521</v>
      </c>
      <c r="G748" s="214" t="s">
        <v>522</v>
      </c>
      <c r="H748" s="214" t="s">
        <v>52</v>
      </c>
      <c r="I748" s="214" t="s">
        <v>1982</v>
      </c>
      <c r="J748" s="214" t="s">
        <v>589</v>
      </c>
      <c r="K748" s="183" t="s">
        <v>590</v>
      </c>
      <c r="L748" s="183">
        <v>2</v>
      </c>
    </row>
    <row r="749" spans="1:12" x14ac:dyDescent="0.25">
      <c r="A749" s="214" t="s">
        <v>2063</v>
      </c>
      <c r="B749" s="214" t="s">
        <v>2064</v>
      </c>
      <c r="C749" s="214">
        <v>8609600</v>
      </c>
      <c r="D749" s="214">
        <v>41232400</v>
      </c>
      <c r="E749" s="215" t="s">
        <v>520</v>
      </c>
      <c r="F749" s="214" t="s">
        <v>521</v>
      </c>
      <c r="G749" s="214" t="s">
        <v>522</v>
      </c>
      <c r="H749" s="214" t="s">
        <v>52</v>
      </c>
      <c r="I749" s="214" t="s">
        <v>1982</v>
      </c>
      <c r="J749" s="214" t="s">
        <v>589</v>
      </c>
      <c r="K749" s="183" t="s">
        <v>590</v>
      </c>
      <c r="L749" s="183">
        <v>2</v>
      </c>
    </row>
    <row r="750" spans="1:12" x14ac:dyDescent="0.25">
      <c r="A750" s="214" t="s">
        <v>2065</v>
      </c>
      <c r="B750" s="214" t="s">
        <v>2066</v>
      </c>
      <c r="C750" s="214">
        <v>8628700</v>
      </c>
      <c r="D750" s="214">
        <v>41232900</v>
      </c>
      <c r="E750" s="215" t="s">
        <v>520</v>
      </c>
      <c r="F750" s="214" t="s">
        <v>521</v>
      </c>
      <c r="G750" s="214" t="s">
        <v>522</v>
      </c>
      <c r="H750" s="214" t="s">
        <v>52</v>
      </c>
      <c r="I750" s="214" t="s">
        <v>1982</v>
      </c>
      <c r="J750" s="214" t="s">
        <v>589</v>
      </c>
      <c r="K750" s="183" t="s">
        <v>590</v>
      </c>
      <c r="L750" s="183">
        <v>2</v>
      </c>
    </row>
    <row r="751" spans="1:12" x14ac:dyDescent="0.25">
      <c r="A751" s="214" t="s">
        <v>2067</v>
      </c>
      <c r="B751" s="214" t="s">
        <v>2068</v>
      </c>
      <c r="C751" s="214">
        <v>8629000</v>
      </c>
      <c r="D751" s="214">
        <v>41212800</v>
      </c>
      <c r="E751" s="215" t="s">
        <v>520</v>
      </c>
      <c r="F751" s="214" t="s">
        <v>521</v>
      </c>
      <c r="G751" s="214" t="s">
        <v>522</v>
      </c>
      <c r="H751" s="214" t="s">
        <v>52</v>
      </c>
      <c r="I751" s="214" t="s">
        <v>1982</v>
      </c>
      <c r="J751" s="214" t="s">
        <v>589</v>
      </c>
      <c r="K751" s="183" t="s">
        <v>590</v>
      </c>
      <c r="L751" s="183">
        <v>2</v>
      </c>
    </row>
    <row r="752" spans="1:12" x14ac:dyDescent="0.25">
      <c r="A752" s="214" t="s">
        <v>2069</v>
      </c>
      <c r="B752" s="214" t="s">
        <v>2070</v>
      </c>
      <c r="C752" s="214">
        <v>8566600</v>
      </c>
      <c r="D752" s="214">
        <v>40961800</v>
      </c>
      <c r="E752" s="215" t="s">
        <v>520</v>
      </c>
      <c r="F752" s="214" t="s">
        <v>521</v>
      </c>
      <c r="G752" s="214" t="s">
        <v>522</v>
      </c>
      <c r="H752" s="214" t="s">
        <v>52</v>
      </c>
      <c r="I752" s="214" t="s">
        <v>1982</v>
      </c>
      <c r="J752" s="214" t="s">
        <v>589</v>
      </c>
      <c r="K752" s="183" t="s">
        <v>590</v>
      </c>
      <c r="L752" s="183">
        <v>2</v>
      </c>
    </row>
    <row r="753" spans="1:12" x14ac:dyDescent="0.25">
      <c r="A753" s="214" t="s">
        <v>2071</v>
      </c>
      <c r="B753" s="214" t="s">
        <v>2072</v>
      </c>
      <c r="C753" s="214">
        <v>8577500</v>
      </c>
      <c r="D753" s="214">
        <v>40994500</v>
      </c>
      <c r="E753" s="215" t="s">
        <v>520</v>
      </c>
      <c r="F753" s="214" t="s">
        <v>521</v>
      </c>
      <c r="G753" s="214" t="s">
        <v>522</v>
      </c>
      <c r="H753" s="214" t="s">
        <v>52</v>
      </c>
      <c r="I753" s="214" t="s">
        <v>1982</v>
      </c>
      <c r="J753" s="214" t="s">
        <v>589</v>
      </c>
      <c r="K753" s="183" t="s">
        <v>590</v>
      </c>
      <c r="L753" s="183">
        <v>2</v>
      </c>
    </row>
    <row r="754" spans="1:12" x14ac:dyDescent="0.25">
      <c r="A754" s="214" t="s">
        <v>2073</v>
      </c>
      <c r="B754" s="214" t="s">
        <v>2074</v>
      </c>
      <c r="C754" s="214">
        <v>8585700</v>
      </c>
      <c r="D754" s="214">
        <v>40981400</v>
      </c>
      <c r="E754" s="215" t="s">
        <v>520</v>
      </c>
      <c r="F754" s="214" t="s">
        <v>521</v>
      </c>
      <c r="G754" s="214" t="s">
        <v>522</v>
      </c>
      <c r="H754" s="214" t="s">
        <v>52</v>
      </c>
      <c r="I754" s="214" t="s">
        <v>1982</v>
      </c>
      <c r="J754" s="214" t="s">
        <v>589</v>
      </c>
      <c r="K754" s="183" t="s">
        <v>590</v>
      </c>
      <c r="L754" s="183">
        <v>2</v>
      </c>
    </row>
    <row r="755" spans="1:12" x14ac:dyDescent="0.25">
      <c r="A755" s="214" t="s">
        <v>2075</v>
      </c>
      <c r="B755" s="214" t="s">
        <v>2076</v>
      </c>
      <c r="C755" s="214">
        <v>8586000</v>
      </c>
      <c r="D755" s="214">
        <v>40962700</v>
      </c>
      <c r="E755" s="215" t="s">
        <v>520</v>
      </c>
      <c r="F755" s="214" t="s">
        <v>521</v>
      </c>
      <c r="G755" s="214" t="s">
        <v>522</v>
      </c>
      <c r="H755" s="214" t="s">
        <v>52</v>
      </c>
      <c r="I755" s="214" t="s">
        <v>1982</v>
      </c>
      <c r="J755" s="214" t="s">
        <v>589</v>
      </c>
      <c r="K755" s="183" t="s">
        <v>590</v>
      </c>
      <c r="L755" s="183">
        <v>2</v>
      </c>
    </row>
    <row r="756" spans="1:12" x14ac:dyDescent="0.25">
      <c r="A756" s="214" t="s">
        <v>2077</v>
      </c>
      <c r="B756" s="214" t="s">
        <v>2078</v>
      </c>
      <c r="C756" s="214">
        <v>8526200</v>
      </c>
      <c r="D756" s="214">
        <v>40915400</v>
      </c>
      <c r="E756" s="215" t="s">
        <v>520</v>
      </c>
      <c r="F756" s="214" t="s">
        <v>521</v>
      </c>
      <c r="G756" s="214" t="s">
        <v>522</v>
      </c>
      <c r="H756" s="214" t="s">
        <v>52</v>
      </c>
      <c r="I756" s="214" t="s">
        <v>1982</v>
      </c>
      <c r="J756" s="214" t="s">
        <v>589</v>
      </c>
      <c r="K756" s="183" t="s">
        <v>590</v>
      </c>
      <c r="L756" s="183">
        <v>2</v>
      </c>
    </row>
    <row r="757" spans="1:12" x14ac:dyDescent="0.25">
      <c r="A757" s="214" t="s">
        <v>2079</v>
      </c>
      <c r="B757" s="214" t="s">
        <v>2080</v>
      </c>
      <c r="C757" s="214">
        <v>8526000</v>
      </c>
      <c r="D757" s="214">
        <v>40896000</v>
      </c>
      <c r="E757" s="215" t="s">
        <v>520</v>
      </c>
      <c r="F757" s="214" t="s">
        <v>521</v>
      </c>
      <c r="G757" s="214" t="s">
        <v>522</v>
      </c>
      <c r="H757" s="214" t="s">
        <v>52</v>
      </c>
      <c r="I757" s="214" t="s">
        <v>1982</v>
      </c>
      <c r="J757" s="214" t="s">
        <v>589</v>
      </c>
      <c r="K757" s="183" t="s">
        <v>590</v>
      </c>
      <c r="L757" s="183">
        <v>2</v>
      </c>
    </row>
    <row r="758" spans="1:12" x14ac:dyDescent="0.25">
      <c r="A758" s="214" t="s">
        <v>2081</v>
      </c>
      <c r="B758" s="214" t="s">
        <v>2082</v>
      </c>
      <c r="C758" s="214">
        <v>8544800</v>
      </c>
      <c r="D758" s="214">
        <v>40896500</v>
      </c>
      <c r="E758" s="215" t="s">
        <v>520</v>
      </c>
      <c r="F758" s="214" t="s">
        <v>521</v>
      </c>
      <c r="G758" s="214" t="s">
        <v>522</v>
      </c>
      <c r="H758" s="214" t="s">
        <v>52</v>
      </c>
      <c r="I758" s="214" t="s">
        <v>1982</v>
      </c>
      <c r="J758" s="214" t="s">
        <v>589</v>
      </c>
      <c r="K758" s="183" t="s">
        <v>590</v>
      </c>
      <c r="L758" s="183">
        <v>2</v>
      </c>
    </row>
    <row r="759" spans="1:12" x14ac:dyDescent="0.25">
      <c r="A759" s="214" t="s">
        <v>2083</v>
      </c>
      <c r="B759" s="214" t="s">
        <v>2084</v>
      </c>
      <c r="C759" s="214">
        <v>8544900</v>
      </c>
      <c r="D759" s="214">
        <v>40916200</v>
      </c>
      <c r="E759" s="215" t="s">
        <v>520</v>
      </c>
      <c r="F759" s="214" t="s">
        <v>521</v>
      </c>
      <c r="G759" s="214" t="s">
        <v>522</v>
      </c>
      <c r="H759" s="214" t="s">
        <v>52</v>
      </c>
      <c r="I759" s="214" t="s">
        <v>1982</v>
      </c>
      <c r="J759" s="214" t="s">
        <v>589</v>
      </c>
      <c r="K759" s="183" t="s">
        <v>590</v>
      </c>
      <c r="L759" s="183">
        <v>2</v>
      </c>
    </row>
    <row r="760" spans="1:12" x14ac:dyDescent="0.25">
      <c r="A760" s="214" t="s">
        <v>2085</v>
      </c>
      <c r="B760" s="214" t="s">
        <v>2086</v>
      </c>
      <c r="C760" s="214">
        <v>8375400</v>
      </c>
      <c r="D760" s="214">
        <v>40756300</v>
      </c>
      <c r="E760" s="215" t="s">
        <v>520</v>
      </c>
      <c r="F760" s="214" t="s">
        <v>521</v>
      </c>
      <c r="G760" s="214" t="s">
        <v>522</v>
      </c>
      <c r="H760" s="214" t="s">
        <v>52</v>
      </c>
      <c r="I760" s="214" t="s">
        <v>1982</v>
      </c>
      <c r="J760" s="214" t="s">
        <v>593</v>
      </c>
      <c r="K760" s="183" t="s">
        <v>594</v>
      </c>
      <c r="L760" s="183">
        <v>2</v>
      </c>
    </row>
    <row r="761" spans="1:12" x14ac:dyDescent="0.25">
      <c r="A761" s="214" t="s">
        <v>2087</v>
      </c>
      <c r="B761" s="214" t="s">
        <v>2088</v>
      </c>
      <c r="C761" s="214">
        <v>8374800</v>
      </c>
      <c r="D761" s="214">
        <v>40775800</v>
      </c>
      <c r="E761" s="215" t="s">
        <v>520</v>
      </c>
      <c r="F761" s="214" t="s">
        <v>521</v>
      </c>
      <c r="G761" s="214" t="s">
        <v>522</v>
      </c>
      <c r="H761" s="214" t="s">
        <v>52</v>
      </c>
      <c r="I761" s="214" t="s">
        <v>1982</v>
      </c>
      <c r="J761" s="214" t="s">
        <v>593</v>
      </c>
      <c r="K761" s="183" t="s">
        <v>594</v>
      </c>
      <c r="L761" s="183">
        <v>2</v>
      </c>
    </row>
    <row r="762" spans="1:12" x14ac:dyDescent="0.25">
      <c r="A762" s="214" t="s">
        <v>2089</v>
      </c>
      <c r="B762" s="214" t="s">
        <v>2090</v>
      </c>
      <c r="C762" s="214">
        <v>8394100</v>
      </c>
      <c r="D762" s="214">
        <v>40775500</v>
      </c>
      <c r="E762" s="215" t="s">
        <v>520</v>
      </c>
      <c r="F762" s="214" t="s">
        <v>521</v>
      </c>
      <c r="G762" s="214" t="s">
        <v>522</v>
      </c>
      <c r="H762" s="214" t="s">
        <v>52</v>
      </c>
      <c r="I762" s="214" t="s">
        <v>1982</v>
      </c>
      <c r="J762" s="214" t="s">
        <v>593</v>
      </c>
      <c r="K762" s="183" t="s">
        <v>594</v>
      </c>
      <c r="L762" s="183">
        <v>2</v>
      </c>
    </row>
    <row r="763" spans="1:12" x14ac:dyDescent="0.25">
      <c r="A763" s="214" t="s">
        <v>2091</v>
      </c>
      <c r="B763" s="214" t="s">
        <v>2092</v>
      </c>
      <c r="C763" s="214">
        <v>8394700</v>
      </c>
      <c r="D763" s="214">
        <v>40756900</v>
      </c>
      <c r="E763" s="215" t="s">
        <v>520</v>
      </c>
      <c r="F763" s="214" t="s">
        <v>521</v>
      </c>
      <c r="G763" s="214" t="s">
        <v>522</v>
      </c>
      <c r="H763" s="214" t="s">
        <v>52</v>
      </c>
      <c r="I763" s="214" t="s">
        <v>1982</v>
      </c>
      <c r="J763" s="214" t="s">
        <v>593</v>
      </c>
      <c r="K763" s="183" t="s">
        <v>594</v>
      </c>
      <c r="L763" s="183">
        <v>2</v>
      </c>
    </row>
    <row r="764" spans="1:12" x14ac:dyDescent="0.25">
      <c r="A764" s="214" t="s">
        <v>2093</v>
      </c>
      <c r="B764" s="214" t="s">
        <v>2094</v>
      </c>
      <c r="C764" s="214">
        <v>8250300</v>
      </c>
      <c r="D764" s="214">
        <v>40689700</v>
      </c>
      <c r="E764" s="215" t="s">
        <v>520</v>
      </c>
      <c r="F764" s="214" t="s">
        <v>521</v>
      </c>
      <c r="G764" s="214" t="s">
        <v>522</v>
      </c>
      <c r="H764" s="214" t="s">
        <v>52</v>
      </c>
      <c r="I764" s="214" t="s">
        <v>1982</v>
      </c>
      <c r="J764" s="214" t="s">
        <v>593</v>
      </c>
      <c r="K764" s="183" t="s">
        <v>594</v>
      </c>
      <c r="L764" s="183">
        <v>2</v>
      </c>
    </row>
    <row r="765" spans="1:12" x14ac:dyDescent="0.25">
      <c r="A765" s="214" t="s">
        <v>2095</v>
      </c>
      <c r="B765" s="214" t="s">
        <v>2096</v>
      </c>
      <c r="C765" s="214">
        <v>8249800</v>
      </c>
      <c r="D765" s="214">
        <v>40709600</v>
      </c>
      <c r="E765" s="215" t="s">
        <v>520</v>
      </c>
      <c r="F765" s="214" t="s">
        <v>521</v>
      </c>
      <c r="G765" s="214" t="s">
        <v>522</v>
      </c>
      <c r="H765" s="214" t="s">
        <v>52</v>
      </c>
      <c r="I765" s="214" t="s">
        <v>1982</v>
      </c>
      <c r="J765" s="214" t="s">
        <v>593</v>
      </c>
      <c r="K765" s="183" t="s">
        <v>594</v>
      </c>
      <c r="L765" s="183">
        <v>2</v>
      </c>
    </row>
    <row r="766" spans="1:12" x14ac:dyDescent="0.25">
      <c r="A766" s="214" t="s">
        <v>2097</v>
      </c>
      <c r="B766" s="214" t="s">
        <v>2098</v>
      </c>
      <c r="C766" s="214">
        <v>8270400</v>
      </c>
      <c r="D766" s="214">
        <v>40709900</v>
      </c>
      <c r="E766" s="215" t="s">
        <v>520</v>
      </c>
      <c r="F766" s="214" t="s">
        <v>521</v>
      </c>
      <c r="G766" s="214" t="s">
        <v>522</v>
      </c>
      <c r="H766" s="214" t="s">
        <v>52</v>
      </c>
      <c r="I766" s="214" t="s">
        <v>1982</v>
      </c>
      <c r="J766" s="214" t="s">
        <v>593</v>
      </c>
      <c r="K766" s="183" t="s">
        <v>594</v>
      </c>
      <c r="L766" s="183">
        <v>2</v>
      </c>
    </row>
    <row r="767" spans="1:12" x14ac:dyDescent="0.25">
      <c r="A767" s="214" t="s">
        <v>2099</v>
      </c>
      <c r="B767" s="214" t="s">
        <v>2100</v>
      </c>
      <c r="C767" s="214">
        <v>8287300</v>
      </c>
      <c r="D767" s="214">
        <v>40702900</v>
      </c>
      <c r="E767" s="215" t="s">
        <v>520</v>
      </c>
      <c r="F767" s="214" t="s">
        <v>521</v>
      </c>
      <c r="G767" s="214" t="s">
        <v>522</v>
      </c>
      <c r="H767" s="214" t="s">
        <v>52</v>
      </c>
      <c r="I767" s="214" t="s">
        <v>1982</v>
      </c>
      <c r="J767" s="214" t="s">
        <v>593</v>
      </c>
      <c r="K767" s="183" t="s">
        <v>594</v>
      </c>
      <c r="L767" s="183">
        <v>2</v>
      </c>
    </row>
    <row r="768" spans="1:12" x14ac:dyDescent="0.25">
      <c r="A768" s="214" t="s">
        <v>2101</v>
      </c>
      <c r="B768" s="214" t="s">
        <v>2102</v>
      </c>
      <c r="C768" s="214">
        <v>7964600</v>
      </c>
      <c r="D768" s="214">
        <v>40691400</v>
      </c>
      <c r="E768" s="215" t="s">
        <v>520</v>
      </c>
      <c r="F768" s="214" t="s">
        <v>521</v>
      </c>
      <c r="G768" s="214" t="s">
        <v>522</v>
      </c>
      <c r="H768" s="214" t="s">
        <v>52</v>
      </c>
      <c r="I768" s="214" t="s">
        <v>1982</v>
      </c>
      <c r="J768" s="214" t="s">
        <v>593</v>
      </c>
      <c r="K768" s="183" t="s">
        <v>594</v>
      </c>
      <c r="L768" s="183">
        <v>2</v>
      </c>
    </row>
    <row r="769" spans="1:12" x14ac:dyDescent="0.25">
      <c r="A769" s="214" t="s">
        <v>2103</v>
      </c>
      <c r="B769" s="214" t="s">
        <v>2104</v>
      </c>
      <c r="C769" s="214">
        <v>7966900</v>
      </c>
      <c r="D769" s="214">
        <v>40707000</v>
      </c>
      <c r="E769" s="215" t="s">
        <v>520</v>
      </c>
      <c r="F769" s="214" t="s">
        <v>521</v>
      </c>
      <c r="G769" s="214" t="s">
        <v>522</v>
      </c>
      <c r="H769" s="214" t="s">
        <v>52</v>
      </c>
      <c r="I769" s="214" t="s">
        <v>1982</v>
      </c>
      <c r="J769" s="214" t="s">
        <v>593</v>
      </c>
      <c r="K769" s="183" t="s">
        <v>594</v>
      </c>
      <c r="L769" s="183">
        <v>2</v>
      </c>
    </row>
    <row r="770" spans="1:12" x14ac:dyDescent="0.25">
      <c r="A770" s="214" t="s">
        <v>2105</v>
      </c>
      <c r="B770" s="214" t="s">
        <v>2106</v>
      </c>
      <c r="C770" s="214">
        <v>7984900</v>
      </c>
      <c r="D770" s="214">
        <v>40710900</v>
      </c>
      <c r="E770" s="215" t="s">
        <v>520</v>
      </c>
      <c r="F770" s="214" t="s">
        <v>521</v>
      </c>
      <c r="G770" s="214" t="s">
        <v>522</v>
      </c>
      <c r="H770" s="214" t="s">
        <v>52</v>
      </c>
      <c r="I770" s="214" t="s">
        <v>1982</v>
      </c>
      <c r="J770" s="214" t="s">
        <v>593</v>
      </c>
      <c r="K770" s="183" t="s">
        <v>594</v>
      </c>
      <c r="L770" s="183">
        <v>2</v>
      </c>
    </row>
    <row r="771" spans="1:12" x14ac:dyDescent="0.25">
      <c r="A771" s="214" t="s">
        <v>2107</v>
      </c>
      <c r="B771" s="214" t="s">
        <v>2108</v>
      </c>
      <c r="C771" s="214">
        <v>7984300</v>
      </c>
      <c r="D771" s="214">
        <v>40691900</v>
      </c>
      <c r="E771" s="215" t="s">
        <v>520</v>
      </c>
      <c r="F771" s="214" t="s">
        <v>521</v>
      </c>
      <c r="G771" s="214" t="s">
        <v>522</v>
      </c>
      <c r="H771" s="214" t="s">
        <v>52</v>
      </c>
      <c r="I771" s="214" t="s">
        <v>1982</v>
      </c>
      <c r="J771" s="214" t="s">
        <v>593</v>
      </c>
      <c r="K771" s="183" t="s">
        <v>594</v>
      </c>
      <c r="L771" s="183">
        <v>2</v>
      </c>
    </row>
    <row r="772" spans="1:12" x14ac:dyDescent="0.25">
      <c r="A772" s="214" t="s">
        <v>2109</v>
      </c>
      <c r="B772" s="214" t="s">
        <v>2110</v>
      </c>
      <c r="C772" s="214">
        <v>7070000</v>
      </c>
      <c r="D772" s="214">
        <v>41099800</v>
      </c>
      <c r="E772" s="215" t="s">
        <v>520</v>
      </c>
      <c r="F772" s="214" t="s">
        <v>521</v>
      </c>
      <c r="G772" s="214" t="s">
        <v>522</v>
      </c>
      <c r="H772" s="214" t="s">
        <v>52</v>
      </c>
      <c r="I772" s="214" t="s">
        <v>1982</v>
      </c>
      <c r="J772" s="214" t="s">
        <v>593</v>
      </c>
      <c r="K772" s="183" t="s">
        <v>594</v>
      </c>
      <c r="L772" s="183">
        <v>2</v>
      </c>
    </row>
    <row r="773" spans="1:12" x14ac:dyDescent="0.25">
      <c r="A773" s="214" t="s">
        <v>2111</v>
      </c>
      <c r="B773" s="214" t="s">
        <v>2112</v>
      </c>
      <c r="C773" s="214">
        <v>7070100</v>
      </c>
      <c r="D773" s="214">
        <v>41120200</v>
      </c>
      <c r="E773" s="215" t="s">
        <v>520</v>
      </c>
      <c r="F773" s="214" t="s">
        <v>521</v>
      </c>
      <c r="G773" s="214" t="s">
        <v>522</v>
      </c>
      <c r="H773" s="214" t="s">
        <v>52</v>
      </c>
      <c r="I773" s="214" t="s">
        <v>1982</v>
      </c>
      <c r="J773" s="214" t="s">
        <v>593</v>
      </c>
      <c r="K773" s="183" t="s">
        <v>594</v>
      </c>
      <c r="L773" s="183">
        <v>2</v>
      </c>
    </row>
    <row r="774" spans="1:12" x14ac:dyDescent="0.25">
      <c r="A774" s="214" t="s">
        <v>2113</v>
      </c>
      <c r="B774" s="214" t="s">
        <v>2114</v>
      </c>
      <c r="C774" s="214">
        <v>7090500</v>
      </c>
      <c r="D774" s="214">
        <v>41118700</v>
      </c>
      <c r="E774" s="215" t="s">
        <v>520</v>
      </c>
      <c r="F774" s="214" t="s">
        <v>521</v>
      </c>
      <c r="G774" s="214" t="s">
        <v>522</v>
      </c>
      <c r="H774" s="214" t="s">
        <v>52</v>
      </c>
      <c r="I774" s="214" t="s">
        <v>1982</v>
      </c>
      <c r="J774" s="214" t="s">
        <v>593</v>
      </c>
      <c r="K774" s="183" t="s">
        <v>594</v>
      </c>
      <c r="L774" s="183">
        <v>2</v>
      </c>
    </row>
    <row r="775" spans="1:12" x14ac:dyDescent="0.25">
      <c r="A775" s="214" t="s">
        <v>2115</v>
      </c>
      <c r="B775" s="214" t="s">
        <v>2116</v>
      </c>
      <c r="C775" s="214">
        <v>7090100</v>
      </c>
      <c r="D775" s="214">
        <v>41099800</v>
      </c>
      <c r="E775" s="215" t="s">
        <v>520</v>
      </c>
      <c r="F775" s="214" t="s">
        <v>521</v>
      </c>
      <c r="G775" s="214" t="s">
        <v>522</v>
      </c>
      <c r="H775" s="214" t="s">
        <v>52</v>
      </c>
      <c r="I775" s="214" t="s">
        <v>1982</v>
      </c>
      <c r="J775" s="214" t="s">
        <v>593</v>
      </c>
      <c r="K775" s="183" t="s">
        <v>594</v>
      </c>
      <c r="L775" s="183">
        <v>2</v>
      </c>
    </row>
    <row r="776" spans="1:12" x14ac:dyDescent="0.25">
      <c r="A776" s="214" t="s">
        <v>2117</v>
      </c>
      <c r="B776" s="214" t="s">
        <v>2118</v>
      </c>
      <c r="C776" s="214">
        <v>7192000</v>
      </c>
      <c r="D776" s="214">
        <v>40835300</v>
      </c>
      <c r="E776" s="215" t="s">
        <v>520</v>
      </c>
      <c r="F776" s="214" t="s">
        <v>521</v>
      </c>
      <c r="G776" s="214" t="s">
        <v>522</v>
      </c>
      <c r="H776" s="214" t="s">
        <v>52</v>
      </c>
      <c r="I776" s="214" t="s">
        <v>1982</v>
      </c>
      <c r="J776" s="214" t="s">
        <v>593</v>
      </c>
      <c r="K776" s="183" t="s">
        <v>594</v>
      </c>
      <c r="L776" s="183">
        <v>2</v>
      </c>
    </row>
    <row r="777" spans="1:12" x14ac:dyDescent="0.25">
      <c r="A777" s="214" t="s">
        <v>2119</v>
      </c>
      <c r="B777" s="214" t="s">
        <v>2120</v>
      </c>
      <c r="C777" s="214">
        <v>7169100</v>
      </c>
      <c r="D777" s="214">
        <v>40863900</v>
      </c>
      <c r="E777" s="215" t="s">
        <v>520</v>
      </c>
      <c r="F777" s="214" t="s">
        <v>521</v>
      </c>
      <c r="G777" s="214" t="s">
        <v>522</v>
      </c>
      <c r="H777" s="214" t="s">
        <v>52</v>
      </c>
      <c r="I777" s="214" t="s">
        <v>1982</v>
      </c>
      <c r="J777" s="214" t="s">
        <v>593</v>
      </c>
      <c r="K777" s="183" t="s">
        <v>594</v>
      </c>
      <c r="L777" s="183">
        <v>2</v>
      </c>
    </row>
    <row r="778" spans="1:12" x14ac:dyDescent="0.25">
      <c r="A778" s="214" t="s">
        <v>2121</v>
      </c>
      <c r="B778" s="214" t="s">
        <v>2122</v>
      </c>
      <c r="C778" s="214">
        <v>7204100</v>
      </c>
      <c r="D778" s="214">
        <v>40810700</v>
      </c>
      <c r="E778" s="215" t="s">
        <v>520</v>
      </c>
      <c r="F778" s="214" t="s">
        <v>521</v>
      </c>
      <c r="G778" s="214" t="s">
        <v>522</v>
      </c>
      <c r="H778" s="214" t="s">
        <v>52</v>
      </c>
      <c r="I778" s="214" t="s">
        <v>1982</v>
      </c>
      <c r="J778" s="214" t="s">
        <v>593</v>
      </c>
      <c r="K778" s="183" t="s">
        <v>594</v>
      </c>
      <c r="L778" s="183">
        <v>2</v>
      </c>
    </row>
    <row r="779" spans="1:12" x14ac:dyDescent="0.25">
      <c r="A779" s="214" t="s">
        <v>2123</v>
      </c>
      <c r="B779" s="214" t="s">
        <v>2124</v>
      </c>
      <c r="C779" s="214">
        <v>7183300</v>
      </c>
      <c r="D779" s="214">
        <v>40846600</v>
      </c>
      <c r="E779" s="215" t="s">
        <v>520</v>
      </c>
      <c r="F779" s="214" t="s">
        <v>521</v>
      </c>
      <c r="G779" s="214" t="s">
        <v>522</v>
      </c>
      <c r="H779" s="214" t="s">
        <v>52</v>
      </c>
      <c r="I779" s="214" t="s">
        <v>1982</v>
      </c>
      <c r="J779" s="214" t="s">
        <v>593</v>
      </c>
      <c r="K779" s="183" t="s">
        <v>594</v>
      </c>
      <c r="L779" s="183">
        <v>2</v>
      </c>
    </row>
    <row r="780" spans="1:12" x14ac:dyDescent="0.25">
      <c r="A780" s="214" t="s">
        <v>2125</v>
      </c>
      <c r="B780" s="214" t="s">
        <v>2126</v>
      </c>
      <c r="C780" s="214">
        <v>7211100</v>
      </c>
      <c r="D780" s="214">
        <v>41018800</v>
      </c>
      <c r="E780" s="215" t="s">
        <v>520</v>
      </c>
      <c r="F780" s="214" t="s">
        <v>521</v>
      </c>
      <c r="G780" s="214" t="s">
        <v>522</v>
      </c>
      <c r="H780" s="214" t="s">
        <v>52</v>
      </c>
      <c r="I780" s="214" t="s">
        <v>1982</v>
      </c>
      <c r="J780" s="214" t="s">
        <v>593</v>
      </c>
      <c r="K780" s="183" t="s">
        <v>594</v>
      </c>
      <c r="L780" s="183">
        <v>2</v>
      </c>
    </row>
    <row r="781" spans="1:12" x14ac:dyDescent="0.25">
      <c r="A781" s="214" t="s">
        <v>2127</v>
      </c>
      <c r="B781" s="214" t="s">
        <v>2128</v>
      </c>
      <c r="C781" s="214">
        <v>7210800</v>
      </c>
      <c r="D781" s="214">
        <v>41038600</v>
      </c>
      <c r="E781" s="215" t="s">
        <v>520</v>
      </c>
      <c r="F781" s="214" t="s">
        <v>521</v>
      </c>
      <c r="G781" s="214" t="s">
        <v>522</v>
      </c>
      <c r="H781" s="214" t="s">
        <v>52</v>
      </c>
      <c r="I781" s="214" t="s">
        <v>1982</v>
      </c>
      <c r="J781" s="214" t="s">
        <v>593</v>
      </c>
      <c r="K781" s="183" t="s">
        <v>594</v>
      </c>
      <c r="L781" s="183">
        <v>2</v>
      </c>
    </row>
    <row r="782" spans="1:12" x14ac:dyDescent="0.25">
      <c r="A782" s="214" t="s">
        <v>2129</v>
      </c>
      <c r="B782" s="214" t="s">
        <v>2130</v>
      </c>
      <c r="C782" s="214">
        <v>7229500</v>
      </c>
      <c r="D782" s="214">
        <v>41038200</v>
      </c>
      <c r="E782" s="215" t="s">
        <v>520</v>
      </c>
      <c r="F782" s="214" t="s">
        <v>521</v>
      </c>
      <c r="G782" s="214" t="s">
        <v>522</v>
      </c>
      <c r="H782" s="214" t="s">
        <v>52</v>
      </c>
      <c r="I782" s="214" t="s">
        <v>1982</v>
      </c>
      <c r="J782" s="214" t="s">
        <v>593</v>
      </c>
      <c r="K782" s="183" t="s">
        <v>594</v>
      </c>
      <c r="L782" s="183">
        <v>2</v>
      </c>
    </row>
    <row r="783" spans="1:12" x14ac:dyDescent="0.25">
      <c r="A783" s="214" t="s">
        <v>2131</v>
      </c>
      <c r="B783" s="214" t="s">
        <v>2132</v>
      </c>
      <c r="C783" s="214">
        <v>7230500</v>
      </c>
      <c r="D783" s="214">
        <v>41018500</v>
      </c>
      <c r="E783" s="215" t="s">
        <v>520</v>
      </c>
      <c r="F783" s="214" t="s">
        <v>521</v>
      </c>
      <c r="G783" s="214" t="s">
        <v>522</v>
      </c>
      <c r="H783" s="214" t="s">
        <v>52</v>
      </c>
      <c r="I783" s="214" t="s">
        <v>1982</v>
      </c>
      <c r="J783" s="214" t="s">
        <v>593</v>
      </c>
      <c r="K783" s="183" t="s">
        <v>594</v>
      </c>
      <c r="L783" s="183">
        <v>2</v>
      </c>
    </row>
    <row r="784" spans="1:12" x14ac:dyDescent="0.25">
      <c r="A784" s="214" t="s">
        <v>2133</v>
      </c>
      <c r="B784" s="214" t="s">
        <v>2134</v>
      </c>
      <c r="C784" s="214">
        <v>7420000</v>
      </c>
      <c r="D784" s="214">
        <v>40790000</v>
      </c>
      <c r="E784" s="215" t="s">
        <v>520</v>
      </c>
      <c r="F784" s="214" t="s">
        <v>521</v>
      </c>
      <c r="G784" s="214" t="s">
        <v>522</v>
      </c>
      <c r="H784" s="214" t="s">
        <v>52</v>
      </c>
      <c r="I784" s="214" t="s">
        <v>1982</v>
      </c>
      <c r="J784" s="214" t="s">
        <v>593</v>
      </c>
      <c r="K784" s="183" t="s">
        <v>594</v>
      </c>
      <c r="L784" s="183">
        <v>2</v>
      </c>
    </row>
    <row r="785" spans="1:12" x14ac:dyDescent="0.25">
      <c r="A785" s="214" t="s">
        <v>2135</v>
      </c>
      <c r="B785" s="214" t="s">
        <v>2136</v>
      </c>
      <c r="C785" s="214">
        <v>7420200</v>
      </c>
      <c r="D785" s="214">
        <v>40810400</v>
      </c>
      <c r="E785" s="215" t="s">
        <v>520</v>
      </c>
      <c r="F785" s="214" t="s">
        <v>521</v>
      </c>
      <c r="G785" s="214" t="s">
        <v>522</v>
      </c>
      <c r="H785" s="214" t="s">
        <v>52</v>
      </c>
      <c r="I785" s="214" t="s">
        <v>1982</v>
      </c>
      <c r="J785" s="214" t="s">
        <v>593</v>
      </c>
      <c r="K785" s="183" t="s">
        <v>594</v>
      </c>
      <c r="L785" s="183">
        <v>2</v>
      </c>
    </row>
    <row r="786" spans="1:12" x14ac:dyDescent="0.25">
      <c r="A786" s="214" t="s">
        <v>2137</v>
      </c>
      <c r="B786" s="214" t="s">
        <v>2138</v>
      </c>
      <c r="C786" s="214">
        <v>7439800</v>
      </c>
      <c r="D786" s="214">
        <v>40809800</v>
      </c>
      <c r="E786" s="215" t="s">
        <v>520</v>
      </c>
      <c r="F786" s="214" t="s">
        <v>521</v>
      </c>
      <c r="G786" s="214" t="s">
        <v>522</v>
      </c>
      <c r="H786" s="214" t="s">
        <v>52</v>
      </c>
      <c r="I786" s="214" t="s">
        <v>1982</v>
      </c>
      <c r="J786" s="214" t="s">
        <v>593</v>
      </c>
      <c r="K786" s="183" t="s">
        <v>594</v>
      </c>
      <c r="L786" s="183">
        <v>2</v>
      </c>
    </row>
    <row r="787" spans="1:12" x14ac:dyDescent="0.25">
      <c r="A787" s="214" t="s">
        <v>2139</v>
      </c>
      <c r="B787" s="214" t="s">
        <v>2140</v>
      </c>
      <c r="C787" s="214">
        <v>7439800</v>
      </c>
      <c r="D787" s="214">
        <v>40789600</v>
      </c>
      <c r="E787" s="215" t="s">
        <v>520</v>
      </c>
      <c r="F787" s="214" t="s">
        <v>521</v>
      </c>
      <c r="G787" s="214" t="s">
        <v>522</v>
      </c>
      <c r="H787" s="214" t="s">
        <v>52</v>
      </c>
      <c r="I787" s="214" t="s">
        <v>1982</v>
      </c>
      <c r="J787" s="214" t="s">
        <v>593</v>
      </c>
      <c r="K787" s="183" t="s">
        <v>594</v>
      </c>
      <c r="L787" s="183">
        <v>2</v>
      </c>
    </row>
    <row r="788" spans="1:12" x14ac:dyDescent="0.25">
      <c r="A788" s="214" t="s">
        <v>2141</v>
      </c>
      <c r="B788" s="214" t="s">
        <v>2142</v>
      </c>
      <c r="C788" s="214">
        <v>7054610.95242</v>
      </c>
      <c r="D788" s="214">
        <v>41100479.350400001</v>
      </c>
      <c r="E788" s="215" t="s">
        <v>520</v>
      </c>
      <c r="F788" s="214" t="s">
        <v>521</v>
      </c>
      <c r="G788" s="214" t="s">
        <v>522</v>
      </c>
      <c r="H788" s="214" t="s">
        <v>52</v>
      </c>
      <c r="I788" s="214" t="s">
        <v>52</v>
      </c>
      <c r="J788" s="214" t="s">
        <v>593</v>
      </c>
      <c r="K788" s="183" t="s">
        <v>594</v>
      </c>
      <c r="L788" s="183">
        <v>3</v>
      </c>
    </row>
    <row r="789" spans="1:12" x14ac:dyDescent="0.25">
      <c r="A789" s="214" t="s">
        <v>2143</v>
      </c>
      <c r="B789" s="214" t="s">
        <v>2144</v>
      </c>
      <c r="C789" s="214">
        <v>7937865.1387200011</v>
      </c>
      <c r="D789" s="214">
        <v>40703373.1809</v>
      </c>
      <c r="E789" s="215" t="s">
        <v>520</v>
      </c>
      <c r="F789" s="214" t="s">
        <v>521</v>
      </c>
      <c r="G789" s="214" t="s">
        <v>522</v>
      </c>
      <c r="H789" s="214" t="s">
        <v>52</v>
      </c>
      <c r="I789" s="214" t="s">
        <v>52</v>
      </c>
      <c r="J789" s="214" t="s">
        <v>593</v>
      </c>
      <c r="K789" s="183" t="s">
        <v>594</v>
      </c>
      <c r="L789" s="183">
        <v>3</v>
      </c>
    </row>
    <row r="790" spans="1:12" x14ac:dyDescent="0.25">
      <c r="A790" s="214" t="s">
        <v>2145</v>
      </c>
      <c r="B790" s="214" t="s">
        <v>2146</v>
      </c>
      <c r="C790" s="214">
        <v>8055564.1322600003</v>
      </c>
      <c r="D790" s="214">
        <v>40748405.839299999</v>
      </c>
      <c r="E790" s="215" t="s">
        <v>520</v>
      </c>
      <c r="F790" s="214" t="s">
        <v>521</v>
      </c>
      <c r="G790" s="214" t="s">
        <v>522</v>
      </c>
      <c r="H790" s="214" t="s">
        <v>52</v>
      </c>
      <c r="I790" s="214" t="s">
        <v>52</v>
      </c>
      <c r="J790" s="214" t="s">
        <v>593</v>
      </c>
      <c r="K790" s="183" t="s">
        <v>594</v>
      </c>
      <c r="L790" s="183">
        <v>3</v>
      </c>
    </row>
    <row r="791" spans="1:12" x14ac:dyDescent="0.25">
      <c r="A791" s="214" t="s">
        <v>2147</v>
      </c>
      <c r="B791" s="214" t="s">
        <v>2148</v>
      </c>
      <c r="C791" s="214">
        <v>8234671.2963399999</v>
      </c>
      <c r="D791" s="214">
        <v>40722819.101599999</v>
      </c>
      <c r="E791" s="215" t="s">
        <v>520</v>
      </c>
      <c r="F791" s="214" t="s">
        <v>521</v>
      </c>
      <c r="G791" s="214" t="s">
        <v>522</v>
      </c>
      <c r="H791" s="214" t="s">
        <v>52</v>
      </c>
      <c r="I791" s="214" t="s">
        <v>52</v>
      </c>
      <c r="J791" s="214" t="s">
        <v>593</v>
      </c>
      <c r="K791" s="183" t="s">
        <v>594</v>
      </c>
      <c r="L791" s="183">
        <v>3</v>
      </c>
    </row>
    <row r="792" spans="1:12" x14ac:dyDescent="0.25">
      <c r="A792" s="214" t="s">
        <v>2149</v>
      </c>
      <c r="B792" s="214" t="s">
        <v>2150</v>
      </c>
      <c r="C792" s="214">
        <v>8339065.1862599999</v>
      </c>
      <c r="D792" s="214">
        <v>40763757.881899998</v>
      </c>
      <c r="E792" s="215" t="s">
        <v>520</v>
      </c>
      <c r="F792" s="214" t="s">
        <v>521</v>
      </c>
      <c r="G792" s="214" t="s">
        <v>522</v>
      </c>
      <c r="H792" s="214" t="s">
        <v>52</v>
      </c>
      <c r="I792" s="214" t="s">
        <v>52</v>
      </c>
      <c r="J792" s="214" t="s">
        <v>593</v>
      </c>
      <c r="K792" s="183" t="s">
        <v>594</v>
      </c>
      <c r="L792" s="183">
        <v>3</v>
      </c>
    </row>
    <row r="793" spans="1:12" x14ac:dyDescent="0.25">
      <c r="A793" s="214" t="s">
        <v>2151</v>
      </c>
      <c r="B793" s="214" t="s">
        <v>2152</v>
      </c>
      <c r="C793" s="214">
        <v>8313478.4485400002</v>
      </c>
      <c r="D793" s="214">
        <v>40885550.7535</v>
      </c>
      <c r="E793" s="215" t="s">
        <v>520</v>
      </c>
      <c r="F793" s="214" t="s">
        <v>521</v>
      </c>
      <c r="G793" s="214" t="s">
        <v>522</v>
      </c>
      <c r="H793" s="214" t="s">
        <v>52</v>
      </c>
      <c r="I793" s="214" t="s">
        <v>52</v>
      </c>
      <c r="J793" s="214" t="s">
        <v>593</v>
      </c>
      <c r="K793" s="183" t="s">
        <v>590</v>
      </c>
      <c r="L793" s="183">
        <v>3</v>
      </c>
    </row>
    <row r="794" spans="1:12" x14ac:dyDescent="0.25">
      <c r="A794" s="214" t="s">
        <v>2153</v>
      </c>
      <c r="B794" s="214" t="s">
        <v>2154</v>
      </c>
      <c r="C794" s="214">
        <v>8460858.057839999</v>
      </c>
      <c r="D794" s="214">
        <v>40851776.2597</v>
      </c>
      <c r="E794" s="215" t="s">
        <v>520</v>
      </c>
      <c r="F794" s="214" t="s">
        <v>521</v>
      </c>
      <c r="G794" s="214" t="s">
        <v>522</v>
      </c>
      <c r="H794" s="214" t="s">
        <v>52</v>
      </c>
      <c r="I794" s="214" t="s">
        <v>52</v>
      </c>
      <c r="J794" s="214" t="s">
        <v>593</v>
      </c>
      <c r="K794" s="183" t="s">
        <v>590</v>
      </c>
      <c r="L794" s="183">
        <v>3</v>
      </c>
    </row>
    <row r="795" spans="1:12" x14ac:dyDescent="0.25">
      <c r="A795" s="214" t="s">
        <v>2155</v>
      </c>
      <c r="B795" s="214" t="s">
        <v>2156</v>
      </c>
      <c r="C795" s="214">
        <v>8508961.12476</v>
      </c>
      <c r="D795" s="214">
        <v>40908067.082699999</v>
      </c>
      <c r="E795" s="215" t="s">
        <v>520</v>
      </c>
      <c r="F795" s="214" t="s">
        <v>521</v>
      </c>
      <c r="G795" s="214" t="s">
        <v>522</v>
      </c>
      <c r="H795" s="214" t="s">
        <v>52</v>
      </c>
      <c r="I795" s="214" t="s">
        <v>52</v>
      </c>
      <c r="J795" s="214" t="s">
        <v>589</v>
      </c>
      <c r="K795" s="183" t="s">
        <v>590</v>
      </c>
      <c r="L795" s="183">
        <v>3</v>
      </c>
    </row>
    <row r="796" spans="1:12" x14ac:dyDescent="0.25">
      <c r="A796" s="214" t="s">
        <v>2157</v>
      </c>
      <c r="B796" s="214" t="s">
        <v>2158</v>
      </c>
      <c r="C796" s="214">
        <v>8485421.3260599989</v>
      </c>
      <c r="D796" s="214">
        <v>40975616.070299998</v>
      </c>
      <c r="E796" s="215" t="s">
        <v>520</v>
      </c>
      <c r="F796" s="214" t="s">
        <v>521</v>
      </c>
      <c r="G796" s="214" t="s">
        <v>522</v>
      </c>
      <c r="H796" s="214" t="s">
        <v>52</v>
      </c>
      <c r="I796" s="214" t="s">
        <v>52</v>
      </c>
      <c r="J796" s="214" t="s">
        <v>593</v>
      </c>
      <c r="K796" s="183" t="s">
        <v>590</v>
      </c>
      <c r="L796" s="183">
        <v>3</v>
      </c>
    </row>
    <row r="797" spans="1:12" x14ac:dyDescent="0.25">
      <c r="A797" s="214" t="s">
        <v>2159</v>
      </c>
      <c r="B797" s="214" t="s">
        <v>2160</v>
      </c>
      <c r="C797" s="214">
        <v>8471092.7529300004</v>
      </c>
      <c r="D797" s="214">
        <v>41102526.289399996</v>
      </c>
      <c r="E797" s="215" t="s">
        <v>520</v>
      </c>
      <c r="F797" s="214" t="s">
        <v>521</v>
      </c>
      <c r="G797" s="214" t="s">
        <v>522</v>
      </c>
      <c r="H797" s="214" t="s">
        <v>52</v>
      </c>
      <c r="I797" s="214" t="s">
        <v>52</v>
      </c>
      <c r="J797" s="214" t="s">
        <v>589</v>
      </c>
      <c r="K797" s="183" t="s">
        <v>590</v>
      </c>
      <c r="L797" s="183">
        <v>3</v>
      </c>
    </row>
    <row r="798" spans="1:12" x14ac:dyDescent="0.25">
      <c r="A798" s="214" t="s">
        <v>2161</v>
      </c>
      <c r="B798" s="214" t="s">
        <v>2162</v>
      </c>
      <c r="C798" s="214">
        <v>8534547.8624900002</v>
      </c>
      <c r="D798" s="214">
        <v>41085127.307800002</v>
      </c>
      <c r="E798" s="215" t="s">
        <v>520</v>
      </c>
      <c r="F798" s="214" t="s">
        <v>521</v>
      </c>
      <c r="G798" s="214" t="s">
        <v>522</v>
      </c>
      <c r="H798" s="214" t="s">
        <v>52</v>
      </c>
      <c r="I798" s="214" t="s">
        <v>52</v>
      </c>
      <c r="J798" s="214" t="s">
        <v>593</v>
      </c>
      <c r="K798" s="183" t="s">
        <v>590</v>
      </c>
      <c r="L798" s="183">
        <v>3</v>
      </c>
    </row>
    <row r="799" spans="1:12" x14ac:dyDescent="0.25">
      <c r="A799" s="214" t="s">
        <v>2163</v>
      </c>
      <c r="B799" s="214" t="s">
        <v>2164</v>
      </c>
      <c r="C799" s="214">
        <v>7049493.6048799995</v>
      </c>
      <c r="D799" s="214">
        <v>40972545.661799997</v>
      </c>
      <c r="E799" s="215" t="s">
        <v>520</v>
      </c>
      <c r="F799" s="214" t="s">
        <v>521</v>
      </c>
      <c r="G799" s="214" t="s">
        <v>522</v>
      </c>
      <c r="H799" s="214" t="s">
        <v>52</v>
      </c>
      <c r="I799" s="214" t="s">
        <v>52</v>
      </c>
      <c r="J799" s="214" t="s">
        <v>593</v>
      </c>
      <c r="K799" s="183" t="s">
        <v>594</v>
      </c>
      <c r="L799" s="183">
        <v>3</v>
      </c>
    </row>
    <row r="800" spans="1:12" x14ac:dyDescent="0.25">
      <c r="A800" s="214" t="s">
        <v>2165</v>
      </c>
      <c r="B800" s="214" t="s">
        <v>2166</v>
      </c>
      <c r="C800" s="214">
        <v>8530453.9844499994</v>
      </c>
      <c r="D800" s="214">
        <v>41175192.624499999</v>
      </c>
      <c r="E800" s="215" t="s">
        <v>520</v>
      </c>
      <c r="F800" s="214" t="s">
        <v>521</v>
      </c>
      <c r="G800" s="214" t="s">
        <v>522</v>
      </c>
      <c r="H800" s="214" t="s">
        <v>52</v>
      </c>
      <c r="I800" s="214" t="s">
        <v>52</v>
      </c>
      <c r="J800" s="214" t="s">
        <v>589</v>
      </c>
      <c r="K800" s="183" t="s">
        <v>594</v>
      </c>
      <c r="L800" s="183">
        <v>3</v>
      </c>
    </row>
    <row r="801" spans="1:12" x14ac:dyDescent="0.25">
      <c r="A801" s="214" t="s">
        <v>2167</v>
      </c>
      <c r="B801" s="214" t="s">
        <v>2168</v>
      </c>
      <c r="C801" s="214">
        <v>7218366.0738699995</v>
      </c>
      <c r="D801" s="214">
        <v>40793438.497699998</v>
      </c>
      <c r="E801" s="215" t="s">
        <v>520</v>
      </c>
      <c r="F801" s="214" t="s">
        <v>521</v>
      </c>
      <c r="G801" s="214" t="s">
        <v>522</v>
      </c>
      <c r="H801" s="214" t="s">
        <v>52</v>
      </c>
      <c r="I801" s="214" t="s">
        <v>52</v>
      </c>
      <c r="J801" s="214" t="s">
        <v>593</v>
      </c>
      <c r="K801" s="183" t="s">
        <v>594</v>
      </c>
      <c r="L801" s="183">
        <v>3</v>
      </c>
    </row>
    <row r="802" spans="1:12" x14ac:dyDescent="0.25">
      <c r="A802" s="214" t="s">
        <v>2169</v>
      </c>
      <c r="B802" s="214" t="s">
        <v>2170</v>
      </c>
      <c r="C802" s="214">
        <v>7303314.0431199996</v>
      </c>
      <c r="D802" s="214">
        <v>40908067.082699999</v>
      </c>
      <c r="E802" s="215" t="s">
        <v>520</v>
      </c>
      <c r="F802" s="214" t="s">
        <v>521</v>
      </c>
      <c r="G802" s="214" t="s">
        <v>522</v>
      </c>
      <c r="H802" s="214" t="s">
        <v>52</v>
      </c>
      <c r="I802" s="214" t="s">
        <v>52</v>
      </c>
      <c r="J802" s="214" t="s">
        <v>589</v>
      </c>
      <c r="K802" s="183" t="s">
        <v>594</v>
      </c>
      <c r="L802" s="183">
        <v>3</v>
      </c>
    </row>
    <row r="803" spans="1:12" x14ac:dyDescent="0.25">
      <c r="A803" s="214" t="s">
        <v>2171</v>
      </c>
      <c r="B803" s="214" t="s">
        <v>2172</v>
      </c>
      <c r="C803" s="214">
        <v>7436365.0792900007</v>
      </c>
      <c r="D803" s="214">
        <v>40738171.144199997</v>
      </c>
      <c r="E803" s="215" t="s">
        <v>520</v>
      </c>
      <c r="F803" s="214" t="s">
        <v>521</v>
      </c>
      <c r="G803" s="214" t="s">
        <v>522</v>
      </c>
      <c r="H803" s="214" t="s">
        <v>52</v>
      </c>
      <c r="I803" s="214" t="s">
        <v>52</v>
      </c>
      <c r="J803" s="214" t="s">
        <v>593</v>
      </c>
      <c r="K803" s="183" t="s">
        <v>594</v>
      </c>
      <c r="L803" s="183">
        <v>3</v>
      </c>
    </row>
    <row r="804" spans="1:12" x14ac:dyDescent="0.25">
      <c r="A804" s="214" t="s">
        <v>2173</v>
      </c>
      <c r="B804" s="214" t="s">
        <v>2174</v>
      </c>
      <c r="C804" s="214">
        <v>7462975.2865300002</v>
      </c>
      <c r="D804" s="214">
        <v>40808790.540300004</v>
      </c>
      <c r="E804" s="215" t="s">
        <v>520</v>
      </c>
      <c r="F804" s="214" t="s">
        <v>521</v>
      </c>
      <c r="G804" s="214" t="s">
        <v>522</v>
      </c>
      <c r="H804" s="214" t="s">
        <v>52</v>
      </c>
      <c r="I804" s="214" t="s">
        <v>52</v>
      </c>
      <c r="J804" s="214" t="s">
        <v>589</v>
      </c>
      <c r="K804" s="183" t="s">
        <v>594</v>
      </c>
      <c r="L804" s="183">
        <v>3</v>
      </c>
    </row>
    <row r="805" spans="1:12" x14ac:dyDescent="0.25">
      <c r="A805" s="214" t="s">
        <v>2175</v>
      </c>
      <c r="B805" s="214" t="s">
        <v>2176</v>
      </c>
      <c r="C805" s="214">
        <v>7540758.9692199994</v>
      </c>
      <c r="D805" s="214">
        <v>40778086.454999998</v>
      </c>
      <c r="E805" s="215" t="s">
        <v>520</v>
      </c>
      <c r="F805" s="214" t="s">
        <v>521</v>
      </c>
      <c r="G805" s="214" t="s">
        <v>522</v>
      </c>
      <c r="H805" s="214" t="s">
        <v>52</v>
      </c>
      <c r="I805" s="214" t="s">
        <v>52</v>
      </c>
      <c r="J805" s="214" t="s">
        <v>593</v>
      </c>
      <c r="K805" s="183" t="s">
        <v>594</v>
      </c>
      <c r="L805" s="183">
        <v>3</v>
      </c>
    </row>
    <row r="806" spans="1:12" x14ac:dyDescent="0.25">
      <c r="A806" s="214" t="s">
        <v>2177</v>
      </c>
      <c r="B806" s="214" t="s">
        <v>2178</v>
      </c>
      <c r="C806" s="214">
        <v>7667669.1883399999</v>
      </c>
      <c r="D806" s="214">
        <v>40711560.936999999</v>
      </c>
      <c r="E806" s="215" t="s">
        <v>520</v>
      </c>
      <c r="F806" s="214" t="s">
        <v>521</v>
      </c>
      <c r="G806" s="214" t="s">
        <v>522</v>
      </c>
      <c r="H806" s="214" t="s">
        <v>52</v>
      </c>
      <c r="I806" s="214" t="s">
        <v>52</v>
      </c>
      <c r="J806" s="214" t="s">
        <v>593</v>
      </c>
      <c r="K806" s="183" t="s">
        <v>594</v>
      </c>
      <c r="L806" s="183">
        <v>3</v>
      </c>
    </row>
    <row r="807" spans="1:12" x14ac:dyDescent="0.25">
      <c r="A807" s="214" t="s">
        <v>2179</v>
      </c>
      <c r="B807" s="214" t="s">
        <v>2180</v>
      </c>
      <c r="C807" s="214">
        <v>7669716.1273499997</v>
      </c>
      <c r="D807" s="214">
        <v>40762734.4124</v>
      </c>
      <c r="E807" s="215" t="s">
        <v>520</v>
      </c>
      <c r="F807" s="214" t="s">
        <v>521</v>
      </c>
      <c r="G807" s="214" t="s">
        <v>522</v>
      </c>
      <c r="H807" s="214" t="s">
        <v>52</v>
      </c>
      <c r="I807" s="214" t="s">
        <v>52</v>
      </c>
      <c r="J807" s="214" t="s">
        <v>589</v>
      </c>
      <c r="K807" s="183" t="s">
        <v>594</v>
      </c>
      <c r="L807" s="183">
        <v>3</v>
      </c>
    </row>
    <row r="808" spans="1:12" x14ac:dyDescent="0.25">
      <c r="A808" s="214" t="s">
        <v>2181</v>
      </c>
      <c r="B808" s="214" t="s">
        <v>2182</v>
      </c>
      <c r="C808" s="214">
        <v>7160300</v>
      </c>
      <c r="D808" s="214">
        <v>41040400</v>
      </c>
      <c r="E808" s="215" t="s">
        <v>520</v>
      </c>
      <c r="F808" s="214" t="s">
        <v>521</v>
      </c>
      <c r="G808" s="214" t="s">
        <v>522</v>
      </c>
      <c r="H808" s="214" t="s">
        <v>52</v>
      </c>
      <c r="I808" s="214" t="s">
        <v>1982</v>
      </c>
      <c r="J808" s="214" t="s">
        <v>593</v>
      </c>
      <c r="K808" s="183" t="s">
        <v>594</v>
      </c>
      <c r="L808" s="183">
        <v>1</v>
      </c>
    </row>
    <row r="809" spans="1:12" x14ac:dyDescent="0.25">
      <c r="A809" s="214" t="s">
        <v>2183</v>
      </c>
      <c r="B809" s="214" t="s">
        <v>2184</v>
      </c>
      <c r="C809" s="214">
        <v>7159700</v>
      </c>
      <c r="D809" s="214">
        <v>41069600</v>
      </c>
      <c r="E809" s="215" t="s">
        <v>520</v>
      </c>
      <c r="F809" s="214" t="s">
        <v>521</v>
      </c>
      <c r="G809" s="214" t="s">
        <v>522</v>
      </c>
      <c r="H809" s="214" t="s">
        <v>52</v>
      </c>
      <c r="I809" s="214" t="s">
        <v>1982</v>
      </c>
      <c r="J809" s="214" t="s">
        <v>593</v>
      </c>
      <c r="K809" s="183" t="s">
        <v>594</v>
      </c>
      <c r="L809" s="183">
        <v>1</v>
      </c>
    </row>
    <row r="810" spans="1:12" x14ac:dyDescent="0.25">
      <c r="A810" s="214" t="s">
        <v>2185</v>
      </c>
      <c r="B810" s="214" t="s">
        <v>2186</v>
      </c>
      <c r="C810" s="214">
        <v>7180200</v>
      </c>
      <c r="D810" s="214">
        <v>41069900</v>
      </c>
      <c r="E810" s="215" t="s">
        <v>520</v>
      </c>
      <c r="F810" s="214" t="s">
        <v>521</v>
      </c>
      <c r="G810" s="214" t="s">
        <v>522</v>
      </c>
      <c r="H810" s="214" t="s">
        <v>52</v>
      </c>
      <c r="I810" s="214" t="s">
        <v>1982</v>
      </c>
      <c r="J810" s="214" t="s">
        <v>593</v>
      </c>
      <c r="K810" s="183" t="s">
        <v>594</v>
      </c>
      <c r="L810" s="183">
        <v>1</v>
      </c>
    </row>
    <row r="811" spans="1:12" x14ac:dyDescent="0.25">
      <c r="A811" s="214" t="s">
        <v>2187</v>
      </c>
      <c r="B811" s="214" t="s">
        <v>2188</v>
      </c>
      <c r="C811" s="214">
        <v>7180100</v>
      </c>
      <c r="D811" s="214">
        <v>41040100</v>
      </c>
      <c r="E811" s="215" t="s">
        <v>520</v>
      </c>
      <c r="F811" s="214" t="s">
        <v>521</v>
      </c>
      <c r="G811" s="214" t="s">
        <v>522</v>
      </c>
      <c r="H811" s="214" t="s">
        <v>52</v>
      </c>
      <c r="I811" s="214" t="s">
        <v>1982</v>
      </c>
      <c r="J811" s="214" t="s">
        <v>593</v>
      </c>
      <c r="K811" s="183" t="s">
        <v>594</v>
      </c>
      <c r="L811" s="183">
        <v>1</v>
      </c>
    </row>
    <row r="812" spans="1:12" x14ac:dyDescent="0.25">
      <c r="A812" s="214" t="s">
        <v>2189</v>
      </c>
      <c r="B812" s="214" t="s">
        <v>2190</v>
      </c>
      <c r="C812" s="214">
        <v>7534900</v>
      </c>
      <c r="D812" s="214">
        <v>40689800</v>
      </c>
      <c r="E812" s="215" t="s">
        <v>520</v>
      </c>
      <c r="F812" s="214" t="s">
        <v>521</v>
      </c>
      <c r="G812" s="214" t="s">
        <v>522</v>
      </c>
      <c r="H812" s="214" t="s">
        <v>52</v>
      </c>
      <c r="I812" s="214" t="s">
        <v>1982</v>
      </c>
      <c r="J812" s="214" t="s">
        <v>593</v>
      </c>
      <c r="K812" s="183" t="s">
        <v>594</v>
      </c>
      <c r="L812" s="183">
        <v>1</v>
      </c>
    </row>
    <row r="813" spans="1:12" x14ac:dyDescent="0.25">
      <c r="A813" s="214" t="s">
        <v>2191</v>
      </c>
      <c r="B813" s="214" t="s">
        <v>2192</v>
      </c>
      <c r="C813" s="214">
        <v>7539100</v>
      </c>
      <c r="D813" s="214">
        <v>40707400</v>
      </c>
      <c r="E813" s="215" t="s">
        <v>520</v>
      </c>
      <c r="F813" s="214" t="s">
        <v>521</v>
      </c>
      <c r="G813" s="214" t="s">
        <v>522</v>
      </c>
      <c r="H813" s="214" t="s">
        <v>52</v>
      </c>
      <c r="I813" s="214" t="s">
        <v>1982</v>
      </c>
      <c r="J813" s="214" t="s">
        <v>593</v>
      </c>
      <c r="K813" s="183" t="s">
        <v>594</v>
      </c>
      <c r="L813" s="183">
        <v>1</v>
      </c>
    </row>
    <row r="814" spans="1:12" x14ac:dyDescent="0.25">
      <c r="A814" s="214" t="s">
        <v>2193</v>
      </c>
      <c r="B814" s="214" t="s">
        <v>2194</v>
      </c>
      <c r="C814" s="214">
        <v>7559300</v>
      </c>
      <c r="D814" s="214">
        <v>40705500</v>
      </c>
      <c r="E814" s="215" t="s">
        <v>520</v>
      </c>
      <c r="F814" s="214" t="s">
        <v>521</v>
      </c>
      <c r="G814" s="214" t="s">
        <v>522</v>
      </c>
      <c r="H814" s="214" t="s">
        <v>52</v>
      </c>
      <c r="I814" s="214" t="s">
        <v>1982</v>
      </c>
      <c r="J814" s="214" t="s">
        <v>593</v>
      </c>
      <c r="K814" s="183" t="s">
        <v>594</v>
      </c>
      <c r="L814" s="183">
        <v>1</v>
      </c>
    </row>
    <row r="815" spans="1:12" x14ac:dyDescent="0.25">
      <c r="A815" s="214" t="s">
        <v>2195</v>
      </c>
      <c r="B815" s="214" t="s">
        <v>2196</v>
      </c>
      <c r="C815" s="214">
        <v>7558800</v>
      </c>
      <c r="D815" s="214">
        <v>40688500</v>
      </c>
      <c r="E815" s="215" t="s">
        <v>520</v>
      </c>
      <c r="F815" s="214" t="s">
        <v>521</v>
      </c>
      <c r="G815" s="214" t="s">
        <v>522</v>
      </c>
      <c r="H815" s="214" t="s">
        <v>52</v>
      </c>
      <c r="I815" s="214" t="s">
        <v>1982</v>
      </c>
      <c r="J815" s="214" t="s">
        <v>593</v>
      </c>
      <c r="K815" s="183" t="s">
        <v>594</v>
      </c>
      <c r="L815" s="183">
        <v>1</v>
      </c>
    </row>
    <row r="816" spans="1:12" x14ac:dyDescent="0.25">
      <c r="A816" s="214" t="s">
        <v>2197</v>
      </c>
      <c r="B816" s="214" t="s">
        <v>2198</v>
      </c>
      <c r="C816" s="214">
        <v>7650300</v>
      </c>
      <c r="D816" s="214">
        <v>40779800</v>
      </c>
      <c r="E816" s="215" t="s">
        <v>520</v>
      </c>
      <c r="F816" s="214" t="s">
        <v>521</v>
      </c>
      <c r="G816" s="214" t="s">
        <v>522</v>
      </c>
      <c r="H816" s="214" t="s">
        <v>52</v>
      </c>
      <c r="I816" s="214" t="s">
        <v>1982</v>
      </c>
      <c r="J816" s="214" t="s">
        <v>593</v>
      </c>
      <c r="K816" s="183" t="s">
        <v>594</v>
      </c>
      <c r="L816" s="183">
        <v>1</v>
      </c>
    </row>
    <row r="817" spans="1:17" x14ac:dyDescent="0.25">
      <c r="A817" s="214" t="s">
        <v>2199</v>
      </c>
      <c r="B817" s="214" t="s">
        <v>2200</v>
      </c>
      <c r="C817" s="214">
        <v>7650100</v>
      </c>
      <c r="D817" s="214">
        <v>40800000</v>
      </c>
      <c r="E817" s="215" t="s">
        <v>520</v>
      </c>
      <c r="F817" s="214" t="s">
        <v>521</v>
      </c>
      <c r="G817" s="214" t="s">
        <v>522</v>
      </c>
      <c r="H817" s="214" t="s">
        <v>52</v>
      </c>
      <c r="I817" s="214" t="s">
        <v>1982</v>
      </c>
      <c r="J817" s="214" t="s">
        <v>593</v>
      </c>
      <c r="K817" s="183" t="s">
        <v>594</v>
      </c>
      <c r="L817" s="183">
        <v>1</v>
      </c>
    </row>
    <row r="818" spans="1:17" x14ac:dyDescent="0.25">
      <c r="A818" s="214" t="s">
        <v>2201</v>
      </c>
      <c r="B818" s="214" t="s">
        <v>2202</v>
      </c>
      <c r="C818" s="214">
        <v>7670300</v>
      </c>
      <c r="D818" s="214">
        <v>40799900</v>
      </c>
      <c r="E818" s="215" t="s">
        <v>520</v>
      </c>
      <c r="F818" s="214" t="s">
        <v>521</v>
      </c>
      <c r="G818" s="214" t="s">
        <v>522</v>
      </c>
      <c r="H818" s="214" t="s">
        <v>52</v>
      </c>
      <c r="I818" s="214" t="s">
        <v>1982</v>
      </c>
      <c r="J818" s="214" t="s">
        <v>593</v>
      </c>
      <c r="K818" s="183" t="s">
        <v>594</v>
      </c>
      <c r="L818" s="183">
        <v>1</v>
      </c>
    </row>
    <row r="819" spans="1:17" x14ac:dyDescent="0.25">
      <c r="A819" s="214" t="s">
        <v>2203</v>
      </c>
      <c r="B819" s="214" t="s">
        <v>2204</v>
      </c>
      <c r="C819" s="214">
        <v>7670200</v>
      </c>
      <c r="D819" s="214">
        <v>40780100</v>
      </c>
      <c r="E819" s="215" t="s">
        <v>520</v>
      </c>
      <c r="F819" s="214" t="s">
        <v>521</v>
      </c>
      <c r="G819" s="214" t="s">
        <v>522</v>
      </c>
      <c r="H819" s="214" t="s">
        <v>52</v>
      </c>
      <c r="I819" s="214" t="s">
        <v>1982</v>
      </c>
      <c r="J819" s="214" t="s">
        <v>593</v>
      </c>
      <c r="K819" s="183" t="s">
        <v>594</v>
      </c>
      <c r="L819" s="183">
        <v>1</v>
      </c>
    </row>
    <row r="820" spans="1:17" x14ac:dyDescent="0.25">
      <c r="A820" s="214" t="s">
        <v>2205</v>
      </c>
      <c r="B820" s="214" t="s">
        <v>2206</v>
      </c>
      <c r="C820" s="214">
        <v>7792900</v>
      </c>
      <c r="D820" s="214">
        <v>40763300</v>
      </c>
      <c r="E820" s="215" t="s">
        <v>520</v>
      </c>
      <c r="F820" s="214" t="s">
        <v>521</v>
      </c>
      <c r="G820" s="214" t="s">
        <v>522</v>
      </c>
      <c r="H820" s="214" t="s">
        <v>52</v>
      </c>
      <c r="I820" s="214" t="s">
        <v>1982</v>
      </c>
      <c r="J820" s="214" t="s">
        <v>593</v>
      </c>
      <c r="K820" s="183" t="s">
        <v>594</v>
      </c>
      <c r="L820" s="183">
        <v>1</v>
      </c>
    </row>
    <row r="821" spans="1:17" x14ac:dyDescent="0.25">
      <c r="A821" s="214" t="s">
        <v>2207</v>
      </c>
      <c r="B821" s="214" t="s">
        <v>2208</v>
      </c>
      <c r="C821" s="214">
        <v>7792400</v>
      </c>
      <c r="D821" s="214">
        <v>40783200</v>
      </c>
      <c r="E821" s="215" t="s">
        <v>520</v>
      </c>
      <c r="F821" s="214" t="s">
        <v>521</v>
      </c>
      <c r="G821" s="214" t="s">
        <v>522</v>
      </c>
      <c r="H821" s="214" t="s">
        <v>52</v>
      </c>
      <c r="I821" s="214" t="s">
        <v>1982</v>
      </c>
      <c r="J821" s="214" t="s">
        <v>593</v>
      </c>
      <c r="K821" s="183" t="s">
        <v>594</v>
      </c>
      <c r="L821" s="183">
        <v>1</v>
      </c>
    </row>
    <row r="822" spans="1:17" x14ac:dyDescent="0.25">
      <c r="A822" s="214" t="s">
        <v>2209</v>
      </c>
      <c r="B822" s="214" t="s">
        <v>2210</v>
      </c>
      <c r="C822" s="214">
        <v>7812000</v>
      </c>
      <c r="D822" s="214">
        <v>40783200</v>
      </c>
      <c r="E822" s="215" t="s">
        <v>520</v>
      </c>
      <c r="F822" s="214" t="s">
        <v>521</v>
      </c>
      <c r="G822" s="214" t="s">
        <v>522</v>
      </c>
      <c r="H822" s="214" t="s">
        <v>52</v>
      </c>
      <c r="I822" s="214" t="s">
        <v>1982</v>
      </c>
      <c r="J822" s="214" t="s">
        <v>593</v>
      </c>
      <c r="K822" s="183" t="s">
        <v>594</v>
      </c>
      <c r="L822" s="183">
        <v>1</v>
      </c>
    </row>
    <row r="823" spans="1:17" x14ac:dyDescent="0.25">
      <c r="A823" s="214" t="s">
        <v>2211</v>
      </c>
      <c r="B823" s="214" t="s">
        <v>2212</v>
      </c>
      <c r="C823" s="214">
        <v>7811600</v>
      </c>
      <c r="D823" s="214">
        <v>40764100</v>
      </c>
      <c r="E823" s="215" t="s">
        <v>520</v>
      </c>
      <c r="F823" s="214" t="s">
        <v>521</v>
      </c>
      <c r="G823" s="214" t="s">
        <v>522</v>
      </c>
      <c r="H823" s="214" t="s">
        <v>52</v>
      </c>
      <c r="I823" s="214" t="s">
        <v>1982</v>
      </c>
      <c r="J823" s="214" t="s">
        <v>593</v>
      </c>
      <c r="K823" s="183" t="s">
        <v>594</v>
      </c>
      <c r="L823" s="183">
        <v>1</v>
      </c>
    </row>
    <row r="824" spans="1:17" ht="16.5" x14ac:dyDescent="0.3">
      <c r="A824" s="214" t="s">
        <v>2213</v>
      </c>
      <c r="B824" s="214" t="s">
        <v>2214</v>
      </c>
      <c r="C824" s="214">
        <v>8398100</v>
      </c>
      <c r="D824" s="214">
        <v>40978400</v>
      </c>
      <c r="E824" s="215" t="s">
        <v>520</v>
      </c>
      <c r="F824" s="214" t="s">
        <v>521</v>
      </c>
      <c r="G824" s="214" t="s">
        <v>522</v>
      </c>
      <c r="H824" s="214" t="s">
        <v>52</v>
      </c>
      <c r="I824" s="214" t="s">
        <v>1982</v>
      </c>
      <c r="J824" s="214" t="s">
        <v>589</v>
      </c>
      <c r="K824" s="183" t="s">
        <v>590</v>
      </c>
      <c r="L824" s="183">
        <v>1</v>
      </c>
      <c r="O824" s="221" t="s">
        <v>2215</v>
      </c>
      <c r="P824" s="183">
        <v>1</v>
      </c>
      <c r="Q824" s="183" t="str">
        <f t="shared" ref="Q824:Q863" si="0">CONCATENATE(O824,"_",P824)</f>
        <v>VOKRDPE_1</v>
      </c>
    </row>
    <row r="825" spans="1:17" ht="16.5" x14ac:dyDescent="0.3">
      <c r="A825" s="214" t="s">
        <v>2216</v>
      </c>
      <c r="B825" s="214" t="s">
        <v>2217</v>
      </c>
      <c r="C825" s="214">
        <v>8397800</v>
      </c>
      <c r="D825" s="214">
        <v>40996100</v>
      </c>
      <c r="E825" s="215" t="s">
        <v>520</v>
      </c>
      <c r="F825" s="214" t="s">
        <v>521</v>
      </c>
      <c r="G825" s="214" t="s">
        <v>522</v>
      </c>
      <c r="H825" s="214" t="s">
        <v>52</v>
      </c>
      <c r="I825" s="214" t="s">
        <v>1982</v>
      </c>
      <c r="J825" s="214" t="s">
        <v>589</v>
      </c>
      <c r="K825" s="183" t="s">
        <v>590</v>
      </c>
      <c r="L825" s="183">
        <v>1</v>
      </c>
      <c r="O825" s="221" t="s">
        <v>2215</v>
      </c>
      <c r="P825" s="183">
        <v>1</v>
      </c>
      <c r="Q825" s="183" t="str">
        <f t="shared" si="0"/>
        <v>VOKRDPE_1</v>
      </c>
    </row>
    <row r="826" spans="1:17" ht="16.5" x14ac:dyDescent="0.3">
      <c r="A826" s="214" t="s">
        <v>2218</v>
      </c>
      <c r="B826" s="214" t="s">
        <v>2219</v>
      </c>
      <c r="C826" s="214">
        <v>8412800</v>
      </c>
      <c r="D826" s="214">
        <v>40999900</v>
      </c>
      <c r="E826" s="215" t="s">
        <v>520</v>
      </c>
      <c r="F826" s="214" t="s">
        <v>521</v>
      </c>
      <c r="G826" s="214" t="s">
        <v>522</v>
      </c>
      <c r="H826" s="214" t="s">
        <v>52</v>
      </c>
      <c r="I826" s="214" t="s">
        <v>1982</v>
      </c>
      <c r="J826" s="214" t="s">
        <v>589</v>
      </c>
      <c r="K826" s="183" t="s">
        <v>590</v>
      </c>
      <c r="L826" s="183">
        <v>1</v>
      </c>
      <c r="O826" s="221" t="s">
        <v>2215</v>
      </c>
      <c r="P826" s="183">
        <v>10</v>
      </c>
      <c r="Q826" s="183" t="str">
        <f t="shared" si="0"/>
        <v>VOKRDPE_10</v>
      </c>
    </row>
    <row r="827" spans="1:17" ht="16.5" x14ac:dyDescent="0.3">
      <c r="A827" s="214" t="s">
        <v>2220</v>
      </c>
      <c r="B827" s="214" t="s">
        <v>2221</v>
      </c>
      <c r="C827" s="214">
        <v>8383900</v>
      </c>
      <c r="D827" s="214">
        <v>40967200</v>
      </c>
      <c r="E827" s="215" t="s">
        <v>520</v>
      </c>
      <c r="F827" s="214" t="s">
        <v>521</v>
      </c>
      <c r="G827" s="214" t="s">
        <v>522</v>
      </c>
      <c r="H827" s="214" t="s">
        <v>52</v>
      </c>
      <c r="I827" s="214" t="s">
        <v>1982</v>
      </c>
      <c r="J827" s="214" t="s">
        <v>589</v>
      </c>
      <c r="K827" s="183" t="s">
        <v>590</v>
      </c>
      <c r="L827" s="183">
        <v>1</v>
      </c>
      <c r="O827" s="221" t="s">
        <v>2215</v>
      </c>
      <c r="P827" s="183">
        <v>10</v>
      </c>
      <c r="Q827" s="183" t="str">
        <f t="shared" si="0"/>
        <v>VOKRDPE_10</v>
      </c>
    </row>
    <row r="828" spans="1:17" ht="16.5" x14ac:dyDescent="0.3">
      <c r="A828" s="214" t="s">
        <v>2222</v>
      </c>
      <c r="B828" s="214" t="s">
        <v>2223</v>
      </c>
      <c r="C828" s="214">
        <v>8490300</v>
      </c>
      <c r="D828" s="214">
        <v>41179300</v>
      </c>
      <c r="E828" s="215" t="s">
        <v>520</v>
      </c>
      <c r="F828" s="214" t="s">
        <v>521</v>
      </c>
      <c r="G828" s="214" t="s">
        <v>522</v>
      </c>
      <c r="H828" s="214" t="s">
        <v>52</v>
      </c>
      <c r="I828" s="214" t="s">
        <v>1982</v>
      </c>
      <c r="J828" s="214" t="s">
        <v>589</v>
      </c>
      <c r="K828" s="183" t="s">
        <v>590</v>
      </c>
      <c r="L828" s="183">
        <v>1</v>
      </c>
      <c r="O828" s="221" t="s">
        <v>2215</v>
      </c>
      <c r="P828" s="183">
        <v>11</v>
      </c>
      <c r="Q828" s="183" t="str">
        <f t="shared" si="0"/>
        <v>VOKRDPE_11</v>
      </c>
    </row>
    <row r="829" spans="1:17" ht="16.5" x14ac:dyDescent="0.3">
      <c r="A829" s="214" t="s">
        <v>2224</v>
      </c>
      <c r="B829" s="214" t="s">
        <v>2225</v>
      </c>
      <c r="C829" s="214">
        <v>8489800</v>
      </c>
      <c r="D829" s="214">
        <v>41201100</v>
      </c>
      <c r="E829" s="215" t="s">
        <v>520</v>
      </c>
      <c r="F829" s="214" t="s">
        <v>521</v>
      </c>
      <c r="G829" s="214" t="s">
        <v>522</v>
      </c>
      <c r="H829" s="214" t="s">
        <v>52</v>
      </c>
      <c r="I829" s="214" t="s">
        <v>1982</v>
      </c>
      <c r="J829" s="214" t="s">
        <v>589</v>
      </c>
      <c r="K829" s="183" t="s">
        <v>590</v>
      </c>
      <c r="L829" s="183">
        <v>1</v>
      </c>
      <c r="O829" s="221" t="s">
        <v>2215</v>
      </c>
      <c r="P829" s="183">
        <v>11</v>
      </c>
      <c r="Q829" s="183" t="str">
        <f t="shared" si="0"/>
        <v>VOKRDPE_11</v>
      </c>
    </row>
    <row r="830" spans="1:17" ht="16.5" x14ac:dyDescent="0.3">
      <c r="A830" s="214" t="s">
        <v>2226</v>
      </c>
      <c r="B830" s="214" t="s">
        <v>2227</v>
      </c>
      <c r="C830" s="214">
        <v>8509900</v>
      </c>
      <c r="D830" s="214">
        <v>41199900</v>
      </c>
      <c r="E830" s="215" t="s">
        <v>520</v>
      </c>
      <c r="F830" s="214" t="s">
        <v>521</v>
      </c>
      <c r="G830" s="214" t="s">
        <v>522</v>
      </c>
      <c r="H830" s="214" t="s">
        <v>52</v>
      </c>
      <c r="I830" s="214" t="s">
        <v>1982</v>
      </c>
      <c r="J830" s="214" t="s">
        <v>589</v>
      </c>
      <c r="K830" s="183" t="s">
        <v>590</v>
      </c>
      <c r="L830" s="183">
        <v>1</v>
      </c>
      <c r="O830" s="221" t="s">
        <v>2215</v>
      </c>
      <c r="P830" s="183">
        <v>12</v>
      </c>
      <c r="Q830" s="183" t="str">
        <f t="shared" si="0"/>
        <v>VOKRDPE_12</v>
      </c>
    </row>
    <row r="831" spans="1:17" ht="16.5" x14ac:dyDescent="0.3">
      <c r="A831" s="214" t="s">
        <v>2228</v>
      </c>
      <c r="B831" s="214" t="s">
        <v>2229</v>
      </c>
      <c r="C831" s="214">
        <v>8510000</v>
      </c>
      <c r="D831" s="214">
        <v>41179900</v>
      </c>
      <c r="E831" s="215" t="s">
        <v>520</v>
      </c>
      <c r="F831" s="214" t="s">
        <v>521</v>
      </c>
      <c r="G831" s="214" t="s">
        <v>522</v>
      </c>
      <c r="H831" s="214" t="s">
        <v>52</v>
      </c>
      <c r="I831" s="214" t="s">
        <v>1982</v>
      </c>
      <c r="J831" s="214" t="s">
        <v>589</v>
      </c>
      <c r="K831" s="183" t="s">
        <v>590</v>
      </c>
      <c r="L831" s="183">
        <v>1</v>
      </c>
      <c r="O831" s="221" t="s">
        <v>2215</v>
      </c>
      <c r="P831" s="183">
        <v>12</v>
      </c>
      <c r="Q831" s="183" t="str">
        <f t="shared" si="0"/>
        <v>VOKRDPE_12</v>
      </c>
    </row>
    <row r="832" spans="1:17" ht="16.5" x14ac:dyDescent="0.3">
      <c r="A832" s="214" t="s">
        <v>2230</v>
      </c>
      <c r="B832" s="214" t="s">
        <v>2231</v>
      </c>
      <c r="C832" s="214">
        <v>8539400</v>
      </c>
      <c r="D832" s="214">
        <v>41206300</v>
      </c>
      <c r="E832" s="215" t="s">
        <v>520</v>
      </c>
      <c r="F832" s="214" t="s">
        <v>521</v>
      </c>
      <c r="G832" s="214" t="s">
        <v>522</v>
      </c>
      <c r="H832" s="214" t="s">
        <v>52</v>
      </c>
      <c r="I832" s="214" t="s">
        <v>1982</v>
      </c>
      <c r="J832" s="214" t="s">
        <v>589</v>
      </c>
      <c r="K832" s="183" t="s">
        <v>590</v>
      </c>
      <c r="L832" s="183">
        <v>1</v>
      </c>
      <c r="O832" s="221" t="s">
        <v>2215</v>
      </c>
      <c r="P832" s="183">
        <v>13</v>
      </c>
      <c r="Q832" s="183" t="str">
        <f t="shared" si="0"/>
        <v>VOKRDPE_13</v>
      </c>
    </row>
    <row r="833" spans="1:17" ht="16.5" x14ac:dyDescent="0.3">
      <c r="A833" s="214" t="s">
        <v>2232</v>
      </c>
      <c r="B833" s="214" t="s">
        <v>2233</v>
      </c>
      <c r="C833" s="214">
        <v>8540400</v>
      </c>
      <c r="D833" s="214">
        <v>41222000</v>
      </c>
      <c r="E833" s="215" t="s">
        <v>520</v>
      </c>
      <c r="F833" s="214" t="s">
        <v>521</v>
      </c>
      <c r="G833" s="214" t="s">
        <v>522</v>
      </c>
      <c r="H833" s="214" t="s">
        <v>52</v>
      </c>
      <c r="I833" s="214" t="s">
        <v>1982</v>
      </c>
      <c r="J833" s="214" t="s">
        <v>589</v>
      </c>
      <c r="K833" s="183" t="s">
        <v>590</v>
      </c>
      <c r="L833" s="183">
        <v>1</v>
      </c>
      <c r="O833" s="221" t="s">
        <v>2215</v>
      </c>
      <c r="P833" s="183">
        <v>13</v>
      </c>
      <c r="Q833" s="183" t="str">
        <f t="shared" si="0"/>
        <v>VOKRDPE_13</v>
      </c>
    </row>
    <row r="834" spans="1:17" ht="16.5" x14ac:dyDescent="0.3">
      <c r="A834" s="214" t="s">
        <v>2234</v>
      </c>
      <c r="B834" s="214" t="s">
        <v>2235</v>
      </c>
      <c r="C834" s="214">
        <v>8559100</v>
      </c>
      <c r="D834" s="214">
        <v>41225400</v>
      </c>
      <c r="E834" s="215" t="s">
        <v>520</v>
      </c>
      <c r="F834" s="214" t="s">
        <v>521</v>
      </c>
      <c r="G834" s="214" t="s">
        <v>522</v>
      </c>
      <c r="H834" s="214" t="s">
        <v>52</v>
      </c>
      <c r="I834" s="214" t="s">
        <v>1982</v>
      </c>
      <c r="J834" s="214" t="s">
        <v>589</v>
      </c>
      <c r="K834" s="183" t="s">
        <v>590</v>
      </c>
      <c r="L834" s="183">
        <v>1</v>
      </c>
      <c r="O834" s="221" t="s">
        <v>2215</v>
      </c>
      <c r="P834" s="183">
        <v>14</v>
      </c>
      <c r="Q834" s="183" t="str">
        <f t="shared" si="0"/>
        <v>VOKRDPE_14</v>
      </c>
    </row>
    <row r="835" spans="1:17" ht="16.5" x14ac:dyDescent="0.3">
      <c r="A835" s="214" t="s">
        <v>2236</v>
      </c>
      <c r="B835" s="214" t="s">
        <v>2237</v>
      </c>
      <c r="C835" s="214">
        <v>8565700</v>
      </c>
      <c r="D835" s="214">
        <v>41210200</v>
      </c>
      <c r="E835" s="215" t="s">
        <v>520</v>
      </c>
      <c r="F835" s="214" t="s">
        <v>521</v>
      </c>
      <c r="G835" s="214" t="s">
        <v>522</v>
      </c>
      <c r="H835" s="214" t="s">
        <v>52</v>
      </c>
      <c r="I835" s="214" t="s">
        <v>1982</v>
      </c>
      <c r="J835" s="214" t="s">
        <v>589</v>
      </c>
      <c r="K835" s="183" t="s">
        <v>590</v>
      </c>
      <c r="L835" s="183">
        <v>1</v>
      </c>
      <c r="O835" s="221" t="s">
        <v>2215</v>
      </c>
      <c r="P835" s="183">
        <v>14</v>
      </c>
      <c r="Q835" s="183" t="str">
        <f t="shared" si="0"/>
        <v>VOKRDPE_14</v>
      </c>
    </row>
    <row r="836" spans="1:17" ht="16.5" x14ac:dyDescent="0.3">
      <c r="A836" s="214" t="s">
        <v>2238</v>
      </c>
      <c r="B836" s="214" t="s">
        <v>2239</v>
      </c>
      <c r="C836" s="214">
        <v>8594900</v>
      </c>
      <c r="D836" s="214">
        <v>41005400</v>
      </c>
      <c r="E836" s="215" t="s">
        <v>520</v>
      </c>
      <c r="F836" s="214" t="s">
        <v>521</v>
      </c>
      <c r="G836" s="214" t="s">
        <v>522</v>
      </c>
      <c r="H836" s="214" t="s">
        <v>52</v>
      </c>
      <c r="I836" s="214" t="s">
        <v>1982</v>
      </c>
      <c r="J836" s="214" t="s">
        <v>589</v>
      </c>
      <c r="K836" s="183" t="s">
        <v>590</v>
      </c>
      <c r="L836" s="183">
        <v>1</v>
      </c>
      <c r="O836" s="221" t="s">
        <v>2215</v>
      </c>
      <c r="P836" s="183">
        <v>15</v>
      </c>
      <c r="Q836" s="183" t="str">
        <f t="shared" si="0"/>
        <v>VOKRDPE_15</v>
      </c>
    </row>
    <row r="837" spans="1:17" ht="16.5" x14ac:dyDescent="0.3">
      <c r="A837" s="214" t="s">
        <v>2240</v>
      </c>
      <c r="B837" s="214" t="s">
        <v>2241</v>
      </c>
      <c r="C837" s="214">
        <v>8595000</v>
      </c>
      <c r="D837" s="214">
        <v>41025100</v>
      </c>
      <c r="E837" s="215" t="s">
        <v>520</v>
      </c>
      <c r="F837" s="214" t="s">
        <v>521</v>
      </c>
      <c r="G837" s="214" t="s">
        <v>522</v>
      </c>
      <c r="H837" s="214" t="s">
        <v>52</v>
      </c>
      <c r="I837" s="214" t="s">
        <v>1982</v>
      </c>
      <c r="J837" s="214" t="s">
        <v>589</v>
      </c>
      <c r="K837" s="183" t="s">
        <v>590</v>
      </c>
      <c r="L837" s="183">
        <v>1</v>
      </c>
      <c r="O837" s="221" t="s">
        <v>2215</v>
      </c>
      <c r="P837" s="183">
        <v>15</v>
      </c>
      <c r="Q837" s="183" t="str">
        <f t="shared" si="0"/>
        <v>VOKRDPE_15</v>
      </c>
    </row>
    <row r="838" spans="1:17" ht="16.5" x14ac:dyDescent="0.3">
      <c r="A838" s="214" t="s">
        <v>2242</v>
      </c>
      <c r="B838" s="214" t="s">
        <v>2243</v>
      </c>
      <c r="C838" s="214">
        <v>8613900</v>
      </c>
      <c r="D838" s="214">
        <v>41025700</v>
      </c>
      <c r="E838" s="215" t="s">
        <v>520</v>
      </c>
      <c r="F838" s="214" t="s">
        <v>521</v>
      </c>
      <c r="G838" s="214" t="s">
        <v>522</v>
      </c>
      <c r="H838" s="214" t="s">
        <v>52</v>
      </c>
      <c r="I838" s="214" t="s">
        <v>1982</v>
      </c>
      <c r="J838" s="214" t="s">
        <v>589</v>
      </c>
      <c r="K838" s="183" t="s">
        <v>590</v>
      </c>
      <c r="L838" s="183">
        <v>1</v>
      </c>
      <c r="O838" s="221" t="s">
        <v>2215</v>
      </c>
      <c r="P838" s="183">
        <v>16</v>
      </c>
      <c r="Q838" s="183" t="str">
        <f t="shared" si="0"/>
        <v>VOKRDPE_16</v>
      </c>
    </row>
    <row r="839" spans="1:17" ht="16.5" x14ac:dyDescent="0.3">
      <c r="A839" s="214" t="s">
        <v>2244</v>
      </c>
      <c r="B839" s="214" t="s">
        <v>2245</v>
      </c>
      <c r="C839" s="214">
        <v>8612400</v>
      </c>
      <c r="D839" s="214">
        <v>41005300</v>
      </c>
      <c r="E839" s="215" t="s">
        <v>520</v>
      </c>
      <c r="F839" s="214" t="s">
        <v>521</v>
      </c>
      <c r="G839" s="214" t="s">
        <v>522</v>
      </c>
      <c r="H839" s="214" t="s">
        <v>52</v>
      </c>
      <c r="I839" s="214" t="s">
        <v>1982</v>
      </c>
      <c r="J839" s="214" t="s">
        <v>589</v>
      </c>
      <c r="K839" s="183" t="s">
        <v>590</v>
      </c>
      <c r="L839" s="183">
        <v>1</v>
      </c>
      <c r="O839" s="221" t="s">
        <v>2215</v>
      </c>
      <c r="P839" s="183">
        <v>16</v>
      </c>
      <c r="Q839" s="183" t="str">
        <f t="shared" si="0"/>
        <v>VOKRDPE_16</v>
      </c>
    </row>
    <row r="840" spans="1:17" ht="16.5" x14ac:dyDescent="0.3">
      <c r="A840" s="214" t="s">
        <v>2246</v>
      </c>
      <c r="B840" s="214" t="s">
        <v>2247</v>
      </c>
      <c r="C840" s="214">
        <v>7987100</v>
      </c>
      <c r="D840" s="214">
        <v>40671600</v>
      </c>
      <c r="E840" s="215" t="s">
        <v>520</v>
      </c>
      <c r="F840" s="214" t="s">
        <v>521</v>
      </c>
      <c r="G840" s="214" t="s">
        <v>522</v>
      </c>
      <c r="H840" s="214" t="s">
        <v>52</v>
      </c>
      <c r="I840" s="214" t="s">
        <v>1982</v>
      </c>
      <c r="J840" s="214" t="s">
        <v>593</v>
      </c>
      <c r="K840" s="183" t="s">
        <v>594</v>
      </c>
      <c r="L840" s="183">
        <v>1</v>
      </c>
      <c r="O840" s="221" t="s">
        <v>2215</v>
      </c>
      <c r="P840" s="183">
        <v>17</v>
      </c>
      <c r="Q840" s="183" t="str">
        <f t="shared" si="0"/>
        <v>VOKRDPE_17</v>
      </c>
    </row>
    <row r="841" spans="1:17" ht="16.5" x14ac:dyDescent="0.3">
      <c r="A841" s="214" t="s">
        <v>2248</v>
      </c>
      <c r="B841" s="214" t="s">
        <v>2249</v>
      </c>
      <c r="C841" s="214">
        <v>7987400</v>
      </c>
      <c r="D841" s="214">
        <v>40690900</v>
      </c>
      <c r="E841" s="215" t="s">
        <v>520</v>
      </c>
      <c r="F841" s="214" t="s">
        <v>521</v>
      </c>
      <c r="G841" s="214" t="s">
        <v>522</v>
      </c>
      <c r="H841" s="214" t="s">
        <v>52</v>
      </c>
      <c r="I841" s="214" t="s">
        <v>1982</v>
      </c>
      <c r="J841" s="214" t="s">
        <v>593</v>
      </c>
      <c r="K841" s="183" t="s">
        <v>594</v>
      </c>
      <c r="L841" s="183">
        <v>1</v>
      </c>
      <c r="O841" s="221" t="s">
        <v>2215</v>
      </c>
      <c r="P841" s="183">
        <v>17</v>
      </c>
      <c r="Q841" s="183" t="str">
        <f t="shared" si="0"/>
        <v>VOKRDPE_17</v>
      </c>
    </row>
    <row r="842" spans="1:17" ht="16.5" x14ac:dyDescent="0.3">
      <c r="A842" s="214" t="s">
        <v>2250</v>
      </c>
      <c r="B842" s="214" t="s">
        <v>2251</v>
      </c>
      <c r="C842" s="214">
        <v>8007000</v>
      </c>
      <c r="D842" s="214">
        <v>40691000</v>
      </c>
      <c r="E842" s="215" t="s">
        <v>520</v>
      </c>
      <c r="F842" s="214" t="s">
        <v>521</v>
      </c>
      <c r="G842" s="214" t="s">
        <v>522</v>
      </c>
      <c r="H842" s="214" t="s">
        <v>52</v>
      </c>
      <c r="I842" s="214" t="s">
        <v>1982</v>
      </c>
      <c r="J842" s="214" t="s">
        <v>593</v>
      </c>
      <c r="K842" s="183" t="s">
        <v>594</v>
      </c>
      <c r="L842" s="183">
        <v>1</v>
      </c>
      <c r="O842" s="221" t="s">
        <v>2215</v>
      </c>
      <c r="P842" s="183">
        <v>18</v>
      </c>
      <c r="Q842" s="183" t="str">
        <f t="shared" si="0"/>
        <v>VOKRDPE_18</v>
      </c>
    </row>
    <row r="843" spans="1:17" ht="16.5" x14ac:dyDescent="0.3">
      <c r="A843" s="214" t="s">
        <v>2252</v>
      </c>
      <c r="B843" s="214" t="s">
        <v>2253</v>
      </c>
      <c r="C843" s="214">
        <v>8007000</v>
      </c>
      <c r="D843" s="214">
        <v>40672000</v>
      </c>
      <c r="E843" s="215" t="s">
        <v>520</v>
      </c>
      <c r="F843" s="214" t="s">
        <v>521</v>
      </c>
      <c r="G843" s="214" t="s">
        <v>522</v>
      </c>
      <c r="H843" s="214" t="s">
        <v>52</v>
      </c>
      <c r="I843" s="214" t="s">
        <v>1982</v>
      </c>
      <c r="J843" s="214" t="s">
        <v>593</v>
      </c>
      <c r="K843" s="183" t="s">
        <v>594</v>
      </c>
      <c r="L843" s="183">
        <v>1</v>
      </c>
      <c r="O843" s="221" t="s">
        <v>2215</v>
      </c>
      <c r="P843" s="183">
        <v>18</v>
      </c>
      <c r="Q843" s="183" t="str">
        <f t="shared" si="0"/>
        <v>VOKRDPE_18</v>
      </c>
    </row>
    <row r="844" spans="1:17" ht="16.5" x14ac:dyDescent="0.3">
      <c r="A844" s="214" t="s">
        <v>2254</v>
      </c>
      <c r="B844" s="214" t="s">
        <v>2255</v>
      </c>
      <c r="C844" s="214">
        <v>7750400</v>
      </c>
      <c r="D844" s="214">
        <v>40600200</v>
      </c>
      <c r="E844" s="215" t="s">
        <v>520</v>
      </c>
      <c r="F844" s="214" t="s">
        <v>521</v>
      </c>
      <c r="G844" s="214" t="s">
        <v>522</v>
      </c>
      <c r="H844" s="214" t="s">
        <v>52</v>
      </c>
      <c r="I844" s="214" t="s">
        <v>1982</v>
      </c>
      <c r="J844" s="214" t="s">
        <v>593</v>
      </c>
      <c r="K844" s="183" t="s">
        <v>594</v>
      </c>
      <c r="L844" s="183">
        <v>1</v>
      </c>
      <c r="O844" s="221" t="s">
        <v>2215</v>
      </c>
      <c r="P844" s="183">
        <v>19</v>
      </c>
      <c r="Q844" s="183" t="str">
        <f t="shared" si="0"/>
        <v>VOKRDPE_19</v>
      </c>
    </row>
    <row r="845" spans="1:17" ht="16.5" x14ac:dyDescent="0.3">
      <c r="A845" s="214" t="s">
        <v>2256</v>
      </c>
      <c r="B845" s="214" t="s">
        <v>2257</v>
      </c>
      <c r="C845" s="214">
        <v>7754200</v>
      </c>
      <c r="D845" s="214">
        <v>40617900</v>
      </c>
      <c r="E845" s="215" t="s">
        <v>520</v>
      </c>
      <c r="F845" s="214" t="s">
        <v>521</v>
      </c>
      <c r="G845" s="214" t="s">
        <v>522</v>
      </c>
      <c r="H845" s="214" t="s">
        <v>52</v>
      </c>
      <c r="I845" s="214" t="s">
        <v>1982</v>
      </c>
      <c r="J845" s="214" t="s">
        <v>593</v>
      </c>
      <c r="K845" s="183" t="s">
        <v>594</v>
      </c>
      <c r="L845" s="183">
        <v>1</v>
      </c>
      <c r="O845" s="221" t="s">
        <v>2215</v>
      </c>
      <c r="P845" s="183">
        <v>19</v>
      </c>
      <c r="Q845" s="183" t="str">
        <f t="shared" si="0"/>
        <v>VOKRDPE_19</v>
      </c>
    </row>
    <row r="846" spans="1:17" ht="16.5" x14ac:dyDescent="0.3">
      <c r="A846" s="214" t="s">
        <v>2258</v>
      </c>
      <c r="B846" s="214" t="s">
        <v>2259</v>
      </c>
      <c r="C846" s="214">
        <v>7769700</v>
      </c>
      <c r="D846" s="214">
        <v>40619800</v>
      </c>
      <c r="E846" s="215" t="s">
        <v>520</v>
      </c>
      <c r="F846" s="214" t="s">
        <v>521</v>
      </c>
      <c r="G846" s="214" t="s">
        <v>522</v>
      </c>
      <c r="H846" s="214" t="s">
        <v>52</v>
      </c>
      <c r="I846" s="214" t="s">
        <v>1982</v>
      </c>
      <c r="J846" s="214" t="s">
        <v>593</v>
      </c>
      <c r="K846" s="183" t="s">
        <v>594</v>
      </c>
      <c r="L846" s="183">
        <v>1</v>
      </c>
      <c r="O846" s="221" t="s">
        <v>2215</v>
      </c>
      <c r="P846" s="183">
        <v>2</v>
      </c>
      <c r="Q846" s="183" t="str">
        <f t="shared" si="0"/>
        <v>VOKRDPE_2</v>
      </c>
    </row>
    <row r="847" spans="1:17" ht="16.5" x14ac:dyDescent="0.3">
      <c r="A847" s="214" t="s">
        <v>2260</v>
      </c>
      <c r="B847" s="214" t="s">
        <v>2261</v>
      </c>
      <c r="C847" s="214">
        <v>7770800</v>
      </c>
      <c r="D847" s="214">
        <v>40601800</v>
      </c>
      <c r="E847" s="215" t="s">
        <v>520</v>
      </c>
      <c r="F847" s="214" t="s">
        <v>521</v>
      </c>
      <c r="G847" s="214" t="s">
        <v>522</v>
      </c>
      <c r="H847" s="214" t="s">
        <v>52</v>
      </c>
      <c r="I847" s="214" t="s">
        <v>1982</v>
      </c>
      <c r="J847" s="214" t="s">
        <v>593</v>
      </c>
      <c r="K847" s="183" t="s">
        <v>594</v>
      </c>
      <c r="L847" s="183">
        <v>1</v>
      </c>
      <c r="O847" s="221" t="s">
        <v>2215</v>
      </c>
      <c r="P847" s="183">
        <v>2</v>
      </c>
      <c r="Q847" s="183" t="str">
        <f t="shared" si="0"/>
        <v>VOKRDPE_2</v>
      </c>
    </row>
    <row r="848" spans="1:17" ht="16.5" x14ac:dyDescent="0.3">
      <c r="A848" s="214" t="s">
        <v>2262</v>
      </c>
      <c r="B848" s="214" t="s">
        <v>2263</v>
      </c>
      <c r="C848" s="214">
        <v>7682900</v>
      </c>
      <c r="D848" s="214">
        <v>40569800</v>
      </c>
      <c r="E848" s="215" t="s">
        <v>520</v>
      </c>
      <c r="F848" s="214" t="s">
        <v>521</v>
      </c>
      <c r="G848" s="214" t="s">
        <v>522</v>
      </c>
      <c r="H848" s="214" t="s">
        <v>52</v>
      </c>
      <c r="I848" s="214" t="s">
        <v>1982</v>
      </c>
      <c r="J848" s="214" t="s">
        <v>593</v>
      </c>
      <c r="K848" s="183" t="s">
        <v>594</v>
      </c>
      <c r="L848" s="183">
        <v>1</v>
      </c>
      <c r="O848" s="221" t="s">
        <v>2215</v>
      </c>
      <c r="P848" s="183">
        <v>20</v>
      </c>
      <c r="Q848" s="183" t="str">
        <f t="shared" si="0"/>
        <v>VOKRDPE_20</v>
      </c>
    </row>
    <row r="849" spans="1:17" ht="16.5" x14ac:dyDescent="0.3">
      <c r="A849" s="214" t="s">
        <v>2264</v>
      </c>
      <c r="B849" s="214" t="s">
        <v>2265</v>
      </c>
      <c r="C849" s="214">
        <v>7721800</v>
      </c>
      <c r="D849" s="214">
        <v>40594900</v>
      </c>
      <c r="E849" s="215" t="s">
        <v>520</v>
      </c>
      <c r="F849" s="214" t="s">
        <v>521</v>
      </c>
      <c r="G849" s="214" t="s">
        <v>522</v>
      </c>
      <c r="H849" s="214" t="s">
        <v>52</v>
      </c>
      <c r="I849" s="214" t="s">
        <v>1982</v>
      </c>
      <c r="J849" s="214" t="s">
        <v>593</v>
      </c>
      <c r="K849" s="183" t="s">
        <v>594</v>
      </c>
      <c r="L849" s="183">
        <v>1</v>
      </c>
      <c r="O849" s="221" t="s">
        <v>2215</v>
      </c>
      <c r="P849" s="183">
        <v>20</v>
      </c>
      <c r="Q849" s="183" t="str">
        <f t="shared" si="0"/>
        <v>VOKRDPE_20</v>
      </c>
    </row>
    <row r="850" spans="1:17" ht="16.5" x14ac:dyDescent="0.3">
      <c r="A850" s="214" t="s">
        <v>2266</v>
      </c>
      <c r="B850" s="214" t="s">
        <v>2267</v>
      </c>
      <c r="C850" s="214">
        <v>7702000</v>
      </c>
      <c r="D850" s="214">
        <v>40590100</v>
      </c>
      <c r="E850" s="215" t="s">
        <v>520</v>
      </c>
      <c r="F850" s="214" t="s">
        <v>521</v>
      </c>
      <c r="G850" s="214" t="s">
        <v>522</v>
      </c>
      <c r="H850" s="214" t="s">
        <v>52</v>
      </c>
      <c r="I850" s="214" t="s">
        <v>1982</v>
      </c>
      <c r="J850" s="214" t="s">
        <v>593</v>
      </c>
      <c r="K850" s="183" t="s">
        <v>594</v>
      </c>
      <c r="L850" s="183">
        <v>1</v>
      </c>
      <c r="O850" s="221" t="s">
        <v>2215</v>
      </c>
      <c r="P850" s="183">
        <v>3</v>
      </c>
      <c r="Q850" s="183" t="str">
        <f t="shared" si="0"/>
        <v>VOKRDPE_3</v>
      </c>
    </row>
    <row r="851" spans="1:17" ht="16.5" x14ac:dyDescent="0.3">
      <c r="A851" s="214" t="s">
        <v>2268</v>
      </c>
      <c r="B851" s="214" t="s">
        <v>2269</v>
      </c>
      <c r="C851" s="214">
        <v>7701700</v>
      </c>
      <c r="D851" s="214">
        <v>40570300</v>
      </c>
      <c r="E851" s="215" t="s">
        <v>520</v>
      </c>
      <c r="F851" s="214" t="s">
        <v>521</v>
      </c>
      <c r="G851" s="214" t="s">
        <v>522</v>
      </c>
      <c r="H851" s="214" t="s">
        <v>52</v>
      </c>
      <c r="I851" s="214" t="s">
        <v>1982</v>
      </c>
      <c r="J851" s="214" t="s">
        <v>593</v>
      </c>
      <c r="K851" s="183" t="s">
        <v>594</v>
      </c>
      <c r="L851" s="183">
        <v>1</v>
      </c>
      <c r="O851" s="221" t="s">
        <v>2215</v>
      </c>
      <c r="P851" s="183">
        <v>3</v>
      </c>
      <c r="Q851" s="183" t="str">
        <f t="shared" si="0"/>
        <v>VOKRDPE_3</v>
      </c>
    </row>
    <row r="852" spans="1:17" ht="16.5" x14ac:dyDescent="0.3">
      <c r="A852" s="214" t="s">
        <v>2270</v>
      </c>
      <c r="B852" s="214" t="s">
        <v>2271</v>
      </c>
      <c r="C852" s="214">
        <v>7160200</v>
      </c>
      <c r="D852" s="214">
        <v>41090400</v>
      </c>
      <c r="E852" s="215" t="s">
        <v>520</v>
      </c>
      <c r="F852" s="214" t="s">
        <v>521</v>
      </c>
      <c r="G852" s="214" t="s">
        <v>522</v>
      </c>
      <c r="H852" s="214" t="s">
        <v>52</v>
      </c>
      <c r="I852" s="214" t="s">
        <v>1982</v>
      </c>
      <c r="J852" s="214" t="s">
        <v>593</v>
      </c>
      <c r="K852" s="183" t="s">
        <v>594</v>
      </c>
      <c r="L852" s="183">
        <v>1</v>
      </c>
      <c r="O852" s="221" t="s">
        <v>2215</v>
      </c>
      <c r="P852" s="183">
        <v>4</v>
      </c>
      <c r="Q852" s="183" t="str">
        <f t="shared" si="0"/>
        <v>VOKRDPE_4</v>
      </c>
    </row>
    <row r="853" spans="1:17" ht="16.5" x14ac:dyDescent="0.3">
      <c r="A853" s="214" t="s">
        <v>2272</v>
      </c>
      <c r="B853" s="214" t="s">
        <v>2273</v>
      </c>
      <c r="C853" s="214">
        <v>7160000</v>
      </c>
      <c r="D853" s="214">
        <v>41109900</v>
      </c>
      <c r="E853" s="215" t="s">
        <v>520</v>
      </c>
      <c r="F853" s="214" t="s">
        <v>521</v>
      </c>
      <c r="G853" s="214" t="s">
        <v>522</v>
      </c>
      <c r="H853" s="214" t="s">
        <v>52</v>
      </c>
      <c r="I853" s="214" t="s">
        <v>1982</v>
      </c>
      <c r="J853" s="214" t="s">
        <v>593</v>
      </c>
      <c r="K853" s="183" t="s">
        <v>594</v>
      </c>
      <c r="L853" s="183">
        <v>1</v>
      </c>
      <c r="O853" s="221" t="s">
        <v>2215</v>
      </c>
      <c r="P853" s="183">
        <v>4</v>
      </c>
      <c r="Q853" s="183" t="str">
        <f t="shared" si="0"/>
        <v>VOKRDPE_4</v>
      </c>
    </row>
    <row r="854" spans="1:17" ht="16.5" x14ac:dyDescent="0.3">
      <c r="A854" s="214" t="s">
        <v>2274</v>
      </c>
      <c r="B854" s="214" t="s">
        <v>2275</v>
      </c>
      <c r="C854" s="214">
        <v>7180300</v>
      </c>
      <c r="D854" s="214">
        <v>41109500</v>
      </c>
      <c r="E854" s="215" t="s">
        <v>520</v>
      </c>
      <c r="F854" s="214" t="s">
        <v>521</v>
      </c>
      <c r="G854" s="214" t="s">
        <v>522</v>
      </c>
      <c r="H854" s="214" t="s">
        <v>52</v>
      </c>
      <c r="I854" s="214" t="s">
        <v>1982</v>
      </c>
      <c r="J854" s="214" t="s">
        <v>593</v>
      </c>
      <c r="K854" s="183" t="s">
        <v>594</v>
      </c>
      <c r="L854" s="183">
        <v>1</v>
      </c>
      <c r="O854" s="221" t="s">
        <v>2215</v>
      </c>
      <c r="P854" s="183">
        <v>5</v>
      </c>
      <c r="Q854" s="183" t="str">
        <f t="shared" si="0"/>
        <v>VOKRDPE_5</v>
      </c>
    </row>
    <row r="855" spans="1:17" ht="16.5" x14ac:dyDescent="0.3">
      <c r="A855" s="214" t="s">
        <v>2276</v>
      </c>
      <c r="B855" s="214" t="s">
        <v>2277</v>
      </c>
      <c r="C855" s="214">
        <v>7180600</v>
      </c>
      <c r="D855" s="214">
        <v>41090600</v>
      </c>
      <c r="E855" s="215" t="s">
        <v>520</v>
      </c>
      <c r="F855" s="214" t="s">
        <v>521</v>
      </c>
      <c r="G855" s="214" t="s">
        <v>522</v>
      </c>
      <c r="H855" s="214" t="s">
        <v>52</v>
      </c>
      <c r="I855" s="214" t="s">
        <v>1982</v>
      </c>
      <c r="J855" s="214" t="s">
        <v>593</v>
      </c>
      <c r="K855" s="183" t="s">
        <v>594</v>
      </c>
      <c r="L855" s="183">
        <v>1</v>
      </c>
      <c r="O855" s="221" t="s">
        <v>2215</v>
      </c>
      <c r="P855" s="183">
        <v>5</v>
      </c>
      <c r="Q855" s="183" t="str">
        <f t="shared" si="0"/>
        <v>VOKRDPE_5</v>
      </c>
    </row>
    <row r="856" spans="1:17" ht="16.5" x14ac:dyDescent="0.3">
      <c r="A856" s="214" t="s">
        <v>2278</v>
      </c>
      <c r="B856" s="214" t="s">
        <v>2279</v>
      </c>
      <c r="C856" s="214">
        <v>7398500</v>
      </c>
      <c r="D856" s="214">
        <v>40596000</v>
      </c>
      <c r="E856" s="215" t="s">
        <v>520</v>
      </c>
      <c r="F856" s="214" t="s">
        <v>521</v>
      </c>
      <c r="G856" s="214" t="s">
        <v>522</v>
      </c>
      <c r="H856" s="214" t="s">
        <v>52</v>
      </c>
      <c r="I856" s="214" t="s">
        <v>1982</v>
      </c>
      <c r="J856" s="214" t="s">
        <v>593</v>
      </c>
      <c r="K856" s="183" t="s">
        <v>594</v>
      </c>
      <c r="L856" s="183">
        <v>1</v>
      </c>
      <c r="O856" s="221" t="s">
        <v>2215</v>
      </c>
      <c r="P856" s="183">
        <v>6</v>
      </c>
      <c r="Q856" s="183" t="str">
        <f t="shared" si="0"/>
        <v>VOKRDPE_6</v>
      </c>
    </row>
    <row r="857" spans="1:17" ht="16.5" x14ac:dyDescent="0.3">
      <c r="A857" s="214" t="s">
        <v>2280</v>
      </c>
      <c r="B857" s="214" t="s">
        <v>2281</v>
      </c>
      <c r="C857" s="214">
        <v>7395100</v>
      </c>
      <c r="D857" s="214">
        <v>40609800</v>
      </c>
      <c r="E857" s="215" t="s">
        <v>520</v>
      </c>
      <c r="F857" s="214" t="s">
        <v>521</v>
      </c>
      <c r="G857" s="214" t="s">
        <v>522</v>
      </c>
      <c r="H857" s="214" t="s">
        <v>52</v>
      </c>
      <c r="I857" s="214" t="s">
        <v>1982</v>
      </c>
      <c r="J857" s="214" t="s">
        <v>593</v>
      </c>
      <c r="K857" s="183" t="s">
        <v>594</v>
      </c>
      <c r="L857" s="183">
        <v>1</v>
      </c>
      <c r="O857" s="221" t="s">
        <v>2215</v>
      </c>
      <c r="P857" s="183">
        <v>6</v>
      </c>
      <c r="Q857" s="183" t="str">
        <f t="shared" si="0"/>
        <v>VOKRDPE_6</v>
      </c>
    </row>
    <row r="858" spans="1:17" ht="16.5" x14ac:dyDescent="0.3">
      <c r="A858" s="214" t="s">
        <v>2282</v>
      </c>
      <c r="B858" s="214" t="s">
        <v>2283</v>
      </c>
      <c r="C858" s="214">
        <v>7414400</v>
      </c>
      <c r="D858" s="214">
        <v>40609500</v>
      </c>
      <c r="E858" s="215" t="s">
        <v>520</v>
      </c>
      <c r="F858" s="214" t="s">
        <v>521</v>
      </c>
      <c r="G858" s="214" t="s">
        <v>522</v>
      </c>
      <c r="H858" s="214" t="s">
        <v>52</v>
      </c>
      <c r="I858" s="214" t="s">
        <v>1982</v>
      </c>
      <c r="J858" s="214" t="s">
        <v>593</v>
      </c>
      <c r="K858" s="183" t="s">
        <v>594</v>
      </c>
      <c r="L858" s="183">
        <v>1</v>
      </c>
      <c r="O858" s="221" t="s">
        <v>2215</v>
      </c>
      <c r="P858" s="183">
        <v>7</v>
      </c>
      <c r="Q858" s="183" t="str">
        <f t="shared" si="0"/>
        <v>VOKRDPE_7</v>
      </c>
    </row>
    <row r="859" spans="1:17" ht="16.5" x14ac:dyDescent="0.3">
      <c r="A859" s="214" t="s">
        <v>2284</v>
      </c>
      <c r="B859" s="214" t="s">
        <v>2285</v>
      </c>
      <c r="C859" s="214">
        <v>7414700</v>
      </c>
      <c r="D859" s="214">
        <v>40590100</v>
      </c>
      <c r="E859" s="215" t="s">
        <v>520</v>
      </c>
      <c r="F859" s="214" t="s">
        <v>521</v>
      </c>
      <c r="G859" s="214" t="s">
        <v>522</v>
      </c>
      <c r="H859" s="214" t="s">
        <v>52</v>
      </c>
      <c r="I859" s="214" t="s">
        <v>1982</v>
      </c>
      <c r="J859" s="214" t="s">
        <v>593</v>
      </c>
      <c r="K859" s="183" t="s">
        <v>594</v>
      </c>
      <c r="L859" s="183">
        <v>1</v>
      </c>
      <c r="O859" s="221" t="s">
        <v>2215</v>
      </c>
      <c r="P859" s="183">
        <v>7</v>
      </c>
      <c r="Q859" s="183" t="str">
        <f t="shared" si="0"/>
        <v>VOKRDPE_7</v>
      </c>
    </row>
    <row r="860" spans="1:17" ht="16.5" x14ac:dyDescent="0.3">
      <c r="A860" s="214" t="s">
        <v>2286</v>
      </c>
      <c r="B860" s="214" t="s">
        <v>2287</v>
      </c>
      <c r="C860" s="214">
        <v>7310100</v>
      </c>
      <c r="D860" s="214">
        <v>40653800</v>
      </c>
      <c r="E860" s="215" t="s">
        <v>520</v>
      </c>
      <c r="F860" s="214" t="s">
        <v>521</v>
      </c>
      <c r="G860" s="214" t="s">
        <v>522</v>
      </c>
      <c r="H860" s="214" t="s">
        <v>52</v>
      </c>
      <c r="I860" s="214" t="s">
        <v>1982</v>
      </c>
      <c r="J860" s="214" t="s">
        <v>593</v>
      </c>
      <c r="K860" s="183" t="s">
        <v>594</v>
      </c>
      <c r="L860" s="183">
        <v>1</v>
      </c>
      <c r="O860" s="221" t="s">
        <v>2215</v>
      </c>
      <c r="P860" s="183">
        <v>8</v>
      </c>
      <c r="Q860" s="183" t="str">
        <f t="shared" si="0"/>
        <v>VOKRDPE_8</v>
      </c>
    </row>
    <row r="861" spans="1:17" ht="16.5" x14ac:dyDescent="0.3">
      <c r="A861" s="214" t="s">
        <v>2288</v>
      </c>
      <c r="B861" s="214" t="s">
        <v>2289</v>
      </c>
      <c r="C861" s="214">
        <v>7309800</v>
      </c>
      <c r="D861" s="214">
        <v>40672700</v>
      </c>
      <c r="E861" s="215" t="s">
        <v>520</v>
      </c>
      <c r="F861" s="214" t="s">
        <v>521</v>
      </c>
      <c r="G861" s="214" t="s">
        <v>522</v>
      </c>
      <c r="H861" s="214" t="s">
        <v>52</v>
      </c>
      <c r="I861" s="214" t="s">
        <v>1982</v>
      </c>
      <c r="J861" s="214" t="s">
        <v>593</v>
      </c>
      <c r="K861" s="183" t="s">
        <v>594</v>
      </c>
      <c r="L861" s="183">
        <v>1</v>
      </c>
      <c r="O861" s="221" t="s">
        <v>2215</v>
      </c>
      <c r="P861" s="183">
        <v>8</v>
      </c>
      <c r="Q861" s="183" t="str">
        <f t="shared" si="0"/>
        <v>VOKRDPE_8</v>
      </c>
    </row>
    <row r="862" spans="1:17" ht="16.5" x14ac:dyDescent="0.3">
      <c r="A862" s="214" t="s">
        <v>2290</v>
      </c>
      <c r="B862" s="214" t="s">
        <v>2291</v>
      </c>
      <c r="C862" s="214">
        <v>7329100</v>
      </c>
      <c r="D862" s="214">
        <v>40672800</v>
      </c>
      <c r="E862" s="215" t="s">
        <v>520</v>
      </c>
      <c r="F862" s="214" t="s">
        <v>521</v>
      </c>
      <c r="G862" s="214" t="s">
        <v>522</v>
      </c>
      <c r="H862" s="214" t="s">
        <v>52</v>
      </c>
      <c r="I862" s="214" t="s">
        <v>1982</v>
      </c>
      <c r="J862" s="214" t="s">
        <v>593</v>
      </c>
      <c r="K862" s="183" t="s">
        <v>594</v>
      </c>
      <c r="L862" s="183">
        <v>1</v>
      </c>
      <c r="O862" s="221" t="s">
        <v>2215</v>
      </c>
      <c r="P862" s="183">
        <v>9</v>
      </c>
      <c r="Q862" s="183" t="str">
        <f t="shared" si="0"/>
        <v>VOKRDPE_9</v>
      </c>
    </row>
    <row r="863" spans="1:17" ht="16.5" x14ac:dyDescent="0.3">
      <c r="A863" s="214" t="s">
        <v>2292</v>
      </c>
      <c r="B863" s="214" t="s">
        <v>2293</v>
      </c>
      <c r="C863" s="214">
        <v>7329200</v>
      </c>
      <c r="D863" s="214">
        <v>40653700</v>
      </c>
      <c r="E863" s="215" t="s">
        <v>520</v>
      </c>
      <c r="F863" s="214" t="s">
        <v>521</v>
      </c>
      <c r="G863" s="214" t="s">
        <v>522</v>
      </c>
      <c r="H863" s="214" t="s">
        <v>52</v>
      </c>
      <c r="I863" s="214" t="s">
        <v>1982</v>
      </c>
      <c r="J863" s="214" t="s">
        <v>593</v>
      </c>
      <c r="K863" s="183" t="s">
        <v>594</v>
      </c>
      <c r="L863" s="183">
        <v>1</v>
      </c>
      <c r="O863" s="221" t="s">
        <v>2215</v>
      </c>
      <c r="P863" s="183">
        <v>9</v>
      </c>
      <c r="Q863" s="183" t="str">
        <f t="shared" si="0"/>
        <v>VOKRDPE_9</v>
      </c>
    </row>
    <row r="864" spans="1:17" x14ac:dyDescent="0.25">
      <c r="A864" s="214" t="s">
        <v>2294</v>
      </c>
      <c r="B864" s="214" t="s">
        <v>2295</v>
      </c>
      <c r="C864" s="214">
        <v>7238400</v>
      </c>
      <c r="D864" s="214">
        <v>40717900</v>
      </c>
      <c r="E864" s="215" t="s">
        <v>520</v>
      </c>
      <c r="F864" s="214" t="s">
        <v>521</v>
      </c>
      <c r="G864" s="214" t="s">
        <v>522</v>
      </c>
      <c r="H864" s="214" t="s">
        <v>52</v>
      </c>
      <c r="I864" s="214" t="s">
        <v>1982</v>
      </c>
      <c r="J864" s="214" t="s">
        <v>593</v>
      </c>
      <c r="K864" s="183" t="s">
        <v>594</v>
      </c>
      <c r="L864" s="183">
        <v>1</v>
      </c>
    </row>
    <row r="865" spans="1:12" x14ac:dyDescent="0.25">
      <c r="A865" s="214" t="s">
        <v>2296</v>
      </c>
      <c r="B865" s="214" t="s">
        <v>2297</v>
      </c>
      <c r="C865" s="214">
        <v>7244000</v>
      </c>
      <c r="D865" s="214">
        <v>40737300</v>
      </c>
      <c r="E865" s="215" t="s">
        <v>520</v>
      </c>
      <c r="F865" s="214" t="s">
        <v>521</v>
      </c>
      <c r="G865" s="214" t="s">
        <v>522</v>
      </c>
      <c r="H865" s="214" t="s">
        <v>52</v>
      </c>
      <c r="I865" s="214" t="s">
        <v>1982</v>
      </c>
      <c r="J865" s="214" t="s">
        <v>593</v>
      </c>
      <c r="K865" s="183" t="s">
        <v>594</v>
      </c>
      <c r="L865" s="183">
        <v>1</v>
      </c>
    </row>
    <row r="866" spans="1:12" x14ac:dyDescent="0.25">
      <c r="A866" s="214" t="s">
        <v>2298</v>
      </c>
      <c r="B866" s="214" t="s">
        <v>2299</v>
      </c>
      <c r="C866" s="214">
        <v>7257400</v>
      </c>
      <c r="D866" s="214">
        <v>40737500</v>
      </c>
      <c r="E866" s="215" t="s">
        <v>520</v>
      </c>
      <c r="F866" s="214" t="s">
        <v>521</v>
      </c>
      <c r="G866" s="214" t="s">
        <v>522</v>
      </c>
      <c r="H866" s="214" t="s">
        <v>52</v>
      </c>
      <c r="I866" s="214" t="s">
        <v>1982</v>
      </c>
      <c r="J866" s="214" t="s">
        <v>593</v>
      </c>
      <c r="K866" s="183" t="s">
        <v>594</v>
      </c>
      <c r="L866" s="183">
        <v>1</v>
      </c>
    </row>
    <row r="867" spans="1:12" x14ac:dyDescent="0.25">
      <c r="A867" s="214" t="s">
        <v>2300</v>
      </c>
      <c r="B867" s="214" t="s">
        <v>2301</v>
      </c>
      <c r="C867" s="214">
        <v>7255200</v>
      </c>
      <c r="D867" s="214">
        <v>40717800</v>
      </c>
      <c r="E867" s="215" t="s">
        <v>520</v>
      </c>
      <c r="F867" s="214" t="s">
        <v>521</v>
      </c>
      <c r="G867" s="214" t="s">
        <v>522</v>
      </c>
      <c r="H867" s="214" t="s">
        <v>52</v>
      </c>
      <c r="I867" s="214" t="s">
        <v>1982</v>
      </c>
      <c r="J867" s="214" t="s">
        <v>593</v>
      </c>
      <c r="K867" s="183" t="s">
        <v>594</v>
      </c>
      <c r="L867" s="183">
        <v>1</v>
      </c>
    </row>
    <row r="868" spans="1:12" x14ac:dyDescent="0.25">
      <c r="A868" s="214" t="s">
        <v>2302</v>
      </c>
      <c r="B868" s="214" t="s">
        <v>2303</v>
      </c>
      <c r="C868" s="214">
        <v>7170700</v>
      </c>
      <c r="D868" s="214">
        <v>40800700</v>
      </c>
      <c r="E868" s="215" t="s">
        <v>520</v>
      </c>
      <c r="F868" s="214" t="s">
        <v>521</v>
      </c>
      <c r="G868" s="214" t="s">
        <v>522</v>
      </c>
      <c r="H868" s="214" t="s">
        <v>52</v>
      </c>
      <c r="I868" s="214" t="s">
        <v>1982</v>
      </c>
      <c r="J868" s="214" t="s">
        <v>593</v>
      </c>
      <c r="K868" s="183" t="s">
        <v>594</v>
      </c>
      <c r="L868" s="183">
        <v>1</v>
      </c>
    </row>
    <row r="869" spans="1:12" x14ac:dyDescent="0.25">
      <c r="A869" s="214" t="s">
        <v>2304</v>
      </c>
      <c r="B869" s="214" t="s">
        <v>2305</v>
      </c>
      <c r="C869" s="214">
        <v>7169700</v>
      </c>
      <c r="D869" s="214">
        <v>40819700</v>
      </c>
      <c r="E869" s="215" t="s">
        <v>520</v>
      </c>
      <c r="F869" s="214" t="s">
        <v>521</v>
      </c>
      <c r="G869" s="214" t="s">
        <v>522</v>
      </c>
      <c r="H869" s="214" t="s">
        <v>52</v>
      </c>
      <c r="I869" s="214" t="s">
        <v>1982</v>
      </c>
      <c r="J869" s="214" t="s">
        <v>593</v>
      </c>
      <c r="K869" s="183" t="s">
        <v>594</v>
      </c>
      <c r="L869" s="183">
        <v>1</v>
      </c>
    </row>
    <row r="870" spans="1:12" x14ac:dyDescent="0.25">
      <c r="A870" s="214" t="s">
        <v>2306</v>
      </c>
      <c r="B870" s="214" t="s">
        <v>2307</v>
      </c>
      <c r="C870" s="214">
        <v>7189800</v>
      </c>
      <c r="D870" s="214">
        <v>40819800</v>
      </c>
      <c r="E870" s="215" t="s">
        <v>520</v>
      </c>
      <c r="F870" s="214" t="s">
        <v>521</v>
      </c>
      <c r="G870" s="214" t="s">
        <v>522</v>
      </c>
      <c r="H870" s="214" t="s">
        <v>52</v>
      </c>
      <c r="I870" s="214" t="s">
        <v>1982</v>
      </c>
      <c r="J870" s="214" t="s">
        <v>593</v>
      </c>
      <c r="K870" s="183" t="s">
        <v>594</v>
      </c>
      <c r="L870" s="183">
        <v>1</v>
      </c>
    </row>
    <row r="871" spans="1:12" x14ac:dyDescent="0.25">
      <c r="A871" s="214" t="s">
        <v>2308</v>
      </c>
      <c r="B871" s="214" t="s">
        <v>2309</v>
      </c>
      <c r="C871" s="214">
        <v>7172100</v>
      </c>
      <c r="D871" s="214">
        <v>40788000</v>
      </c>
      <c r="E871" s="215" t="s">
        <v>520</v>
      </c>
      <c r="F871" s="214" t="s">
        <v>521</v>
      </c>
      <c r="G871" s="214" t="s">
        <v>522</v>
      </c>
      <c r="H871" s="214" t="s">
        <v>52</v>
      </c>
      <c r="I871" s="214" t="s">
        <v>1982</v>
      </c>
      <c r="J871" s="214" t="s">
        <v>593</v>
      </c>
      <c r="K871" s="183" t="s">
        <v>594</v>
      </c>
      <c r="L871" s="183">
        <v>1</v>
      </c>
    </row>
    <row r="872" spans="1:12" x14ac:dyDescent="0.25">
      <c r="A872" s="214" t="s">
        <v>2310</v>
      </c>
      <c r="B872" s="214" t="s">
        <v>2311</v>
      </c>
      <c r="C872" s="214">
        <v>7080200</v>
      </c>
      <c r="D872" s="214">
        <v>40800400</v>
      </c>
      <c r="E872" s="215" t="s">
        <v>520</v>
      </c>
      <c r="F872" s="214" t="s">
        <v>521</v>
      </c>
      <c r="G872" s="214" t="s">
        <v>522</v>
      </c>
      <c r="H872" s="214" t="s">
        <v>52</v>
      </c>
      <c r="I872" s="214" t="s">
        <v>1982</v>
      </c>
      <c r="J872" s="214" t="s">
        <v>593</v>
      </c>
      <c r="K872" s="183" t="s">
        <v>594</v>
      </c>
      <c r="L872" s="183">
        <v>1</v>
      </c>
    </row>
    <row r="873" spans="1:12" x14ac:dyDescent="0.25">
      <c r="A873" s="214" t="s">
        <v>2312</v>
      </c>
      <c r="B873" s="214" t="s">
        <v>2313</v>
      </c>
      <c r="C873" s="214">
        <v>7079900</v>
      </c>
      <c r="D873" s="214">
        <v>40820100</v>
      </c>
      <c r="E873" s="215" t="s">
        <v>520</v>
      </c>
      <c r="F873" s="214" t="s">
        <v>521</v>
      </c>
      <c r="G873" s="214" t="s">
        <v>522</v>
      </c>
      <c r="H873" s="214" t="s">
        <v>52</v>
      </c>
      <c r="I873" s="214" t="s">
        <v>1982</v>
      </c>
      <c r="J873" s="214" t="s">
        <v>593</v>
      </c>
      <c r="K873" s="183" t="s">
        <v>594</v>
      </c>
      <c r="L873" s="183">
        <v>1</v>
      </c>
    </row>
    <row r="874" spans="1:12" x14ac:dyDescent="0.25">
      <c r="A874" s="214" t="s">
        <v>2314</v>
      </c>
      <c r="B874" s="214" t="s">
        <v>2315</v>
      </c>
      <c r="C874" s="214">
        <v>7100300</v>
      </c>
      <c r="D874" s="214">
        <v>40820400</v>
      </c>
      <c r="E874" s="215" t="s">
        <v>520</v>
      </c>
      <c r="F874" s="214" t="s">
        <v>521</v>
      </c>
      <c r="G874" s="214" t="s">
        <v>522</v>
      </c>
      <c r="H874" s="214" t="s">
        <v>52</v>
      </c>
      <c r="I874" s="214" t="s">
        <v>1982</v>
      </c>
      <c r="J874" s="214" t="s">
        <v>593</v>
      </c>
      <c r="K874" s="183" t="s">
        <v>594</v>
      </c>
      <c r="L874" s="183">
        <v>1</v>
      </c>
    </row>
    <row r="875" spans="1:12" x14ac:dyDescent="0.25">
      <c r="A875" s="214" t="s">
        <v>2316</v>
      </c>
      <c r="B875" s="214" t="s">
        <v>2317</v>
      </c>
      <c r="C875" s="214">
        <v>7100000</v>
      </c>
      <c r="D875" s="214">
        <v>40800400</v>
      </c>
      <c r="E875" s="215" t="s">
        <v>520</v>
      </c>
      <c r="F875" s="214" t="s">
        <v>521</v>
      </c>
      <c r="G875" s="214" t="s">
        <v>522</v>
      </c>
      <c r="H875" s="214" t="s">
        <v>52</v>
      </c>
      <c r="I875" s="214" t="s">
        <v>1982</v>
      </c>
      <c r="J875" s="214" t="s">
        <v>593</v>
      </c>
      <c r="K875" s="183" t="s">
        <v>594</v>
      </c>
      <c r="L875" s="183">
        <v>1</v>
      </c>
    </row>
    <row r="876" spans="1:12" x14ac:dyDescent="0.25">
      <c r="A876" s="214" t="s">
        <v>2318</v>
      </c>
      <c r="B876" s="214" t="s">
        <v>2319</v>
      </c>
      <c r="C876" s="214">
        <v>7270100</v>
      </c>
      <c r="D876" s="214">
        <v>41007900</v>
      </c>
      <c r="E876" s="215" t="s">
        <v>520</v>
      </c>
      <c r="F876" s="214" t="s">
        <v>521</v>
      </c>
      <c r="G876" s="214" t="s">
        <v>522</v>
      </c>
      <c r="H876" s="214" t="s">
        <v>52</v>
      </c>
      <c r="I876" s="214" t="s">
        <v>1982</v>
      </c>
      <c r="J876" s="214" t="s">
        <v>593</v>
      </c>
      <c r="K876" s="183" t="s">
        <v>594</v>
      </c>
      <c r="L876" s="183">
        <v>1</v>
      </c>
    </row>
    <row r="877" spans="1:12" x14ac:dyDescent="0.25">
      <c r="A877" s="214" t="s">
        <v>2320</v>
      </c>
      <c r="B877" s="214" t="s">
        <v>2321</v>
      </c>
      <c r="C877" s="214">
        <v>7270900</v>
      </c>
      <c r="D877" s="214">
        <v>41027300</v>
      </c>
      <c r="E877" s="215" t="s">
        <v>520</v>
      </c>
      <c r="F877" s="214" t="s">
        <v>521</v>
      </c>
      <c r="G877" s="214" t="s">
        <v>522</v>
      </c>
      <c r="H877" s="214" t="s">
        <v>52</v>
      </c>
      <c r="I877" s="214" t="s">
        <v>1982</v>
      </c>
      <c r="J877" s="214" t="s">
        <v>593</v>
      </c>
      <c r="K877" s="183" t="s">
        <v>594</v>
      </c>
      <c r="L877" s="183">
        <v>1</v>
      </c>
    </row>
    <row r="878" spans="1:12" x14ac:dyDescent="0.25">
      <c r="A878" s="214" t="s">
        <v>2322</v>
      </c>
      <c r="B878" s="214" t="s">
        <v>2323</v>
      </c>
      <c r="C878" s="214">
        <v>7290300</v>
      </c>
      <c r="D878" s="214">
        <v>41027200</v>
      </c>
      <c r="E878" s="215" t="s">
        <v>520</v>
      </c>
      <c r="F878" s="214" t="s">
        <v>521</v>
      </c>
      <c r="G878" s="214" t="s">
        <v>522</v>
      </c>
      <c r="H878" s="214" t="s">
        <v>52</v>
      </c>
      <c r="I878" s="214" t="s">
        <v>1982</v>
      </c>
      <c r="J878" s="214" t="s">
        <v>593</v>
      </c>
      <c r="K878" s="183" t="s">
        <v>594</v>
      </c>
      <c r="L878" s="183">
        <v>1</v>
      </c>
    </row>
    <row r="879" spans="1:12" x14ac:dyDescent="0.25">
      <c r="A879" s="214" t="s">
        <v>2324</v>
      </c>
      <c r="B879" s="214" t="s">
        <v>2325</v>
      </c>
      <c r="C879" s="214">
        <v>7290400</v>
      </c>
      <c r="D879" s="214">
        <v>41007100</v>
      </c>
      <c r="E879" s="215" t="s">
        <v>520</v>
      </c>
      <c r="F879" s="214" t="s">
        <v>521</v>
      </c>
      <c r="G879" s="214" t="s">
        <v>522</v>
      </c>
      <c r="H879" s="214" t="s">
        <v>52</v>
      </c>
      <c r="I879" s="214" t="s">
        <v>1982</v>
      </c>
      <c r="J879" s="214" t="s">
        <v>593</v>
      </c>
      <c r="K879" s="183" t="s">
        <v>594</v>
      </c>
      <c r="L879" s="183">
        <v>1</v>
      </c>
    </row>
    <row r="880" spans="1:12" x14ac:dyDescent="0.25">
      <c r="A880" s="214" t="s">
        <v>2326</v>
      </c>
      <c r="B880" s="214" t="s">
        <v>2327</v>
      </c>
      <c r="C880" s="214">
        <v>7403700</v>
      </c>
      <c r="D880" s="214">
        <v>40923700</v>
      </c>
      <c r="E880" s="215" t="s">
        <v>520</v>
      </c>
      <c r="F880" s="214" t="s">
        <v>521</v>
      </c>
      <c r="G880" s="214" t="s">
        <v>522</v>
      </c>
      <c r="H880" s="214" t="s">
        <v>52</v>
      </c>
      <c r="I880" s="214" t="s">
        <v>1982</v>
      </c>
      <c r="J880" s="214" t="s">
        <v>593</v>
      </c>
      <c r="K880" s="183" t="s">
        <v>594</v>
      </c>
      <c r="L880" s="183">
        <v>1</v>
      </c>
    </row>
    <row r="881" spans="1:12" x14ac:dyDescent="0.25">
      <c r="A881" s="214" t="s">
        <v>2328</v>
      </c>
      <c r="B881" s="214" t="s">
        <v>2329</v>
      </c>
      <c r="C881" s="214">
        <v>7403600</v>
      </c>
      <c r="D881" s="214">
        <v>40943800</v>
      </c>
      <c r="E881" s="215" t="s">
        <v>520</v>
      </c>
      <c r="F881" s="214" t="s">
        <v>521</v>
      </c>
      <c r="G881" s="214" t="s">
        <v>522</v>
      </c>
      <c r="H881" s="214" t="s">
        <v>52</v>
      </c>
      <c r="I881" s="214" t="s">
        <v>1982</v>
      </c>
      <c r="J881" s="214" t="s">
        <v>593</v>
      </c>
      <c r="K881" s="183" t="s">
        <v>594</v>
      </c>
      <c r="L881" s="183">
        <v>1</v>
      </c>
    </row>
    <row r="882" spans="1:12" x14ac:dyDescent="0.25">
      <c r="A882" s="214" t="s">
        <v>2330</v>
      </c>
      <c r="B882" s="214" t="s">
        <v>2331</v>
      </c>
      <c r="C882" s="214">
        <v>7423900</v>
      </c>
      <c r="D882" s="214">
        <v>40943200</v>
      </c>
      <c r="E882" s="215" t="s">
        <v>520</v>
      </c>
      <c r="F882" s="214" t="s">
        <v>521</v>
      </c>
      <c r="G882" s="214" t="s">
        <v>522</v>
      </c>
      <c r="H882" s="214" t="s">
        <v>52</v>
      </c>
      <c r="I882" s="214" t="s">
        <v>1982</v>
      </c>
      <c r="J882" s="214" t="s">
        <v>593</v>
      </c>
      <c r="K882" s="183" t="s">
        <v>594</v>
      </c>
      <c r="L882" s="183">
        <v>1</v>
      </c>
    </row>
    <row r="883" spans="1:12" x14ac:dyDescent="0.25">
      <c r="A883" s="214" t="s">
        <v>2332</v>
      </c>
      <c r="B883" s="214" t="s">
        <v>2333</v>
      </c>
      <c r="C883" s="214">
        <v>7423500</v>
      </c>
      <c r="D883" s="214">
        <v>40923800</v>
      </c>
      <c r="E883" s="215" t="s">
        <v>520</v>
      </c>
      <c r="F883" s="214" t="s">
        <v>521</v>
      </c>
      <c r="G883" s="214" t="s">
        <v>522</v>
      </c>
      <c r="H883" s="214" t="s">
        <v>52</v>
      </c>
      <c r="I883" s="214" t="s">
        <v>1982</v>
      </c>
      <c r="J883" s="214" t="s">
        <v>593</v>
      </c>
      <c r="K883" s="183" t="s">
        <v>594</v>
      </c>
      <c r="L883" s="183">
        <v>1</v>
      </c>
    </row>
    <row r="884" spans="1:12" x14ac:dyDescent="0.25">
      <c r="A884" s="214" t="s">
        <v>2334</v>
      </c>
      <c r="B884" s="214" t="s">
        <v>2335</v>
      </c>
      <c r="C884" s="214">
        <v>7419500</v>
      </c>
      <c r="D884" s="214">
        <v>40860400</v>
      </c>
      <c r="E884" s="215" t="s">
        <v>520</v>
      </c>
      <c r="F884" s="214" t="s">
        <v>521</v>
      </c>
      <c r="G884" s="214" t="s">
        <v>522</v>
      </c>
      <c r="H884" s="214" t="s">
        <v>52</v>
      </c>
      <c r="I884" s="214" t="s">
        <v>1982</v>
      </c>
      <c r="J884" s="214" t="s">
        <v>593</v>
      </c>
      <c r="K884" s="183" t="s">
        <v>594</v>
      </c>
      <c r="L884" s="183">
        <v>1</v>
      </c>
    </row>
    <row r="885" spans="1:12" x14ac:dyDescent="0.25">
      <c r="A885" s="214" t="s">
        <v>2336</v>
      </c>
      <c r="B885" s="214" t="s">
        <v>2337</v>
      </c>
      <c r="C885" s="214">
        <v>7420200</v>
      </c>
      <c r="D885" s="214">
        <v>40879900</v>
      </c>
      <c r="E885" s="215" t="s">
        <v>520</v>
      </c>
      <c r="F885" s="214" t="s">
        <v>521</v>
      </c>
      <c r="G885" s="214" t="s">
        <v>522</v>
      </c>
      <c r="H885" s="214" t="s">
        <v>52</v>
      </c>
      <c r="I885" s="214" t="s">
        <v>1982</v>
      </c>
      <c r="J885" s="214" t="s">
        <v>593</v>
      </c>
      <c r="K885" s="183" t="s">
        <v>594</v>
      </c>
      <c r="L885" s="183">
        <v>1</v>
      </c>
    </row>
    <row r="886" spans="1:12" x14ac:dyDescent="0.25">
      <c r="A886" s="214" t="s">
        <v>2338</v>
      </c>
      <c r="B886" s="214" t="s">
        <v>2339</v>
      </c>
      <c r="C886" s="214">
        <v>7440000</v>
      </c>
      <c r="D886" s="214">
        <v>40879500</v>
      </c>
      <c r="E886" s="215" t="s">
        <v>520</v>
      </c>
      <c r="F886" s="214" t="s">
        <v>521</v>
      </c>
      <c r="G886" s="214" t="s">
        <v>522</v>
      </c>
      <c r="H886" s="214" t="s">
        <v>52</v>
      </c>
      <c r="I886" s="214" t="s">
        <v>1982</v>
      </c>
      <c r="J886" s="214" t="s">
        <v>593</v>
      </c>
      <c r="K886" s="183" t="s">
        <v>594</v>
      </c>
      <c r="L886" s="183">
        <v>1</v>
      </c>
    </row>
    <row r="887" spans="1:12" x14ac:dyDescent="0.25">
      <c r="A887" s="214" t="s">
        <v>2340</v>
      </c>
      <c r="B887" s="214" t="s">
        <v>2341</v>
      </c>
      <c r="C887" s="214">
        <v>7440100</v>
      </c>
      <c r="D887" s="214">
        <v>40860100</v>
      </c>
      <c r="E887" s="215" t="s">
        <v>520</v>
      </c>
      <c r="F887" s="214" t="s">
        <v>521</v>
      </c>
      <c r="G887" s="214" t="s">
        <v>522</v>
      </c>
      <c r="H887" s="214" t="s">
        <v>52</v>
      </c>
      <c r="I887" s="214" t="s">
        <v>1982</v>
      </c>
      <c r="J887" s="214" t="s">
        <v>593</v>
      </c>
      <c r="K887" s="183" t="s">
        <v>594</v>
      </c>
      <c r="L887" s="183">
        <v>1</v>
      </c>
    </row>
    <row r="888" spans="1:12" x14ac:dyDescent="0.25">
      <c r="A888" s="214" t="s">
        <v>2342</v>
      </c>
      <c r="B888" s="214" t="s">
        <v>2343</v>
      </c>
      <c r="C888" s="214">
        <v>18571800</v>
      </c>
      <c r="D888" s="214">
        <v>50829600</v>
      </c>
      <c r="E888" s="215" t="s">
        <v>520</v>
      </c>
      <c r="F888" s="214" t="s">
        <v>521</v>
      </c>
      <c r="G888" s="214" t="s">
        <v>522</v>
      </c>
      <c r="H888" s="214" t="s">
        <v>886</v>
      </c>
      <c r="I888" s="214" t="s">
        <v>2344</v>
      </c>
      <c r="J888" s="214" t="s">
        <v>597</v>
      </c>
      <c r="K888" s="183" t="s">
        <v>597</v>
      </c>
      <c r="L888" s="183">
        <v>1</v>
      </c>
    </row>
    <row r="889" spans="1:12" x14ac:dyDescent="0.25">
      <c r="A889" s="214" t="s">
        <v>2345</v>
      </c>
      <c r="B889" s="214" t="s">
        <v>2346</v>
      </c>
      <c r="C889" s="214">
        <v>18560000</v>
      </c>
      <c r="D889" s="214">
        <v>50845400</v>
      </c>
      <c r="E889" s="215" t="s">
        <v>520</v>
      </c>
      <c r="F889" s="214" t="s">
        <v>521</v>
      </c>
      <c r="G889" s="214" t="s">
        <v>522</v>
      </c>
      <c r="H889" s="214" t="s">
        <v>886</v>
      </c>
      <c r="I889" s="214" t="s">
        <v>2344</v>
      </c>
      <c r="J889" s="214" t="s">
        <v>597</v>
      </c>
      <c r="K889" s="183" t="s">
        <v>597</v>
      </c>
      <c r="L889" s="183">
        <v>1</v>
      </c>
    </row>
    <row r="890" spans="1:12" x14ac:dyDescent="0.25">
      <c r="A890" s="214" t="s">
        <v>2347</v>
      </c>
      <c r="B890" s="214" t="s">
        <v>2348</v>
      </c>
      <c r="C890" s="214">
        <v>18573400</v>
      </c>
      <c r="D890" s="214">
        <v>50857300</v>
      </c>
      <c r="E890" s="215" t="s">
        <v>520</v>
      </c>
      <c r="F890" s="214" t="s">
        <v>521</v>
      </c>
      <c r="G890" s="214" t="s">
        <v>522</v>
      </c>
      <c r="H890" s="214" t="s">
        <v>886</v>
      </c>
      <c r="I890" s="214" t="s">
        <v>2344</v>
      </c>
      <c r="J890" s="214" t="s">
        <v>597</v>
      </c>
      <c r="K890" s="183" t="s">
        <v>597</v>
      </c>
      <c r="L890" s="183">
        <v>1</v>
      </c>
    </row>
    <row r="891" spans="1:12" x14ac:dyDescent="0.25">
      <c r="A891" s="214" t="s">
        <v>2349</v>
      </c>
      <c r="B891" s="214" t="s">
        <v>2350</v>
      </c>
      <c r="C891" s="214">
        <v>18584500</v>
      </c>
      <c r="D891" s="214">
        <v>50840700</v>
      </c>
      <c r="E891" s="215" t="s">
        <v>520</v>
      </c>
      <c r="F891" s="214" t="s">
        <v>521</v>
      </c>
      <c r="G891" s="214" t="s">
        <v>522</v>
      </c>
      <c r="H891" s="214" t="s">
        <v>886</v>
      </c>
      <c r="I891" s="214" t="s">
        <v>2344</v>
      </c>
      <c r="J891" s="214" t="s">
        <v>597</v>
      </c>
      <c r="K891" s="183" t="s">
        <v>597</v>
      </c>
      <c r="L891" s="183">
        <v>1</v>
      </c>
    </row>
    <row r="892" spans="1:12" x14ac:dyDescent="0.25">
      <c r="A892" s="214" t="s">
        <v>2351</v>
      </c>
      <c r="B892" s="214" t="s">
        <v>2352</v>
      </c>
      <c r="C892" s="214">
        <v>18478900</v>
      </c>
      <c r="D892" s="214">
        <v>50984700</v>
      </c>
      <c r="E892" s="215" t="s">
        <v>520</v>
      </c>
      <c r="F892" s="214" t="s">
        <v>521</v>
      </c>
      <c r="G892" s="214" t="s">
        <v>522</v>
      </c>
      <c r="H892" s="214" t="s">
        <v>886</v>
      </c>
      <c r="I892" s="214" t="s">
        <v>2344</v>
      </c>
      <c r="J892" s="214" t="s">
        <v>597</v>
      </c>
      <c r="K892" s="183" t="s">
        <v>597</v>
      </c>
      <c r="L892" s="183">
        <v>1</v>
      </c>
    </row>
    <row r="893" spans="1:12" x14ac:dyDescent="0.25">
      <c r="A893" s="214" t="s">
        <v>2353</v>
      </c>
      <c r="B893" s="214" t="s">
        <v>2354</v>
      </c>
      <c r="C893" s="214">
        <v>18462400</v>
      </c>
      <c r="D893" s="214">
        <v>50984100</v>
      </c>
      <c r="E893" s="215" t="s">
        <v>520</v>
      </c>
      <c r="F893" s="214" t="s">
        <v>521</v>
      </c>
      <c r="G893" s="214" t="s">
        <v>522</v>
      </c>
      <c r="H893" s="214" t="s">
        <v>886</v>
      </c>
      <c r="I893" s="214" t="s">
        <v>2344</v>
      </c>
      <c r="J893" s="214" t="s">
        <v>597</v>
      </c>
      <c r="K893" s="183" t="s">
        <v>597</v>
      </c>
      <c r="L893" s="183">
        <v>1</v>
      </c>
    </row>
    <row r="894" spans="1:12" x14ac:dyDescent="0.25">
      <c r="A894" s="214" t="s">
        <v>2355</v>
      </c>
      <c r="B894" s="214" t="s">
        <v>2356</v>
      </c>
      <c r="C894" s="214">
        <v>18462400</v>
      </c>
      <c r="D894" s="214">
        <v>51003100</v>
      </c>
      <c r="E894" s="215" t="s">
        <v>520</v>
      </c>
      <c r="F894" s="214" t="s">
        <v>521</v>
      </c>
      <c r="G894" s="214" t="s">
        <v>522</v>
      </c>
      <c r="H894" s="214" t="s">
        <v>886</v>
      </c>
      <c r="I894" s="214" t="s">
        <v>2344</v>
      </c>
      <c r="J894" s="214" t="s">
        <v>597</v>
      </c>
      <c r="K894" s="183" t="s">
        <v>597</v>
      </c>
      <c r="L894" s="183">
        <v>1</v>
      </c>
    </row>
    <row r="895" spans="1:12" x14ac:dyDescent="0.25">
      <c r="A895" s="214" t="s">
        <v>2357</v>
      </c>
      <c r="B895" s="214" t="s">
        <v>2358</v>
      </c>
      <c r="C895" s="214">
        <v>18480200</v>
      </c>
      <c r="D895" s="214">
        <v>51002300</v>
      </c>
      <c r="E895" s="215" t="s">
        <v>520</v>
      </c>
      <c r="F895" s="214" t="s">
        <v>521</v>
      </c>
      <c r="G895" s="214" t="s">
        <v>522</v>
      </c>
      <c r="H895" s="214" t="s">
        <v>886</v>
      </c>
      <c r="I895" s="214" t="s">
        <v>2344</v>
      </c>
      <c r="J895" s="214" t="s">
        <v>597</v>
      </c>
      <c r="K895" s="183" t="s">
        <v>597</v>
      </c>
      <c r="L895" s="183">
        <v>1</v>
      </c>
    </row>
    <row r="896" spans="1:12" x14ac:dyDescent="0.25">
      <c r="A896" s="214" t="s">
        <v>2359</v>
      </c>
      <c r="B896" s="214" t="s">
        <v>2360</v>
      </c>
      <c r="C896" s="214">
        <v>18679200</v>
      </c>
      <c r="D896" s="214">
        <v>50670200</v>
      </c>
      <c r="E896" s="215" t="s">
        <v>520</v>
      </c>
      <c r="F896" s="214" t="s">
        <v>521</v>
      </c>
      <c r="G896" s="214" t="s">
        <v>522</v>
      </c>
      <c r="H896" s="214" t="s">
        <v>886</v>
      </c>
      <c r="I896" s="214" t="s">
        <v>2344</v>
      </c>
      <c r="J896" s="214" t="s">
        <v>597</v>
      </c>
      <c r="K896" s="183" t="s">
        <v>597</v>
      </c>
      <c r="L896" s="183">
        <v>2</v>
      </c>
    </row>
    <row r="897" spans="1:12" x14ac:dyDescent="0.25">
      <c r="A897" s="214" t="s">
        <v>2361</v>
      </c>
      <c r="B897" s="214" t="s">
        <v>2362</v>
      </c>
      <c r="C897" s="214">
        <v>18681000</v>
      </c>
      <c r="D897" s="214">
        <v>50681000</v>
      </c>
      <c r="E897" s="215" t="s">
        <v>520</v>
      </c>
      <c r="F897" s="214" t="s">
        <v>521</v>
      </c>
      <c r="G897" s="214" t="s">
        <v>522</v>
      </c>
      <c r="H897" s="214" t="s">
        <v>886</v>
      </c>
      <c r="I897" s="214" t="s">
        <v>2344</v>
      </c>
      <c r="J897" s="214" t="s">
        <v>597</v>
      </c>
      <c r="K897" s="183" t="s">
        <v>597</v>
      </c>
      <c r="L897" s="183">
        <v>2</v>
      </c>
    </row>
    <row r="898" spans="1:12" x14ac:dyDescent="0.25">
      <c r="A898" s="214" t="s">
        <v>2363</v>
      </c>
      <c r="B898" s="214" t="s">
        <v>2364</v>
      </c>
      <c r="C898" s="214">
        <v>18679000</v>
      </c>
      <c r="D898" s="214">
        <v>50691400</v>
      </c>
      <c r="E898" s="215" t="s">
        <v>520</v>
      </c>
      <c r="F898" s="214" t="s">
        <v>521</v>
      </c>
      <c r="G898" s="214" t="s">
        <v>522</v>
      </c>
      <c r="H898" s="214" t="s">
        <v>886</v>
      </c>
      <c r="I898" s="214" t="s">
        <v>2344</v>
      </c>
      <c r="J898" s="214" t="s">
        <v>597</v>
      </c>
      <c r="K898" s="183" t="s">
        <v>597</v>
      </c>
      <c r="L898" s="183">
        <v>2</v>
      </c>
    </row>
    <row r="899" spans="1:12" x14ac:dyDescent="0.25">
      <c r="A899" s="214" t="s">
        <v>2365</v>
      </c>
      <c r="B899" s="214" t="s">
        <v>2366</v>
      </c>
      <c r="C899" s="214">
        <v>18676700</v>
      </c>
      <c r="D899" s="214">
        <v>50701400</v>
      </c>
      <c r="E899" s="215" t="s">
        <v>520</v>
      </c>
      <c r="F899" s="214" t="s">
        <v>521</v>
      </c>
      <c r="G899" s="214" t="s">
        <v>522</v>
      </c>
      <c r="H899" s="214" t="s">
        <v>886</v>
      </c>
      <c r="I899" s="214" t="s">
        <v>2344</v>
      </c>
      <c r="J899" s="214" t="s">
        <v>597</v>
      </c>
      <c r="K899" s="183" t="s">
        <v>597</v>
      </c>
      <c r="L899" s="183">
        <v>2</v>
      </c>
    </row>
    <row r="900" spans="1:12" x14ac:dyDescent="0.25">
      <c r="A900" s="214" t="s">
        <v>2367</v>
      </c>
      <c r="B900" s="214" t="s">
        <v>2368</v>
      </c>
      <c r="C900" s="214">
        <v>18509900</v>
      </c>
      <c r="D900" s="214">
        <v>50890000</v>
      </c>
      <c r="E900" s="215" t="s">
        <v>520</v>
      </c>
      <c r="F900" s="214" t="s">
        <v>521</v>
      </c>
      <c r="G900" s="214" t="s">
        <v>522</v>
      </c>
      <c r="H900" s="214" t="s">
        <v>886</v>
      </c>
      <c r="I900" s="214" t="s">
        <v>2344</v>
      </c>
      <c r="J900" s="214" t="s">
        <v>597</v>
      </c>
      <c r="K900" s="183" t="s">
        <v>597</v>
      </c>
      <c r="L900" s="183">
        <v>1</v>
      </c>
    </row>
    <row r="901" spans="1:12" x14ac:dyDescent="0.25">
      <c r="A901" s="214" t="s">
        <v>2369</v>
      </c>
      <c r="B901" s="214" t="s">
        <v>2370</v>
      </c>
      <c r="C901" s="214">
        <v>18500000</v>
      </c>
      <c r="D901" s="214">
        <v>50910200</v>
      </c>
      <c r="E901" s="215" t="s">
        <v>520</v>
      </c>
      <c r="F901" s="214" t="s">
        <v>521</v>
      </c>
      <c r="G901" s="214" t="s">
        <v>522</v>
      </c>
      <c r="H901" s="214" t="s">
        <v>886</v>
      </c>
      <c r="I901" s="214" t="s">
        <v>2344</v>
      </c>
      <c r="J901" s="214" t="s">
        <v>597</v>
      </c>
      <c r="K901" s="183" t="s">
        <v>597</v>
      </c>
      <c r="L901" s="183">
        <v>1</v>
      </c>
    </row>
    <row r="902" spans="1:12" x14ac:dyDescent="0.25">
      <c r="A902" s="214" t="s">
        <v>2371</v>
      </c>
      <c r="B902" s="214" t="s">
        <v>2372</v>
      </c>
      <c r="C902" s="214">
        <v>18520000</v>
      </c>
      <c r="D902" s="214">
        <v>50910300</v>
      </c>
      <c r="E902" s="215" t="s">
        <v>520</v>
      </c>
      <c r="F902" s="214" t="s">
        <v>521</v>
      </c>
      <c r="G902" s="214" t="s">
        <v>522</v>
      </c>
      <c r="H902" s="214" t="s">
        <v>886</v>
      </c>
      <c r="I902" s="214" t="s">
        <v>2344</v>
      </c>
      <c r="J902" s="214" t="s">
        <v>597</v>
      </c>
      <c r="K902" s="183" t="s">
        <v>597</v>
      </c>
      <c r="L902" s="183">
        <v>1</v>
      </c>
    </row>
    <row r="903" spans="1:12" x14ac:dyDescent="0.25">
      <c r="A903" s="214" t="s">
        <v>2373</v>
      </c>
      <c r="B903" s="214" t="s">
        <v>2374</v>
      </c>
      <c r="C903" s="214">
        <v>18539600</v>
      </c>
      <c r="D903" s="214">
        <v>50909800</v>
      </c>
      <c r="E903" s="215" t="s">
        <v>520</v>
      </c>
      <c r="F903" s="214" t="s">
        <v>521</v>
      </c>
      <c r="G903" s="214" t="s">
        <v>522</v>
      </c>
      <c r="H903" s="214" t="s">
        <v>886</v>
      </c>
      <c r="I903" s="214" t="s">
        <v>2344</v>
      </c>
      <c r="J903" s="214" t="s">
        <v>597</v>
      </c>
      <c r="K903" s="183" t="s">
        <v>597</v>
      </c>
      <c r="L903" s="183">
        <v>1</v>
      </c>
    </row>
    <row r="904" spans="1:12" x14ac:dyDescent="0.25">
      <c r="A904" s="214" t="s">
        <v>2375</v>
      </c>
      <c r="B904" s="214" t="s">
        <v>2376</v>
      </c>
      <c r="C904" s="214">
        <v>18221600</v>
      </c>
      <c r="D904" s="214">
        <v>51042000</v>
      </c>
      <c r="E904" s="215" t="s">
        <v>520</v>
      </c>
      <c r="F904" s="214" t="s">
        <v>521</v>
      </c>
      <c r="G904" s="214" t="s">
        <v>522</v>
      </c>
      <c r="H904" s="214" t="s">
        <v>886</v>
      </c>
      <c r="I904" s="214" t="s">
        <v>2344</v>
      </c>
      <c r="J904" s="214" t="s">
        <v>597</v>
      </c>
      <c r="K904" s="183" t="s">
        <v>597</v>
      </c>
      <c r="L904" s="183">
        <v>2</v>
      </c>
    </row>
    <row r="905" spans="1:12" x14ac:dyDescent="0.25">
      <c r="A905" s="214" t="s">
        <v>2377</v>
      </c>
      <c r="B905" s="214" t="s">
        <v>2378</v>
      </c>
      <c r="C905" s="214">
        <v>18221000</v>
      </c>
      <c r="D905" s="214">
        <v>51060500</v>
      </c>
      <c r="E905" s="215" t="s">
        <v>520</v>
      </c>
      <c r="F905" s="214" t="s">
        <v>521</v>
      </c>
      <c r="G905" s="214" t="s">
        <v>522</v>
      </c>
      <c r="H905" s="214" t="s">
        <v>886</v>
      </c>
      <c r="I905" s="214" t="s">
        <v>2344</v>
      </c>
      <c r="J905" s="214" t="s">
        <v>597</v>
      </c>
      <c r="K905" s="183" t="s">
        <v>597</v>
      </c>
      <c r="L905" s="183">
        <v>2</v>
      </c>
    </row>
    <row r="906" spans="1:12" x14ac:dyDescent="0.25">
      <c r="A906" s="214" t="s">
        <v>2379</v>
      </c>
      <c r="B906" s="214" t="s">
        <v>2380</v>
      </c>
      <c r="C906" s="214">
        <v>18242500</v>
      </c>
      <c r="D906" s="214">
        <v>51059300</v>
      </c>
      <c r="E906" s="215" t="s">
        <v>520</v>
      </c>
      <c r="F906" s="214" t="s">
        <v>521</v>
      </c>
      <c r="G906" s="214" t="s">
        <v>522</v>
      </c>
      <c r="H906" s="214" t="s">
        <v>886</v>
      </c>
      <c r="I906" s="214" t="s">
        <v>2344</v>
      </c>
      <c r="J906" s="214" t="s">
        <v>597</v>
      </c>
      <c r="K906" s="183" t="s">
        <v>597</v>
      </c>
      <c r="L906" s="183">
        <v>2</v>
      </c>
    </row>
    <row r="907" spans="1:12" x14ac:dyDescent="0.25">
      <c r="A907" s="214" t="s">
        <v>2381</v>
      </c>
      <c r="B907" s="214" t="s">
        <v>2382</v>
      </c>
      <c r="C907" s="214">
        <v>18243100</v>
      </c>
      <c r="D907" s="214">
        <v>51043200</v>
      </c>
      <c r="E907" s="215" t="s">
        <v>520</v>
      </c>
      <c r="F907" s="214" t="s">
        <v>521</v>
      </c>
      <c r="G907" s="214" t="s">
        <v>522</v>
      </c>
      <c r="H907" s="214" t="s">
        <v>886</v>
      </c>
      <c r="I907" s="214" t="s">
        <v>2344</v>
      </c>
      <c r="J907" s="214" t="s">
        <v>597</v>
      </c>
      <c r="K907" s="183" t="s">
        <v>597</v>
      </c>
      <c r="L907" s="183">
        <v>2</v>
      </c>
    </row>
    <row r="908" spans="1:12" x14ac:dyDescent="0.25">
      <c r="A908" s="214" t="s">
        <v>2383</v>
      </c>
      <c r="B908" s="214" t="s">
        <v>2384</v>
      </c>
      <c r="C908" s="214">
        <v>18328900</v>
      </c>
      <c r="D908" s="214">
        <v>51044900</v>
      </c>
      <c r="E908" s="215" t="s">
        <v>520</v>
      </c>
      <c r="F908" s="214" t="s">
        <v>521</v>
      </c>
      <c r="G908" s="214" t="s">
        <v>522</v>
      </c>
      <c r="H908" s="214" t="s">
        <v>886</v>
      </c>
      <c r="I908" s="214" t="s">
        <v>2344</v>
      </c>
      <c r="J908" s="214" t="s">
        <v>597</v>
      </c>
      <c r="K908" s="183" t="s">
        <v>597</v>
      </c>
      <c r="L908" s="183">
        <v>1</v>
      </c>
    </row>
    <row r="909" spans="1:12" x14ac:dyDescent="0.25">
      <c r="A909" s="214" t="s">
        <v>2385</v>
      </c>
      <c r="B909" s="214" t="s">
        <v>2386</v>
      </c>
      <c r="C909" s="214">
        <v>18308300</v>
      </c>
      <c r="D909" s="214">
        <v>51045700</v>
      </c>
      <c r="E909" s="215" t="s">
        <v>520</v>
      </c>
      <c r="F909" s="214" t="s">
        <v>521</v>
      </c>
      <c r="G909" s="214" t="s">
        <v>522</v>
      </c>
      <c r="H909" s="214" t="s">
        <v>886</v>
      </c>
      <c r="I909" s="214" t="s">
        <v>2344</v>
      </c>
      <c r="J909" s="214" t="s">
        <v>597</v>
      </c>
      <c r="K909" s="183" t="s">
        <v>597</v>
      </c>
      <c r="L909" s="183">
        <v>1</v>
      </c>
    </row>
    <row r="910" spans="1:12" x14ac:dyDescent="0.25">
      <c r="A910" s="214" t="s">
        <v>2387</v>
      </c>
      <c r="B910" s="214" t="s">
        <v>2388</v>
      </c>
      <c r="C910" s="214">
        <v>18309100</v>
      </c>
      <c r="D910" s="214">
        <v>51062300</v>
      </c>
      <c r="E910" s="215" t="s">
        <v>520</v>
      </c>
      <c r="F910" s="214" t="s">
        <v>521</v>
      </c>
      <c r="G910" s="214" t="s">
        <v>522</v>
      </c>
      <c r="H910" s="214" t="s">
        <v>886</v>
      </c>
      <c r="I910" s="214" t="s">
        <v>2344</v>
      </c>
      <c r="J910" s="214" t="s">
        <v>597</v>
      </c>
      <c r="K910" s="183" t="s">
        <v>597</v>
      </c>
      <c r="L910" s="183">
        <v>1</v>
      </c>
    </row>
    <row r="911" spans="1:12" x14ac:dyDescent="0.25">
      <c r="A911" s="214" t="s">
        <v>2389</v>
      </c>
      <c r="B911" s="214" t="s">
        <v>2390</v>
      </c>
      <c r="C911" s="214">
        <v>18327500</v>
      </c>
      <c r="D911" s="214">
        <v>51062000</v>
      </c>
      <c r="E911" s="215" t="s">
        <v>520</v>
      </c>
      <c r="F911" s="214" t="s">
        <v>521</v>
      </c>
      <c r="G911" s="214" t="s">
        <v>522</v>
      </c>
      <c r="H911" s="214" t="s">
        <v>886</v>
      </c>
      <c r="I911" s="214" t="s">
        <v>2344</v>
      </c>
      <c r="J911" s="214" t="s">
        <v>597</v>
      </c>
      <c r="K911" s="183" t="s">
        <v>597</v>
      </c>
      <c r="L911" s="183">
        <v>1</v>
      </c>
    </row>
    <row r="912" spans="1:12" x14ac:dyDescent="0.25">
      <c r="A912" s="222" t="s">
        <v>2391</v>
      </c>
      <c r="B912" s="214" t="s">
        <v>2392</v>
      </c>
      <c r="C912" s="214">
        <v>7114273.7267799992</v>
      </c>
      <c r="D912" s="214">
        <v>39218203.220600002</v>
      </c>
      <c r="E912" s="215" t="s">
        <v>520</v>
      </c>
      <c r="F912" s="214" t="s">
        <v>521</v>
      </c>
      <c r="G912" s="214" t="s">
        <v>522</v>
      </c>
      <c r="H912" s="214" t="s">
        <v>2393</v>
      </c>
      <c r="I912" s="214" t="s">
        <v>1982</v>
      </c>
      <c r="J912" s="214" t="s">
        <v>582</v>
      </c>
      <c r="K912" s="183" t="s">
        <v>448</v>
      </c>
      <c r="L912" s="183">
        <v>3</v>
      </c>
    </row>
    <row r="913" spans="1:12" x14ac:dyDescent="0.25">
      <c r="A913" s="222" t="s">
        <v>2394</v>
      </c>
      <c r="B913" s="214" t="s">
        <v>2395</v>
      </c>
      <c r="C913" s="214">
        <v>7406063.5197900003</v>
      </c>
      <c r="D913" s="214">
        <v>39287026.284299999</v>
      </c>
      <c r="E913" s="215" t="s">
        <v>520</v>
      </c>
      <c r="F913" s="214" t="s">
        <v>521</v>
      </c>
      <c r="G913" s="214" t="s">
        <v>522</v>
      </c>
      <c r="H913" s="214" t="s">
        <v>2393</v>
      </c>
      <c r="I913" s="214" t="s">
        <v>1982</v>
      </c>
      <c r="J913" s="214" t="s">
        <v>604</v>
      </c>
      <c r="K913" s="183" t="s">
        <v>445</v>
      </c>
      <c r="L913" s="183">
        <v>3</v>
      </c>
    </row>
    <row r="914" spans="1:12" x14ac:dyDescent="0.25">
      <c r="A914" s="222" t="s">
        <v>2396</v>
      </c>
      <c r="B914" s="214" t="s">
        <v>2397</v>
      </c>
      <c r="C914" s="214">
        <v>7517004.4834999992</v>
      </c>
      <c r="D914" s="214">
        <v>39531291.510300003</v>
      </c>
      <c r="E914" s="215" t="s">
        <v>520</v>
      </c>
      <c r="F914" s="214" t="s">
        <v>521</v>
      </c>
      <c r="G914" s="214" t="s">
        <v>522</v>
      </c>
      <c r="H914" s="214" t="s">
        <v>2393</v>
      </c>
      <c r="I914" s="214" t="s">
        <v>1982</v>
      </c>
      <c r="J914" s="214" t="s">
        <v>607</v>
      </c>
      <c r="K914" s="183" t="s">
        <v>445</v>
      </c>
      <c r="L914" s="183">
        <v>3</v>
      </c>
    </row>
    <row r="915" spans="1:12" x14ac:dyDescent="0.25">
      <c r="A915" s="222" t="s">
        <v>2398</v>
      </c>
      <c r="B915" s="214" t="s">
        <v>2399</v>
      </c>
      <c r="C915" s="214">
        <v>7418395.0130399996</v>
      </c>
      <c r="D915" s="214">
        <v>39051061.494499996</v>
      </c>
      <c r="E915" s="215" t="s">
        <v>520</v>
      </c>
      <c r="F915" s="214" t="s">
        <v>521</v>
      </c>
      <c r="G915" s="214" t="s">
        <v>522</v>
      </c>
      <c r="H915" s="214" t="s">
        <v>2393</v>
      </c>
      <c r="I915" s="214" t="s">
        <v>1982</v>
      </c>
      <c r="J915" s="214" t="s">
        <v>604</v>
      </c>
      <c r="K915" s="183" t="s">
        <v>446</v>
      </c>
      <c r="L915" s="183">
        <v>3</v>
      </c>
    </row>
    <row r="916" spans="1:12" x14ac:dyDescent="0.25">
      <c r="A916" s="222" t="s">
        <v>2400</v>
      </c>
      <c r="B916" s="214" t="s">
        <v>2401</v>
      </c>
      <c r="C916" s="214">
        <v>7492050.6889500003</v>
      </c>
      <c r="D916" s="214">
        <v>39056394.032099999</v>
      </c>
      <c r="E916" s="215" t="s">
        <v>520</v>
      </c>
      <c r="F916" s="214" t="s">
        <v>521</v>
      </c>
      <c r="G916" s="214" t="s">
        <v>522</v>
      </c>
      <c r="H916" s="214" t="s">
        <v>2393</v>
      </c>
      <c r="I916" s="214" t="s">
        <v>1982</v>
      </c>
      <c r="J916" s="214" t="s">
        <v>607</v>
      </c>
      <c r="K916" s="183" t="s">
        <v>446</v>
      </c>
      <c r="L916" s="183">
        <v>3</v>
      </c>
    </row>
    <row r="917" spans="1:12" x14ac:dyDescent="0.25">
      <c r="A917" s="222" t="s">
        <v>2402</v>
      </c>
      <c r="B917" s="214" t="s">
        <v>2403</v>
      </c>
      <c r="C917" s="214">
        <v>7516380.3918499993</v>
      </c>
      <c r="D917" s="214">
        <v>39070725.226999998</v>
      </c>
      <c r="E917" s="215" t="s">
        <v>520</v>
      </c>
      <c r="F917" s="214" t="s">
        <v>521</v>
      </c>
      <c r="G917" s="214" t="s">
        <v>522</v>
      </c>
      <c r="H917" s="214" t="s">
        <v>2393</v>
      </c>
      <c r="I917" s="214" t="s">
        <v>1982</v>
      </c>
      <c r="J917" s="214" t="s">
        <v>607</v>
      </c>
      <c r="K917" s="183" t="s">
        <v>446</v>
      </c>
      <c r="L917" s="183">
        <v>3</v>
      </c>
    </row>
    <row r="918" spans="1:12" x14ac:dyDescent="0.25">
      <c r="A918" s="222" t="s">
        <v>2404</v>
      </c>
      <c r="B918" s="214" t="s">
        <v>2405</v>
      </c>
      <c r="C918" s="214">
        <v>7539043.6767399991</v>
      </c>
      <c r="D918" s="214">
        <v>39100720.751099996</v>
      </c>
      <c r="E918" s="215" t="s">
        <v>520</v>
      </c>
      <c r="F918" s="214" t="s">
        <v>521</v>
      </c>
      <c r="G918" s="214" t="s">
        <v>522</v>
      </c>
      <c r="H918" s="214" t="s">
        <v>2393</v>
      </c>
      <c r="I918" s="214" t="s">
        <v>1982</v>
      </c>
      <c r="J918" s="214" t="s">
        <v>607</v>
      </c>
      <c r="K918" s="183" t="s">
        <v>446</v>
      </c>
      <c r="L918" s="183">
        <v>3</v>
      </c>
    </row>
    <row r="919" spans="1:12" x14ac:dyDescent="0.25">
      <c r="A919" s="222" t="s">
        <v>2406</v>
      </c>
      <c r="B919" s="214" t="s">
        <v>2407</v>
      </c>
      <c r="C919" s="214">
        <v>7418395.0130399996</v>
      </c>
      <c r="D919" s="214">
        <v>39028064.925999999</v>
      </c>
      <c r="E919" s="215" t="s">
        <v>520</v>
      </c>
      <c r="F919" s="214" t="s">
        <v>521</v>
      </c>
      <c r="G919" s="214" t="s">
        <v>522</v>
      </c>
      <c r="H919" s="214" t="s">
        <v>2393</v>
      </c>
      <c r="I919" s="214" t="s">
        <v>1982</v>
      </c>
      <c r="J919" s="214" t="s">
        <v>607</v>
      </c>
      <c r="K919" s="183" t="s">
        <v>447</v>
      </c>
      <c r="L919" s="183">
        <v>3</v>
      </c>
    </row>
    <row r="920" spans="1:12" x14ac:dyDescent="0.25">
      <c r="A920" s="222" t="s">
        <v>2408</v>
      </c>
      <c r="B920" s="214" t="s">
        <v>2409</v>
      </c>
      <c r="C920" s="214">
        <v>7406730.0869900007</v>
      </c>
      <c r="D920" s="214">
        <v>38852257.826300003</v>
      </c>
      <c r="E920" s="215" t="s">
        <v>520</v>
      </c>
      <c r="F920" s="214" t="s">
        <v>521</v>
      </c>
      <c r="G920" s="214" t="s">
        <v>522</v>
      </c>
      <c r="H920" s="214" t="s">
        <v>2393</v>
      </c>
      <c r="I920" s="214" t="s">
        <v>1982</v>
      </c>
      <c r="J920" s="214" t="s">
        <v>532</v>
      </c>
      <c r="K920" s="183" t="s">
        <v>447</v>
      </c>
      <c r="L920" s="183">
        <v>3</v>
      </c>
    </row>
    <row r="921" spans="1:12" x14ac:dyDescent="0.25">
      <c r="A921" s="222" t="s">
        <v>2410</v>
      </c>
      <c r="B921" s="214" t="s">
        <v>2411</v>
      </c>
      <c r="C921" s="214">
        <v>7435392.4767100001</v>
      </c>
      <c r="D921" s="214">
        <v>38858256.931100003</v>
      </c>
      <c r="E921" s="215" t="s">
        <v>520</v>
      </c>
      <c r="F921" s="214" t="s">
        <v>521</v>
      </c>
      <c r="G921" s="214" t="s">
        <v>522</v>
      </c>
      <c r="H921" s="214" t="s">
        <v>2393</v>
      </c>
      <c r="I921" s="214" t="s">
        <v>1982</v>
      </c>
      <c r="J921" s="214" t="s">
        <v>532</v>
      </c>
      <c r="K921" s="183" t="s">
        <v>447</v>
      </c>
      <c r="L921" s="183">
        <v>3</v>
      </c>
    </row>
    <row r="922" spans="1:12" x14ac:dyDescent="0.25">
      <c r="A922" s="222" t="s">
        <v>2412</v>
      </c>
      <c r="B922" s="214" t="s">
        <v>2413</v>
      </c>
      <c r="C922" s="214">
        <v>7416062.02783</v>
      </c>
      <c r="D922" s="214">
        <v>38767937.075100005</v>
      </c>
      <c r="E922" s="215" t="s">
        <v>520</v>
      </c>
      <c r="F922" s="214" t="s">
        <v>521</v>
      </c>
      <c r="G922" s="214" t="s">
        <v>522</v>
      </c>
      <c r="H922" s="214" t="s">
        <v>2393</v>
      </c>
      <c r="I922" s="214" t="s">
        <v>1982</v>
      </c>
      <c r="J922" s="214" t="s">
        <v>532</v>
      </c>
      <c r="K922" s="183" t="s">
        <v>447</v>
      </c>
      <c r="L922" s="183">
        <v>3</v>
      </c>
    </row>
    <row r="923" spans="1:12" x14ac:dyDescent="0.25">
      <c r="A923" s="222" t="s">
        <v>2414</v>
      </c>
      <c r="B923" s="214" t="s">
        <v>2415</v>
      </c>
      <c r="C923" s="214">
        <v>7111496.7380500007</v>
      </c>
      <c r="D923" s="214">
        <v>39168112.9648</v>
      </c>
      <c r="E923" s="215" t="s">
        <v>520</v>
      </c>
      <c r="F923" s="214" t="s">
        <v>521</v>
      </c>
      <c r="G923" s="214" t="s">
        <v>522</v>
      </c>
      <c r="H923" s="214" t="s">
        <v>2393</v>
      </c>
      <c r="I923" s="214" t="s">
        <v>1982</v>
      </c>
      <c r="J923" s="214" t="s">
        <v>607</v>
      </c>
      <c r="K923" s="183" t="s">
        <v>448</v>
      </c>
      <c r="L923" s="183">
        <v>3</v>
      </c>
    </row>
    <row r="924" spans="1:12" x14ac:dyDescent="0.25">
      <c r="A924" s="222" t="s">
        <v>2416</v>
      </c>
      <c r="B924" s="214" t="s">
        <v>2417</v>
      </c>
      <c r="C924" s="214">
        <v>7447057.40276</v>
      </c>
      <c r="D924" s="214">
        <v>38730276.028099999</v>
      </c>
      <c r="E924" s="215" t="s">
        <v>520</v>
      </c>
      <c r="F924" s="214" t="s">
        <v>521</v>
      </c>
      <c r="G924" s="214" t="s">
        <v>522</v>
      </c>
      <c r="H924" s="214" t="s">
        <v>2393</v>
      </c>
      <c r="I924" s="214" t="s">
        <v>1982</v>
      </c>
      <c r="J924" s="214" t="s">
        <v>532</v>
      </c>
      <c r="K924" s="183" t="s">
        <v>447</v>
      </c>
      <c r="L924" s="183">
        <v>3</v>
      </c>
    </row>
    <row r="925" spans="1:12" x14ac:dyDescent="0.25">
      <c r="A925" s="222" t="s">
        <v>2418</v>
      </c>
      <c r="B925" s="214" t="s">
        <v>2419</v>
      </c>
      <c r="C925" s="214">
        <v>7210592.6875799997</v>
      </c>
      <c r="D925" s="214">
        <v>39089222.466800004</v>
      </c>
      <c r="E925" s="215" t="s">
        <v>520</v>
      </c>
      <c r="F925" s="214" t="s">
        <v>521</v>
      </c>
      <c r="G925" s="214" t="s">
        <v>522</v>
      </c>
      <c r="H925" s="214" t="s">
        <v>2393</v>
      </c>
      <c r="I925" s="214" t="s">
        <v>1982</v>
      </c>
      <c r="J925" s="214" t="s">
        <v>582</v>
      </c>
      <c r="K925" s="183" t="s">
        <v>448</v>
      </c>
      <c r="L925" s="183">
        <v>3</v>
      </c>
    </row>
    <row r="926" spans="1:12" x14ac:dyDescent="0.25">
      <c r="A926" s="222" t="s">
        <v>2420</v>
      </c>
      <c r="B926" s="214" t="s">
        <v>2421</v>
      </c>
      <c r="C926" s="214">
        <v>7253252.9885600004</v>
      </c>
      <c r="D926" s="214">
        <v>39070225.301599994</v>
      </c>
      <c r="E926" s="215" t="s">
        <v>520</v>
      </c>
      <c r="F926" s="214" t="s">
        <v>521</v>
      </c>
      <c r="G926" s="214" t="s">
        <v>522</v>
      </c>
      <c r="H926" s="214" t="s">
        <v>2393</v>
      </c>
      <c r="I926" s="214" t="s">
        <v>1982</v>
      </c>
      <c r="J926" s="214" t="s">
        <v>582</v>
      </c>
      <c r="K926" s="183" t="s">
        <v>448</v>
      </c>
      <c r="L926" s="183">
        <v>3</v>
      </c>
    </row>
    <row r="927" spans="1:12" x14ac:dyDescent="0.25">
      <c r="A927" s="222" t="s">
        <v>2422</v>
      </c>
      <c r="B927" s="214" t="s">
        <v>2423</v>
      </c>
      <c r="C927" s="214">
        <v>7336240.6052999999</v>
      </c>
      <c r="D927" s="214">
        <v>39026898.433399998</v>
      </c>
      <c r="E927" s="215" t="s">
        <v>520</v>
      </c>
      <c r="F927" s="214" t="s">
        <v>521</v>
      </c>
      <c r="G927" s="214" t="s">
        <v>522</v>
      </c>
      <c r="H927" s="214" t="s">
        <v>2393</v>
      </c>
      <c r="I927" s="214" t="s">
        <v>1982</v>
      </c>
      <c r="J927" s="214" t="s">
        <v>532</v>
      </c>
      <c r="K927" s="183" t="s">
        <v>448</v>
      </c>
      <c r="L927" s="183">
        <v>3</v>
      </c>
    </row>
    <row r="928" spans="1:12" x14ac:dyDescent="0.25">
      <c r="A928" s="222" t="s">
        <v>2424</v>
      </c>
      <c r="B928" s="214" t="s">
        <v>2425</v>
      </c>
      <c r="C928" s="214">
        <v>7300912.5435499996</v>
      </c>
      <c r="D928" s="214">
        <v>39139548.290600002</v>
      </c>
      <c r="E928" s="215" t="s">
        <v>520</v>
      </c>
      <c r="F928" s="214" t="s">
        <v>521</v>
      </c>
      <c r="G928" s="214" t="s">
        <v>522</v>
      </c>
      <c r="H928" s="214" t="s">
        <v>2393</v>
      </c>
      <c r="I928" s="214" t="s">
        <v>1982</v>
      </c>
      <c r="J928" s="214" t="s">
        <v>582</v>
      </c>
      <c r="K928" s="183" t="s">
        <v>448</v>
      </c>
      <c r="L928" s="183">
        <v>3</v>
      </c>
    </row>
    <row r="929" spans="1:12" x14ac:dyDescent="0.25">
      <c r="A929" s="222" t="s">
        <v>2426</v>
      </c>
      <c r="B929" s="214" t="s">
        <v>2427</v>
      </c>
      <c r="C929" s="214">
        <v>7338906.8741099993</v>
      </c>
      <c r="D929" s="214">
        <v>39108219.632100001</v>
      </c>
      <c r="E929" s="215" t="s">
        <v>520</v>
      </c>
      <c r="F929" s="214" t="s">
        <v>521</v>
      </c>
      <c r="G929" s="214" t="s">
        <v>522</v>
      </c>
      <c r="H929" s="214" t="s">
        <v>2393</v>
      </c>
      <c r="I929" s="214" t="s">
        <v>1982</v>
      </c>
      <c r="J929" s="214" t="s">
        <v>582</v>
      </c>
      <c r="K929" s="183" t="s">
        <v>445</v>
      </c>
      <c r="L929" s="183">
        <v>3</v>
      </c>
    </row>
    <row r="930" spans="1:12" x14ac:dyDescent="0.25">
      <c r="A930" s="222" t="s">
        <v>2428</v>
      </c>
      <c r="B930" s="214" t="s">
        <v>2429</v>
      </c>
      <c r="C930" s="214">
        <v>7334240.9036900001</v>
      </c>
      <c r="D930" s="214">
        <v>39150213.365899995</v>
      </c>
      <c r="E930" s="215" t="s">
        <v>520</v>
      </c>
      <c r="F930" s="214" t="s">
        <v>521</v>
      </c>
      <c r="G930" s="214" t="s">
        <v>522</v>
      </c>
      <c r="H930" s="214" t="s">
        <v>2393</v>
      </c>
      <c r="I930" s="214" t="s">
        <v>1982</v>
      </c>
      <c r="J930" s="214" t="s">
        <v>604</v>
      </c>
      <c r="K930" s="183" t="s">
        <v>445</v>
      </c>
      <c r="L930" s="183">
        <v>3</v>
      </c>
    </row>
    <row r="931" spans="1:12" x14ac:dyDescent="0.25">
      <c r="A931" s="222" t="s">
        <v>2430</v>
      </c>
      <c r="B931" s="214" t="s">
        <v>2431</v>
      </c>
      <c r="C931" s="214">
        <v>7356904.1885900004</v>
      </c>
      <c r="D931" s="214">
        <v>39208871.279700004</v>
      </c>
      <c r="E931" s="215" t="s">
        <v>520</v>
      </c>
      <c r="F931" s="214" t="s">
        <v>521</v>
      </c>
      <c r="G931" s="214" t="s">
        <v>522</v>
      </c>
      <c r="H931" s="214" t="s">
        <v>2393</v>
      </c>
      <c r="I931" s="214" t="s">
        <v>1982</v>
      </c>
      <c r="J931" s="214" t="s">
        <v>604</v>
      </c>
      <c r="K931" s="183" t="s">
        <v>445</v>
      </c>
      <c r="L931" s="183">
        <v>3</v>
      </c>
    </row>
    <row r="932" spans="1:12" x14ac:dyDescent="0.25">
      <c r="A932" s="214" t="s">
        <v>2432</v>
      </c>
      <c r="B932" s="214" t="s">
        <v>2433</v>
      </c>
      <c r="C932" s="214">
        <v>7208800</v>
      </c>
      <c r="D932" s="214">
        <v>39194700</v>
      </c>
      <c r="E932" s="215" t="s">
        <v>520</v>
      </c>
      <c r="F932" s="214" t="s">
        <v>521</v>
      </c>
      <c r="G932" s="214" t="s">
        <v>522</v>
      </c>
      <c r="H932" s="214" t="s">
        <v>2393</v>
      </c>
      <c r="I932" s="214" t="s">
        <v>1982</v>
      </c>
      <c r="J932" s="214" t="s">
        <v>532</v>
      </c>
      <c r="K932" s="183" t="s">
        <v>445</v>
      </c>
      <c r="L932" s="183">
        <v>2</v>
      </c>
    </row>
    <row r="933" spans="1:12" x14ac:dyDescent="0.25">
      <c r="A933" s="214" t="s">
        <v>2434</v>
      </c>
      <c r="B933" s="214" t="s">
        <v>2435</v>
      </c>
      <c r="C933" s="214">
        <v>7425400</v>
      </c>
      <c r="D933" s="214">
        <v>38960800</v>
      </c>
      <c r="E933" s="215" t="s">
        <v>520</v>
      </c>
      <c r="F933" s="214" t="s">
        <v>521</v>
      </c>
      <c r="G933" s="214" t="s">
        <v>522</v>
      </c>
      <c r="H933" s="214" t="s">
        <v>2393</v>
      </c>
      <c r="I933" s="214" t="s">
        <v>1982</v>
      </c>
      <c r="J933" s="214" t="s">
        <v>582</v>
      </c>
      <c r="K933" s="183" t="s">
        <v>447</v>
      </c>
      <c r="L933" s="183">
        <v>2</v>
      </c>
    </row>
    <row r="934" spans="1:12" x14ac:dyDescent="0.25">
      <c r="A934" s="214" t="s">
        <v>2436</v>
      </c>
      <c r="B934" s="214" t="s">
        <v>2437</v>
      </c>
      <c r="C934" s="214">
        <v>7428500</v>
      </c>
      <c r="D934" s="214">
        <v>38943000</v>
      </c>
      <c r="E934" s="215" t="s">
        <v>520</v>
      </c>
      <c r="F934" s="214" t="s">
        <v>521</v>
      </c>
      <c r="G934" s="214" t="s">
        <v>522</v>
      </c>
      <c r="H934" s="214" t="s">
        <v>2393</v>
      </c>
      <c r="I934" s="214" t="s">
        <v>1982</v>
      </c>
      <c r="J934" s="214" t="s">
        <v>582</v>
      </c>
      <c r="K934" s="183" t="s">
        <v>447</v>
      </c>
      <c r="L934" s="183">
        <v>2</v>
      </c>
    </row>
    <row r="935" spans="1:12" x14ac:dyDescent="0.25">
      <c r="A935" s="214" t="s">
        <v>2438</v>
      </c>
      <c r="B935" s="214" t="s">
        <v>2439</v>
      </c>
      <c r="C935" s="214">
        <v>7434600</v>
      </c>
      <c r="D935" s="214">
        <v>38916800</v>
      </c>
      <c r="E935" s="215" t="s">
        <v>520</v>
      </c>
      <c r="F935" s="214" t="s">
        <v>521</v>
      </c>
      <c r="G935" s="214" t="s">
        <v>522</v>
      </c>
      <c r="H935" s="214" t="s">
        <v>2393</v>
      </c>
      <c r="I935" s="214" t="s">
        <v>1982</v>
      </c>
      <c r="J935" s="214" t="s">
        <v>582</v>
      </c>
      <c r="K935" s="183" t="s">
        <v>447</v>
      </c>
      <c r="L935" s="183">
        <v>2</v>
      </c>
    </row>
    <row r="936" spans="1:12" x14ac:dyDescent="0.25">
      <c r="A936" s="214" t="s">
        <v>2440</v>
      </c>
      <c r="B936" s="214" t="s">
        <v>2441</v>
      </c>
      <c r="C936" s="214">
        <v>7431800</v>
      </c>
      <c r="D936" s="214">
        <v>38896300</v>
      </c>
      <c r="E936" s="215" t="s">
        <v>520</v>
      </c>
      <c r="F936" s="214" t="s">
        <v>521</v>
      </c>
      <c r="G936" s="214" t="s">
        <v>522</v>
      </c>
      <c r="H936" s="214" t="s">
        <v>2393</v>
      </c>
      <c r="I936" s="214" t="s">
        <v>1982</v>
      </c>
      <c r="J936" s="214" t="s">
        <v>582</v>
      </c>
      <c r="K936" s="183" t="s">
        <v>447</v>
      </c>
      <c r="L936" s="183">
        <v>2</v>
      </c>
    </row>
    <row r="937" spans="1:12" x14ac:dyDescent="0.25">
      <c r="A937" s="214" t="s">
        <v>2442</v>
      </c>
      <c r="B937" s="214" t="s">
        <v>2443</v>
      </c>
      <c r="C937" s="214">
        <v>7443100</v>
      </c>
      <c r="D937" s="214">
        <v>38870900</v>
      </c>
      <c r="E937" s="215" t="s">
        <v>520</v>
      </c>
      <c r="F937" s="214" t="s">
        <v>521</v>
      </c>
      <c r="G937" s="214" t="s">
        <v>522</v>
      </c>
      <c r="H937" s="214" t="s">
        <v>2393</v>
      </c>
      <c r="I937" s="214" t="s">
        <v>1982</v>
      </c>
      <c r="J937" s="214" t="s">
        <v>582</v>
      </c>
      <c r="K937" s="183" t="s">
        <v>447</v>
      </c>
      <c r="L937" s="183">
        <v>2</v>
      </c>
    </row>
    <row r="938" spans="1:12" x14ac:dyDescent="0.25">
      <c r="A938" s="214" t="s">
        <v>2444</v>
      </c>
      <c r="B938" s="214" t="s">
        <v>2445</v>
      </c>
      <c r="C938" s="214">
        <v>7442100</v>
      </c>
      <c r="D938" s="214">
        <v>38838000</v>
      </c>
      <c r="E938" s="215" t="s">
        <v>520</v>
      </c>
      <c r="F938" s="214" t="s">
        <v>521</v>
      </c>
      <c r="G938" s="214" t="s">
        <v>522</v>
      </c>
      <c r="H938" s="214" t="s">
        <v>2393</v>
      </c>
      <c r="I938" s="214" t="s">
        <v>1982</v>
      </c>
      <c r="J938" s="214" t="s">
        <v>582</v>
      </c>
      <c r="K938" s="183" t="s">
        <v>447</v>
      </c>
      <c r="L938" s="183">
        <v>2</v>
      </c>
    </row>
    <row r="939" spans="1:12" x14ac:dyDescent="0.25">
      <c r="A939" s="214" t="s">
        <v>2446</v>
      </c>
      <c r="B939" s="214" t="s">
        <v>2447</v>
      </c>
      <c r="C939" s="214">
        <v>7453100</v>
      </c>
      <c r="D939" s="214">
        <v>38744800</v>
      </c>
      <c r="E939" s="215" t="s">
        <v>520</v>
      </c>
      <c r="F939" s="214" t="s">
        <v>521</v>
      </c>
      <c r="G939" s="214" t="s">
        <v>522</v>
      </c>
      <c r="H939" s="214" t="s">
        <v>2393</v>
      </c>
      <c r="I939" s="214" t="s">
        <v>1982</v>
      </c>
      <c r="J939" s="214" t="s">
        <v>582</v>
      </c>
      <c r="K939" s="183" t="s">
        <v>447</v>
      </c>
      <c r="L939" s="183">
        <v>2</v>
      </c>
    </row>
    <row r="940" spans="1:12" x14ac:dyDescent="0.25">
      <c r="A940" s="214" t="s">
        <v>2448</v>
      </c>
      <c r="B940" s="214" t="s">
        <v>2449</v>
      </c>
      <c r="C940" s="214">
        <v>7456600</v>
      </c>
      <c r="D940" s="214">
        <v>38708400</v>
      </c>
      <c r="E940" s="215" t="s">
        <v>520</v>
      </c>
      <c r="F940" s="214" t="s">
        <v>521</v>
      </c>
      <c r="G940" s="214" t="s">
        <v>522</v>
      </c>
      <c r="H940" s="214" t="s">
        <v>2393</v>
      </c>
      <c r="I940" s="214" t="s">
        <v>1982</v>
      </c>
      <c r="J940" s="214" t="s">
        <v>582</v>
      </c>
      <c r="K940" s="183" t="s">
        <v>447</v>
      </c>
      <c r="L940" s="183">
        <v>2</v>
      </c>
    </row>
    <row r="941" spans="1:12" x14ac:dyDescent="0.25">
      <c r="A941" s="214" t="s">
        <v>2450</v>
      </c>
      <c r="B941" s="214" t="s">
        <v>2451</v>
      </c>
      <c r="C941" s="214">
        <v>7458500</v>
      </c>
      <c r="D941" s="214">
        <v>38684600</v>
      </c>
      <c r="E941" s="215" t="s">
        <v>520</v>
      </c>
      <c r="F941" s="214" t="s">
        <v>521</v>
      </c>
      <c r="G941" s="214" t="s">
        <v>522</v>
      </c>
      <c r="H941" s="214" t="s">
        <v>2393</v>
      </c>
      <c r="I941" s="214" t="s">
        <v>1982</v>
      </c>
      <c r="J941" s="214" t="s">
        <v>582</v>
      </c>
      <c r="K941" s="183" t="s">
        <v>447</v>
      </c>
      <c r="L941" s="183">
        <v>2</v>
      </c>
    </row>
    <row r="942" spans="1:12" x14ac:dyDescent="0.25">
      <c r="A942" s="214" t="s">
        <v>2452</v>
      </c>
      <c r="B942" s="214" t="s">
        <v>2453</v>
      </c>
      <c r="C942" s="214">
        <v>7460900</v>
      </c>
      <c r="D942" s="214">
        <v>38652500</v>
      </c>
      <c r="E942" s="215" t="s">
        <v>520</v>
      </c>
      <c r="F942" s="214" t="s">
        <v>521</v>
      </c>
      <c r="G942" s="214" t="s">
        <v>522</v>
      </c>
      <c r="H942" s="214" t="s">
        <v>2393</v>
      </c>
      <c r="I942" s="214" t="s">
        <v>1982</v>
      </c>
      <c r="J942" s="214" t="s">
        <v>582</v>
      </c>
      <c r="K942" s="183" t="s">
        <v>447</v>
      </c>
      <c r="L942" s="183">
        <v>2</v>
      </c>
    </row>
    <row r="943" spans="1:12" x14ac:dyDescent="0.25">
      <c r="A943" s="214" t="s">
        <v>2454</v>
      </c>
      <c r="B943" s="214" t="s">
        <v>2455</v>
      </c>
      <c r="C943" s="214">
        <v>7222100</v>
      </c>
      <c r="D943" s="214">
        <v>39184200</v>
      </c>
      <c r="E943" s="215" t="s">
        <v>520</v>
      </c>
      <c r="F943" s="214" t="s">
        <v>521</v>
      </c>
      <c r="G943" s="214" t="s">
        <v>522</v>
      </c>
      <c r="H943" s="214" t="s">
        <v>2393</v>
      </c>
      <c r="I943" s="214" t="s">
        <v>1982</v>
      </c>
      <c r="J943" s="214" t="s">
        <v>607</v>
      </c>
      <c r="K943" s="183" t="s">
        <v>448</v>
      </c>
      <c r="L943" s="183">
        <v>2</v>
      </c>
    </row>
    <row r="944" spans="1:12" x14ac:dyDescent="0.25">
      <c r="A944" s="214" t="s">
        <v>2456</v>
      </c>
      <c r="B944" s="214" t="s">
        <v>2457</v>
      </c>
      <c r="C944" s="214">
        <v>7457800</v>
      </c>
      <c r="D944" s="214">
        <v>38627500</v>
      </c>
      <c r="E944" s="215" t="s">
        <v>520</v>
      </c>
      <c r="F944" s="214" t="s">
        <v>521</v>
      </c>
      <c r="G944" s="214" t="s">
        <v>522</v>
      </c>
      <c r="H944" s="214" t="s">
        <v>2393</v>
      </c>
      <c r="I944" s="214" t="s">
        <v>1982</v>
      </c>
      <c r="J944" s="214" t="s">
        <v>582</v>
      </c>
      <c r="K944" s="183" t="s">
        <v>447</v>
      </c>
      <c r="L944" s="183">
        <v>2</v>
      </c>
    </row>
    <row r="945" spans="1:12" x14ac:dyDescent="0.25">
      <c r="A945" s="214" t="s">
        <v>2458</v>
      </c>
      <c r="B945" s="214" t="s">
        <v>2459</v>
      </c>
      <c r="C945" s="214">
        <v>7417000</v>
      </c>
      <c r="D945" s="214">
        <v>38731400</v>
      </c>
      <c r="E945" s="215" t="s">
        <v>520</v>
      </c>
      <c r="F945" s="214" t="s">
        <v>521</v>
      </c>
      <c r="G945" s="214" t="s">
        <v>522</v>
      </c>
      <c r="H945" s="214" t="s">
        <v>2393</v>
      </c>
      <c r="I945" s="214" t="s">
        <v>1982</v>
      </c>
      <c r="J945" s="214" t="s">
        <v>582</v>
      </c>
      <c r="K945" s="183" t="s">
        <v>447</v>
      </c>
      <c r="L945" s="183">
        <v>2</v>
      </c>
    </row>
    <row r="946" spans="1:12" x14ac:dyDescent="0.25">
      <c r="A946" s="214" t="s">
        <v>2460</v>
      </c>
      <c r="B946" s="214" t="s">
        <v>2461</v>
      </c>
      <c r="C946" s="214">
        <v>7406600</v>
      </c>
      <c r="D946" s="214">
        <v>38780500</v>
      </c>
      <c r="E946" s="215" t="s">
        <v>520</v>
      </c>
      <c r="F946" s="214" t="s">
        <v>521</v>
      </c>
      <c r="G946" s="214" t="s">
        <v>522</v>
      </c>
      <c r="H946" s="214" t="s">
        <v>2393</v>
      </c>
      <c r="I946" s="214" t="s">
        <v>1982</v>
      </c>
      <c r="J946" s="214" t="s">
        <v>582</v>
      </c>
      <c r="K946" s="183" t="s">
        <v>447</v>
      </c>
      <c r="L946" s="183">
        <v>2</v>
      </c>
    </row>
    <row r="947" spans="1:12" x14ac:dyDescent="0.25">
      <c r="A947" s="214" t="s">
        <v>2462</v>
      </c>
      <c r="B947" s="214" t="s">
        <v>2463</v>
      </c>
      <c r="C947" s="214">
        <v>7404000</v>
      </c>
      <c r="D947" s="214">
        <v>38814200</v>
      </c>
      <c r="E947" s="215" t="s">
        <v>520</v>
      </c>
      <c r="F947" s="214" t="s">
        <v>521</v>
      </c>
      <c r="G947" s="214" t="s">
        <v>522</v>
      </c>
      <c r="H947" s="214" t="s">
        <v>2393</v>
      </c>
      <c r="I947" s="214" t="s">
        <v>1982</v>
      </c>
      <c r="J947" s="214" t="s">
        <v>582</v>
      </c>
      <c r="K947" s="183" t="s">
        <v>447</v>
      </c>
      <c r="L947" s="183">
        <v>2</v>
      </c>
    </row>
    <row r="948" spans="1:12" x14ac:dyDescent="0.25">
      <c r="A948" s="214" t="s">
        <v>2464</v>
      </c>
      <c r="B948" s="214" t="s">
        <v>2465</v>
      </c>
      <c r="C948" s="214">
        <v>7399900</v>
      </c>
      <c r="D948" s="214">
        <v>38844300</v>
      </c>
      <c r="E948" s="215" t="s">
        <v>520</v>
      </c>
      <c r="F948" s="214" t="s">
        <v>521</v>
      </c>
      <c r="G948" s="214" t="s">
        <v>522</v>
      </c>
      <c r="H948" s="214" t="s">
        <v>2393</v>
      </c>
      <c r="I948" s="214" t="s">
        <v>1982</v>
      </c>
      <c r="J948" s="214" t="s">
        <v>582</v>
      </c>
      <c r="K948" s="183" t="s">
        <v>447</v>
      </c>
      <c r="L948" s="183">
        <v>2</v>
      </c>
    </row>
    <row r="949" spans="1:12" x14ac:dyDescent="0.25">
      <c r="A949" s="214" t="s">
        <v>2466</v>
      </c>
      <c r="B949" s="214" t="s">
        <v>2467</v>
      </c>
      <c r="C949" s="214">
        <v>7400900</v>
      </c>
      <c r="D949" s="214">
        <v>38880500</v>
      </c>
      <c r="E949" s="215" t="s">
        <v>520</v>
      </c>
      <c r="F949" s="214" t="s">
        <v>521</v>
      </c>
      <c r="G949" s="214" t="s">
        <v>522</v>
      </c>
      <c r="H949" s="214" t="s">
        <v>2393</v>
      </c>
      <c r="I949" s="214" t="s">
        <v>1982</v>
      </c>
      <c r="J949" s="214" t="s">
        <v>582</v>
      </c>
      <c r="K949" s="183" t="s">
        <v>447</v>
      </c>
      <c r="L949" s="183">
        <v>2</v>
      </c>
    </row>
    <row r="950" spans="1:12" x14ac:dyDescent="0.25">
      <c r="A950" s="214" t="s">
        <v>2468</v>
      </c>
      <c r="B950" s="214" t="s">
        <v>2469</v>
      </c>
      <c r="C950" s="214">
        <v>7397800</v>
      </c>
      <c r="D950" s="214">
        <v>38921400</v>
      </c>
      <c r="E950" s="215" t="s">
        <v>520</v>
      </c>
      <c r="F950" s="214" t="s">
        <v>521</v>
      </c>
      <c r="G950" s="214" t="s">
        <v>522</v>
      </c>
      <c r="H950" s="214" t="s">
        <v>2393</v>
      </c>
      <c r="I950" s="214" t="s">
        <v>1982</v>
      </c>
      <c r="J950" s="214" t="s">
        <v>582</v>
      </c>
      <c r="K950" s="183" t="s">
        <v>447</v>
      </c>
      <c r="L950" s="183">
        <v>2</v>
      </c>
    </row>
    <row r="951" spans="1:12" x14ac:dyDescent="0.25">
      <c r="A951" s="214" t="s">
        <v>2470</v>
      </c>
      <c r="B951" s="214" t="s">
        <v>2471</v>
      </c>
      <c r="C951" s="214">
        <v>7384900</v>
      </c>
      <c r="D951" s="214">
        <v>39020100</v>
      </c>
      <c r="E951" s="215" t="s">
        <v>520</v>
      </c>
      <c r="F951" s="214" t="s">
        <v>521</v>
      </c>
      <c r="G951" s="214" t="s">
        <v>522</v>
      </c>
      <c r="H951" s="214" t="s">
        <v>2393</v>
      </c>
      <c r="I951" s="214" t="s">
        <v>1982</v>
      </c>
      <c r="J951" s="214" t="s">
        <v>607</v>
      </c>
      <c r="K951" s="183" t="s">
        <v>448</v>
      </c>
      <c r="L951" s="183">
        <v>2</v>
      </c>
    </row>
    <row r="952" spans="1:12" x14ac:dyDescent="0.25">
      <c r="A952" s="214" t="s">
        <v>2472</v>
      </c>
      <c r="B952" s="214" t="s">
        <v>2473</v>
      </c>
      <c r="C952" s="214">
        <v>7367900</v>
      </c>
      <c r="D952" s="214">
        <v>39017600</v>
      </c>
      <c r="E952" s="215" t="s">
        <v>520</v>
      </c>
      <c r="F952" s="214" t="s">
        <v>521</v>
      </c>
      <c r="G952" s="214" t="s">
        <v>522</v>
      </c>
      <c r="H952" s="214" t="s">
        <v>2393</v>
      </c>
      <c r="I952" s="214" t="s">
        <v>1982</v>
      </c>
      <c r="J952" s="214" t="s">
        <v>607</v>
      </c>
      <c r="K952" s="183" t="s">
        <v>448</v>
      </c>
      <c r="L952" s="183">
        <v>2</v>
      </c>
    </row>
    <row r="953" spans="1:12" x14ac:dyDescent="0.25">
      <c r="A953" s="214" t="s">
        <v>2474</v>
      </c>
      <c r="B953" s="214" t="s">
        <v>2475</v>
      </c>
      <c r="C953" s="214">
        <v>7343300</v>
      </c>
      <c r="D953" s="214">
        <v>39016100</v>
      </c>
      <c r="E953" s="215" t="s">
        <v>520</v>
      </c>
      <c r="F953" s="214" t="s">
        <v>521</v>
      </c>
      <c r="G953" s="214" t="s">
        <v>522</v>
      </c>
      <c r="H953" s="214" t="s">
        <v>2393</v>
      </c>
      <c r="I953" s="214" t="s">
        <v>1982</v>
      </c>
      <c r="J953" s="214" t="s">
        <v>607</v>
      </c>
      <c r="K953" s="183" t="s">
        <v>448</v>
      </c>
      <c r="L953" s="183">
        <v>2</v>
      </c>
    </row>
    <row r="954" spans="1:12" x14ac:dyDescent="0.25">
      <c r="A954" s="214" t="s">
        <v>2476</v>
      </c>
      <c r="B954" s="214" t="s">
        <v>2477</v>
      </c>
      <c r="C954" s="214">
        <v>7255400</v>
      </c>
      <c r="D954" s="214">
        <v>39163900</v>
      </c>
      <c r="E954" s="215" t="s">
        <v>520</v>
      </c>
      <c r="F954" s="214" t="s">
        <v>521</v>
      </c>
      <c r="G954" s="214" t="s">
        <v>522</v>
      </c>
      <c r="H954" s="214" t="s">
        <v>2393</v>
      </c>
      <c r="I954" s="214" t="s">
        <v>1982</v>
      </c>
      <c r="J954" s="214" t="s">
        <v>607</v>
      </c>
      <c r="K954" s="183" t="s">
        <v>448</v>
      </c>
      <c r="L954" s="183">
        <v>2</v>
      </c>
    </row>
    <row r="955" spans="1:12" x14ac:dyDescent="0.25">
      <c r="A955" s="214" t="s">
        <v>2478</v>
      </c>
      <c r="B955" s="214" t="s">
        <v>2479</v>
      </c>
      <c r="C955" s="214">
        <v>7328200</v>
      </c>
      <c r="D955" s="214">
        <v>39033100</v>
      </c>
      <c r="E955" s="215" t="s">
        <v>520</v>
      </c>
      <c r="F955" s="214" t="s">
        <v>521</v>
      </c>
      <c r="G955" s="214" t="s">
        <v>522</v>
      </c>
      <c r="H955" s="214" t="s">
        <v>2393</v>
      </c>
      <c r="I955" s="214" t="s">
        <v>1982</v>
      </c>
      <c r="J955" s="214" t="s">
        <v>607</v>
      </c>
      <c r="K955" s="183" t="s">
        <v>448</v>
      </c>
      <c r="L955" s="183">
        <v>2</v>
      </c>
    </row>
    <row r="956" spans="1:12" x14ac:dyDescent="0.25">
      <c r="A956" s="214" t="s">
        <v>2480</v>
      </c>
      <c r="B956" s="214" t="s">
        <v>2481</v>
      </c>
      <c r="C956" s="214">
        <v>7318100</v>
      </c>
      <c r="D956" s="214">
        <v>39026600</v>
      </c>
      <c r="E956" s="215" t="s">
        <v>520</v>
      </c>
      <c r="F956" s="214" t="s">
        <v>521</v>
      </c>
      <c r="G956" s="214" t="s">
        <v>522</v>
      </c>
      <c r="H956" s="214" t="s">
        <v>2393</v>
      </c>
      <c r="I956" s="214" t="s">
        <v>1982</v>
      </c>
      <c r="J956" s="214" t="s">
        <v>607</v>
      </c>
      <c r="K956" s="183" t="s">
        <v>448</v>
      </c>
      <c r="L956" s="183">
        <v>2</v>
      </c>
    </row>
    <row r="957" spans="1:12" x14ac:dyDescent="0.25">
      <c r="A957" s="214" t="s">
        <v>2482</v>
      </c>
      <c r="B957" s="214" t="s">
        <v>2483</v>
      </c>
      <c r="C957" s="214">
        <v>7291600</v>
      </c>
      <c r="D957" s="214">
        <v>39042300</v>
      </c>
      <c r="E957" s="215" t="s">
        <v>520</v>
      </c>
      <c r="F957" s="214" t="s">
        <v>521</v>
      </c>
      <c r="G957" s="214" t="s">
        <v>522</v>
      </c>
      <c r="H957" s="214" t="s">
        <v>2393</v>
      </c>
      <c r="I957" s="214" t="s">
        <v>1982</v>
      </c>
      <c r="J957" s="214" t="s">
        <v>607</v>
      </c>
      <c r="K957" s="183" t="s">
        <v>448</v>
      </c>
      <c r="L957" s="183">
        <v>2</v>
      </c>
    </row>
    <row r="958" spans="1:12" x14ac:dyDescent="0.25">
      <c r="A958" s="214" t="s">
        <v>2484</v>
      </c>
      <c r="B958" s="214" t="s">
        <v>2485</v>
      </c>
      <c r="C958" s="214">
        <v>7267200</v>
      </c>
      <c r="D958" s="214">
        <v>39058200</v>
      </c>
      <c r="E958" s="215" t="s">
        <v>520</v>
      </c>
      <c r="F958" s="214" t="s">
        <v>521</v>
      </c>
      <c r="G958" s="214" t="s">
        <v>522</v>
      </c>
      <c r="H958" s="214" t="s">
        <v>2393</v>
      </c>
      <c r="I958" s="214" t="s">
        <v>1982</v>
      </c>
      <c r="J958" s="214" t="s">
        <v>607</v>
      </c>
      <c r="K958" s="183" t="s">
        <v>448</v>
      </c>
      <c r="L958" s="183">
        <v>2</v>
      </c>
    </row>
    <row r="959" spans="1:12" x14ac:dyDescent="0.25">
      <c r="A959" s="214" t="s">
        <v>2486</v>
      </c>
      <c r="B959" s="214" t="s">
        <v>2487</v>
      </c>
      <c r="C959" s="214">
        <v>7238700</v>
      </c>
      <c r="D959" s="214">
        <v>39064800</v>
      </c>
      <c r="E959" s="215" t="s">
        <v>520</v>
      </c>
      <c r="F959" s="214" t="s">
        <v>521</v>
      </c>
      <c r="G959" s="214" t="s">
        <v>522</v>
      </c>
      <c r="H959" s="214" t="s">
        <v>2393</v>
      </c>
      <c r="I959" s="214" t="s">
        <v>1982</v>
      </c>
      <c r="J959" s="214" t="s">
        <v>607</v>
      </c>
      <c r="K959" s="183" t="s">
        <v>448</v>
      </c>
      <c r="L959" s="183">
        <v>2</v>
      </c>
    </row>
    <row r="960" spans="1:12" x14ac:dyDescent="0.25">
      <c r="A960" s="214" t="s">
        <v>2488</v>
      </c>
      <c r="B960" s="214" t="s">
        <v>2489</v>
      </c>
      <c r="C960" s="214">
        <v>7216800</v>
      </c>
      <c r="D960" s="214">
        <v>39074900</v>
      </c>
      <c r="E960" s="215" t="s">
        <v>520</v>
      </c>
      <c r="F960" s="214" t="s">
        <v>521</v>
      </c>
      <c r="G960" s="214" t="s">
        <v>522</v>
      </c>
      <c r="H960" s="214" t="s">
        <v>2393</v>
      </c>
      <c r="I960" s="214" t="s">
        <v>1982</v>
      </c>
      <c r="J960" s="214" t="s">
        <v>607</v>
      </c>
      <c r="K960" s="183" t="s">
        <v>448</v>
      </c>
      <c r="L960" s="183">
        <v>2</v>
      </c>
    </row>
    <row r="961" spans="1:12" x14ac:dyDescent="0.25">
      <c r="A961" s="214" t="s">
        <v>2490</v>
      </c>
      <c r="B961" s="214" t="s">
        <v>2491</v>
      </c>
      <c r="C961" s="214">
        <v>7200700</v>
      </c>
      <c r="D961" s="214">
        <v>39080700</v>
      </c>
      <c r="E961" s="215" t="s">
        <v>520</v>
      </c>
      <c r="F961" s="214" t="s">
        <v>521</v>
      </c>
      <c r="G961" s="214" t="s">
        <v>522</v>
      </c>
      <c r="H961" s="214" t="s">
        <v>2393</v>
      </c>
      <c r="I961" s="214" t="s">
        <v>1982</v>
      </c>
      <c r="J961" s="214" t="s">
        <v>607</v>
      </c>
      <c r="K961" s="183" t="s">
        <v>448</v>
      </c>
      <c r="L961" s="183">
        <v>2</v>
      </c>
    </row>
    <row r="962" spans="1:12" x14ac:dyDescent="0.25">
      <c r="A962" s="214" t="s">
        <v>2492</v>
      </c>
      <c r="B962" s="214" t="s">
        <v>2493</v>
      </c>
      <c r="C962" s="214">
        <v>7225800</v>
      </c>
      <c r="D962" s="214">
        <v>39098800</v>
      </c>
      <c r="E962" s="215" t="s">
        <v>520</v>
      </c>
      <c r="F962" s="214" t="s">
        <v>521</v>
      </c>
      <c r="G962" s="214" t="s">
        <v>522</v>
      </c>
      <c r="H962" s="214" t="s">
        <v>2393</v>
      </c>
      <c r="I962" s="214" t="s">
        <v>1982</v>
      </c>
      <c r="J962" s="214" t="s">
        <v>607</v>
      </c>
      <c r="K962" s="183" t="s">
        <v>448</v>
      </c>
      <c r="L962" s="183">
        <v>2</v>
      </c>
    </row>
    <row r="963" spans="1:12" x14ac:dyDescent="0.25">
      <c r="A963" s="214" t="s">
        <v>2494</v>
      </c>
      <c r="B963" s="214" t="s">
        <v>2495</v>
      </c>
      <c r="C963" s="214">
        <v>7218100</v>
      </c>
      <c r="D963" s="214">
        <v>39112100</v>
      </c>
      <c r="E963" s="215" t="s">
        <v>520</v>
      </c>
      <c r="F963" s="214" t="s">
        <v>521</v>
      </c>
      <c r="G963" s="214" t="s">
        <v>522</v>
      </c>
      <c r="H963" s="214" t="s">
        <v>2393</v>
      </c>
      <c r="I963" s="214" t="s">
        <v>1982</v>
      </c>
      <c r="J963" s="214" t="s">
        <v>607</v>
      </c>
      <c r="K963" s="183" t="s">
        <v>448</v>
      </c>
      <c r="L963" s="183">
        <v>2</v>
      </c>
    </row>
    <row r="964" spans="1:12" x14ac:dyDescent="0.25">
      <c r="A964" s="214" t="s">
        <v>2496</v>
      </c>
      <c r="B964" s="214" t="s">
        <v>2497</v>
      </c>
      <c r="C964" s="214">
        <v>7201400</v>
      </c>
      <c r="D964" s="214">
        <v>39113500</v>
      </c>
      <c r="E964" s="215" t="s">
        <v>520</v>
      </c>
      <c r="F964" s="214" t="s">
        <v>521</v>
      </c>
      <c r="G964" s="214" t="s">
        <v>522</v>
      </c>
      <c r="H964" s="214" t="s">
        <v>2393</v>
      </c>
      <c r="I964" s="214" t="s">
        <v>1982</v>
      </c>
      <c r="J964" s="214" t="s">
        <v>607</v>
      </c>
      <c r="K964" s="183" t="s">
        <v>448</v>
      </c>
      <c r="L964" s="183">
        <v>2</v>
      </c>
    </row>
    <row r="965" spans="1:12" x14ac:dyDescent="0.25">
      <c r="A965" s="214" t="s">
        <v>2498</v>
      </c>
      <c r="B965" s="214" t="s">
        <v>2499</v>
      </c>
      <c r="C965" s="214">
        <v>7280400</v>
      </c>
      <c r="D965" s="214">
        <v>39152500</v>
      </c>
      <c r="E965" s="215" t="s">
        <v>520</v>
      </c>
      <c r="F965" s="214" t="s">
        <v>521</v>
      </c>
      <c r="G965" s="214" t="s">
        <v>522</v>
      </c>
      <c r="H965" s="214" t="s">
        <v>2393</v>
      </c>
      <c r="I965" s="214" t="s">
        <v>1982</v>
      </c>
      <c r="J965" s="214" t="s">
        <v>607</v>
      </c>
      <c r="K965" s="183" t="s">
        <v>448</v>
      </c>
      <c r="L965" s="183">
        <v>2</v>
      </c>
    </row>
    <row r="966" spans="1:12" x14ac:dyDescent="0.25">
      <c r="A966" s="214" t="s">
        <v>2500</v>
      </c>
      <c r="B966" s="214" t="s">
        <v>2501</v>
      </c>
      <c r="C966" s="214">
        <v>7186500</v>
      </c>
      <c r="D966" s="214">
        <v>39105700</v>
      </c>
      <c r="E966" s="215" t="s">
        <v>520</v>
      </c>
      <c r="F966" s="214" t="s">
        <v>521</v>
      </c>
      <c r="G966" s="214" t="s">
        <v>522</v>
      </c>
      <c r="H966" s="214" t="s">
        <v>2393</v>
      </c>
      <c r="I966" s="214" t="s">
        <v>1982</v>
      </c>
      <c r="J966" s="214" t="s">
        <v>607</v>
      </c>
      <c r="K966" s="183" t="s">
        <v>448</v>
      </c>
      <c r="L966" s="183">
        <v>2</v>
      </c>
    </row>
    <row r="967" spans="1:12" x14ac:dyDescent="0.25">
      <c r="A967" s="214" t="s">
        <v>2502</v>
      </c>
      <c r="B967" s="214" t="s">
        <v>2503</v>
      </c>
      <c r="C967" s="214">
        <v>7318200</v>
      </c>
      <c r="D967" s="214">
        <v>39150100</v>
      </c>
      <c r="E967" s="215" t="s">
        <v>520</v>
      </c>
      <c r="F967" s="214" t="s">
        <v>521</v>
      </c>
      <c r="G967" s="214" t="s">
        <v>522</v>
      </c>
      <c r="H967" s="214" t="s">
        <v>2393</v>
      </c>
      <c r="I967" s="214" t="s">
        <v>1982</v>
      </c>
      <c r="J967" s="214" t="s">
        <v>607</v>
      </c>
      <c r="K967" s="183" t="s">
        <v>448</v>
      </c>
      <c r="L967" s="183">
        <v>2</v>
      </c>
    </row>
    <row r="968" spans="1:12" x14ac:dyDescent="0.25">
      <c r="A968" s="214" t="s">
        <v>2504</v>
      </c>
      <c r="B968" s="214" t="s">
        <v>2505</v>
      </c>
      <c r="C968" s="214">
        <v>7105700</v>
      </c>
      <c r="D968" s="214">
        <v>39172300</v>
      </c>
      <c r="E968" s="215" t="s">
        <v>520</v>
      </c>
      <c r="F968" s="214" t="s">
        <v>521</v>
      </c>
      <c r="G968" s="214" t="s">
        <v>522</v>
      </c>
      <c r="H968" s="214" t="s">
        <v>2393</v>
      </c>
      <c r="I968" s="214" t="s">
        <v>1982</v>
      </c>
      <c r="J968" s="214" t="s">
        <v>607</v>
      </c>
      <c r="K968" s="183" t="s">
        <v>448</v>
      </c>
      <c r="L968" s="183">
        <v>2</v>
      </c>
    </row>
    <row r="969" spans="1:12" x14ac:dyDescent="0.25">
      <c r="A969" s="214" t="s">
        <v>2506</v>
      </c>
      <c r="B969" s="214" t="s">
        <v>2507</v>
      </c>
      <c r="C969" s="214">
        <v>7336300</v>
      </c>
      <c r="D969" s="214">
        <v>39129300</v>
      </c>
      <c r="E969" s="215" t="s">
        <v>520</v>
      </c>
      <c r="F969" s="214" t="s">
        <v>521</v>
      </c>
      <c r="G969" s="214" t="s">
        <v>522</v>
      </c>
      <c r="H969" s="214" t="s">
        <v>2393</v>
      </c>
      <c r="I969" s="214" t="s">
        <v>1982</v>
      </c>
      <c r="J969" s="214" t="s">
        <v>532</v>
      </c>
      <c r="K969" s="183" t="s">
        <v>445</v>
      </c>
      <c r="L969" s="183">
        <v>2</v>
      </c>
    </row>
    <row r="970" spans="1:12" x14ac:dyDescent="0.25">
      <c r="A970" s="214" t="s">
        <v>2508</v>
      </c>
      <c r="B970" s="214" t="s">
        <v>2509</v>
      </c>
      <c r="C970" s="214">
        <v>7335800</v>
      </c>
      <c r="D970" s="214">
        <v>39116800</v>
      </c>
      <c r="E970" s="215" t="s">
        <v>520</v>
      </c>
      <c r="F970" s="214" t="s">
        <v>521</v>
      </c>
      <c r="G970" s="214" t="s">
        <v>522</v>
      </c>
      <c r="H970" s="214" t="s">
        <v>2393</v>
      </c>
      <c r="I970" s="214" t="s">
        <v>1982</v>
      </c>
      <c r="J970" s="214" t="s">
        <v>532</v>
      </c>
      <c r="K970" s="183" t="s">
        <v>445</v>
      </c>
      <c r="L970" s="183">
        <v>2</v>
      </c>
    </row>
    <row r="971" spans="1:12" x14ac:dyDescent="0.25">
      <c r="A971" s="214" t="s">
        <v>2510</v>
      </c>
      <c r="B971" s="214" t="s">
        <v>2511</v>
      </c>
      <c r="C971" s="214">
        <v>7349600</v>
      </c>
      <c r="D971" s="214">
        <v>39115100</v>
      </c>
      <c r="E971" s="215" t="s">
        <v>520</v>
      </c>
      <c r="F971" s="214" t="s">
        <v>521</v>
      </c>
      <c r="G971" s="214" t="s">
        <v>522</v>
      </c>
      <c r="H971" s="214" t="s">
        <v>2393</v>
      </c>
      <c r="I971" s="214" t="s">
        <v>1982</v>
      </c>
      <c r="J971" s="214" t="s">
        <v>532</v>
      </c>
      <c r="K971" s="183" t="s">
        <v>445</v>
      </c>
      <c r="L971" s="183">
        <v>2</v>
      </c>
    </row>
    <row r="972" spans="1:12" x14ac:dyDescent="0.25">
      <c r="A972" s="214" t="s">
        <v>2512</v>
      </c>
      <c r="B972" s="214" t="s">
        <v>2513</v>
      </c>
      <c r="C972" s="214">
        <v>7384500</v>
      </c>
      <c r="D972" s="214">
        <v>39248900</v>
      </c>
      <c r="E972" s="215" t="s">
        <v>520</v>
      </c>
      <c r="F972" s="214" t="s">
        <v>521</v>
      </c>
      <c r="G972" s="214" t="s">
        <v>522</v>
      </c>
      <c r="H972" s="214" t="s">
        <v>2393</v>
      </c>
      <c r="I972" s="214" t="s">
        <v>1982</v>
      </c>
      <c r="J972" s="214" t="s">
        <v>532</v>
      </c>
      <c r="K972" s="183" t="s">
        <v>445</v>
      </c>
      <c r="L972" s="183">
        <v>2</v>
      </c>
    </row>
    <row r="973" spans="1:12" x14ac:dyDescent="0.25">
      <c r="A973" s="214" t="s">
        <v>2514</v>
      </c>
      <c r="B973" s="214" t="s">
        <v>2515</v>
      </c>
      <c r="C973" s="214">
        <v>7391300</v>
      </c>
      <c r="D973" s="214">
        <v>39261400</v>
      </c>
      <c r="E973" s="215" t="s">
        <v>520</v>
      </c>
      <c r="F973" s="214" t="s">
        <v>521</v>
      </c>
      <c r="G973" s="214" t="s">
        <v>522</v>
      </c>
      <c r="H973" s="214" t="s">
        <v>2393</v>
      </c>
      <c r="I973" s="214" t="s">
        <v>1982</v>
      </c>
      <c r="J973" s="214" t="s">
        <v>532</v>
      </c>
      <c r="K973" s="183" t="s">
        <v>445</v>
      </c>
      <c r="L973" s="183">
        <v>2</v>
      </c>
    </row>
    <row r="974" spans="1:12" x14ac:dyDescent="0.25">
      <c r="A974" s="214" t="s">
        <v>2516</v>
      </c>
      <c r="B974" s="214" t="s">
        <v>2517</v>
      </c>
      <c r="C974" s="214">
        <v>7401900</v>
      </c>
      <c r="D974" s="214">
        <v>39287400</v>
      </c>
      <c r="E974" s="215" t="s">
        <v>520</v>
      </c>
      <c r="F974" s="214" t="s">
        <v>521</v>
      </c>
      <c r="G974" s="214" t="s">
        <v>522</v>
      </c>
      <c r="H974" s="214" t="s">
        <v>2393</v>
      </c>
      <c r="I974" s="214" t="s">
        <v>1982</v>
      </c>
      <c r="J974" s="214" t="s">
        <v>532</v>
      </c>
      <c r="K974" s="183" t="s">
        <v>445</v>
      </c>
      <c r="L974" s="183">
        <v>2</v>
      </c>
    </row>
    <row r="975" spans="1:12" x14ac:dyDescent="0.25">
      <c r="A975" s="214" t="s">
        <v>2518</v>
      </c>
      <c r="B975" s="214" t="s">
        <v>2519</v>
      </c>
      <c r="C975" s="214">
        <v>7405700</v>
      </c>
      <c r="D975" s="214">
        <v>39305400</v>
      </c>
      <c r="E975" s="215" t="s">
        <v>520</v>
      </c>
      <c r="F975" s="214" t="s">
        <v>521</v>
      </c>
      <c r="G975" s="214" t="s">
        <v>522</v>
      </c>
      <c r="H975" s="214" t="s">
        <v>2393</v>
      </c>
      <c r="I975" s="214" t="s">
        <v>1982</v>
      </c>
      <c r="J975" s="214" t="s">
        <v>532</v>
      </c>
      <c r="K975" s="183" t="s">
        <v>445</v>
      </c>
      <c r="L975" s="183">
        <v>2</v>
      </c>
    </row>
    <row r="976" spans="1:12" x14ac:dyDescent="0.25">
      <c r="A976" s="214" t="s">
        <v>2520</v>
      </c>
      <c r="B976" s="214" t="s">
        <v>2521</v>
      </c>
      <c r="C976" s="214">
        <v>7191400</v>
      </c>
      <c r="D976" s="214">
        <v>40194200</v>
      </c>
      <c r="E976" s="215" t="s">
        <v>520</v>
      </c>
      <c r="F976" s="214" t="s">
        <v>521</v>
      </c>
      <c r="G976" s="214" t="s">
        <v>522</v>
      </c>
      <c r="H976" s="214" t="s">
        <v>2393</v>
      </c>
      <c r="I976" s="214" t="s">
        <v>1982</v>
      </c>
      <c r="J976" s="214" t="s">
        <v>532</v>
      </c>
      <c r="K976" s="183" t="s">
        <v>445</v>
      </c>
      <c r="L976" s="183">
        <v>2</v>
      </c>
    </row>
    <row r="977" spans="1:17" x14ac:dyDescent="0.25">
      <c r="A977" s="214" t="s">
        <v>2522</v>
      </c>
      <c r="B977" s="214" t="s">
        <v>2523</v>
      </c>
      <c r="C977" s="214">
        <v>7196200</v>
      </c>
      <c r="D977" s="214">
        <v>40201600</v>
      </c>
      <c r="E977" s="215" t="s">
        <v>520</v>
      </c>
      <c r="F977" s="214" t="s">
        <v>521</v>
      </c>
      <c r="G977" s="214" t="s">
        <v>522</v>
      </c>
      <c r="H977" s="214" t="s">
        <v>2393</v>
      </c>
      <c r="I977" s="214" t="s">
        <v>1982</v>
      </c>
      <c r="J977" s="214" t="s">
        <v>532</v>
      </c>
      <c r="K977" s="183" t="s">
        <v>445</v>
      </c>
      <c r="L977" s="183">
        <v>2</v>
      </c>
    </row>
    <row r="978" spans="1:17" x14ac:dyDescent="0.25">
      <c r="A978" s="214" t="s">
        <v>2524</v>
      </c>
      <c r="B978" s="214" t="s">
        <v>2525</v>
      </c>
      <c r="C978" s="214">
        <v>7517700</v>
      </c>
      <c r="D978" s="214">
        <v>39697500</v>
      </c>
      <c r="E978" s="215" t="s">
        <v>520</v>
      </c>
      <c r="F978" s="214" t="s">
        <v>521</v>
      </c>
      <c r="G978" s="214" t="s">
        <v>522</v>
      </c>
      <c r="H978" s="214" t="s">
        <v>2393</v>
      </c>
      <c r="I978" s="214" t="s">
        <v>1982</v>
      </c>
      <c r="J978" s="214" t="s">
        <v>532</v>
      </c>
      <c r="K978" s="183" t="s">
        <v>445</v>
      </c>
      <c r="L978" s="183">
        <v>2</v>
      </c>
    </row>
    <row r="979" spans="1:17" x14ac:dyDescent="0.25">
      <c r="A979" s="214" t="s">
        <v>2526</v>
      </c>
      <c r="B979" s="214" t="s">
        <v>2527</v>
      </c>
      <c r="C979" s="214">
        <v>7110400</v>
      </c>
      <c r="D979" s="214">
        <v>39200200</v>
      </c>
      <c r="E979" s="215" t="s">
        <v>520</v>
      </c>
      <c r="F979" s="214" t="s">
        <v>521</v>
      </c>
      <c r="G979" s="214" t="s">
        <v>522</v>
      </c>
      <c r="H979" s="214" t="s">
        <v>2393</v>
      </c>
      <c r="I979" s="214" t="s">
        <v>1982</v>
      </c>
      <c r="J979" s="214" t="s">
        <v>607</v>
      </c>
      <c r="K979" s="183" t="s">
        <v>448</v>
      </c>
      <c r="L979" s="183">
        <v>2</v>
      </c>
    </row>
    <row r="980" spans="1:17" ht="16.5" x14ac:dyDescent="0.3">
      <c r="A980" s="214" t="s">
        <v>2528</v>
      </c>
      <c r="B980" s="214" t="s">
        <v>2529</v>
      </c>
      <c r="C980" s="214">
        <v>7528300</v>
      </c>
      <c r="D980" s="214">
        <v>39645300</v>
      </c>
      <c r="E980" s="215" t="s">
        <v>520</v>
      </c>
      <c r="F980" s="214" t="s">
        <v>521</v>
      </c>
      <c r="G980" s="214" t="s">
        <v>522</v>
      </c>
      <c r="H980" s="214" t="s">
        <v>2393</v>
      </c>
      <c r="I980" s="214" t="s">
        <v>1982</v>
      </c>
      <c r="J980" s="214" t="s">
        <v>532</v>
      </c>
      <c r="K980" s="183" t="s">
        <v>445</v>
      </c>
      <c r="L980" s="183">
        <v>2</v>
      </c>
      <c r="O980" s="221" t="s">
        <v>2530</v>
      </c>
      <c r="P980" s="183">
        <v>1</v>
      </c>
      <c r="Q980" s="183" t="str">
        <f>CONCATENATE(O980,"_",P980)</f>
        <v>ZOOMDPE_1</v>
      </c>
    </row>
    <row r="981" spans="1:17" ht="16.5" x14ac:dyDescent="0.3">
      <c r="A981" s="214" t="s">
        <v>2531</v>
      </c>
      <c r="B981" s="214" t="s">
        <v>2532</v>
      </c>
      <c r="C981" s="214">
        <v>7529700</v>
      </c>
      <c r="D981" s="214">
        <v>39614800</v>
      </c>
      <c r="E981" s="215" t="s">
        <v>520</v>
      </c>
      <c r="F981" s="214" t="s">
        <v>521</v>
      </c>
      <c r="G981" s="214" t="s">
        <v>522</v>
      </c>
      <c r="H981" s="214" t="s">
        <v>2393</v>
      </c>
      <c r="I981" s="214" t="s">
        <v>1982</v>
      </c>
      <c r="J981" s="214" t="s">
        <v>532</v>
      </c>
      <c r="K981" s="183" t="s">
        <v>445</v>
      </c>
      <c r="L981" s="183">
        <v>2</v>
      </c>
      <c r="O981" s="221" t="s">
        <v>2530</v>
      </c>
      <c r="P981" s="183">
        <v>10</v>
      </c>
      <c r="Q981" s="183" t="str">
        <f t="shared" ref="Q981:Q1044" si="1">CONCATENATE(O981,"_",P981)</f>
        <v>ZOOMDPE_10</v>
      </c>
    </row>
    <row r="982" spans="1:17" ht="16.5" x14ac:dyDescent="0.3">
      <c r="A982" s="214" t="s">
        <v>2533</v>
      </c>
      <c r="B982" s="214" t="s">
        <v>2534</v>
      </c>
      <c r="C982" s="214">
        <v>7531700</v>
      </c>
      <c r="D982" s="214">
        <v>39588100</v>
      </c>
      <c r="E982" s="215" t="s">
        <v>520</v>
      </c>
      <c r="F982" s="214" t="s">
        <v>521</v>
      </c>
      <c r="G982" s="214" t="s">
        <v>522</v>
      </c>
      <c r="H982" s="214" t="s">
        <v>2393</v>
      </c>
      <c r="I982" s="214" t="s">
        <v>1982</v>
      </c>
      <c r="J982" s="214" t="s">
        <v>532</v>
      </c>
      <c r="K982" s="183" t="s">
        <v>445</v>
      </c>
      <c r="L982" s="183">
        <v>2</v>
      </c>
      <c r="O982" s="221" t="s">
        <v>2530</v>
      </c>
      <c r="P982" s="183">
        <v>11</v>
      </c>
      <c r="Q982" s="183" t="str">
        <f t="shared" si="1"/>
        <v>ZOOMDPE_11</v>
      </c>
    </row>
    <row r="983" spans="1:17" ht="16.5" x14ac:dyDescent="0.3">
      <c r="A983" s="214" t="s">
        <v>2535</v>
      </c>
      <c r="B983" s="214" t="s">
        <v>2536</v>
      </c>
      <c r="C983" s="214">
        <v>7531300</v>
      </c>
      <c r="D983" s="214">
        <v>39558500</v>
      </c>
      <c r="E983" s="215" t="s">
        <v>520</v>
      </c>
      <c r="F983" s="214" t="s">
        <v>521</v>
      </c>
      <c r="G983" s="214" t="s">
        <v>522</v>
      </c>
      <c r="H983" s="214" t="s">
        <v>2393</v>
      </c>
      <c r="I983" s="214" t="s">
        <v>1982</v>
      </c>
      <c r="J983" s="214" t="s">
        <v>532</v>
      </c>
      <c r="K983" s="183" t="s">
        <v>445</v>
      </c>
      <c r="L983" s="183">
        <v>2</v>
      </c>
      <c r="O983" s="221" t="s">
        <v>2530</v>
      </c>
      <c r="P983" s="183">
        <v>12</v>
      </c>
      <c r="Q983" s="183" t="str">
        <f t="shared" si="1"/>
        <v>ZOOMDPE_12</v>
      </c>
    </row>
    <row r="984" spans="1:17" ht="16.5" x14ac:dyDescent="0.3">
      <c r="A984" s="214" t="s">
        <v>2537</v>
      </c>
      <c r="B984" s="214" t="s">
        <v>2538</v>
      </c>
      <c r="C984" s="214">
        <v>7516700</v>
      </c>
      <c r="D984" s="214">
        <v>39519000</v>
      </c>
      <c r="E984" s="215" t="s">
        <v>520</v>
      </c>
      <c r="F984" s="214" t="s">
        <v>521</v>
      </c>
      <c r="G984" s="214" t="s">
        <v>522</v>
      </c>
      <c r="H984" s="214" t="s">
        <v>2393</v>
      </c>
      <c r="I984" s="214" t="s">
        <v>1982</v>
      </c>
      <c r="J984" s="214" t="s">
        <v>532</v>
      </c>
      <c r="K984" s="183" t="s">
        <v>445</v>
      </c>
      <c r="L984" s="183">
        <v>2</v>
      </c>
      <c r="O984" s="221" t="s">
        <v>2530</v>
      </c>
      <c r="P984" s="183">
        <v>13</v>
      </c>
      <c r="Q984" s="183" t="str">
        <f t="shared" si="1"/>
        <v>ZOOMDPE_13</v>
      </c>
    </row>
    <row r="985" spans="1:17" ht="16.5" x14ac:dyDescent="0.3">
      <c r="A985" s="214" t="s">
        <v>2539</v>
      </c>
      <c r="B985" s="214" t="s">
        <v>2540</v>
      </c>
      <c r="C985" s="214">
        <v>7507000</v>
      </c>
      <c r="D985" s="214">
        <v>39496900</v>
      </c>
      <c r="E985" s="215" t="s">
        <v>520</v>
      </c>
      <c r="F985" s="214" t="s">
        <v>521</v>
      </c>
      <c r="G985" s="214" t="s">
        <v>522</v>
      </c>
      <c r="H985" s="214" t="s">
        <v>2393</v>
      </c>
      <c r="I985" s="214" t="s">
        <v>1982</v>
      </c>
      <c r="J985" s="214" t="s">
        <v>532</v>
      </c>
      <c r="K985" s="183" t="s">
        <v>445</v>
      </c>
      <c r="L985" s="183">
        <v>2</v>
      </c>
      <c r="O985" s="221" t="s">
        <v>2530</v>
      </c>
      <c r="P985" s="183">
        <v>14</v>
      </c>
      <c r="Q985" s="183" t="str">
        <f t="shared" si="1"/>
        <v>ZOOMDPE_14</v>
      </c>
    </row>
    <row r="986" spans="1:17" ht="16.5" x14ac:dyDescent="0.3">
      <c r="A986" s="214" t="s">
        <v>2541</v>
      </c>
      <c r="B986" s="214" t="s">
        <v>2542</v>
      </c>
      <c r="C986" s="214">
        <v>7400700</v>
      </c>
      <c r="D986" s="214">
        <v>39190600</v>
      </c>
      <c r="E986" s="215" t="s">
        <v>520</v>
      </c>
      <c r="F986" s="214" t="s">
        <v>521</v>
      </c>
      <c r="G986" s="214" t="s">
        <v>522</v>
      </c>
      <c r="H986" s="214" t="s">
        <v>2393</v>
      </c>
      <c r="I986" s="214" t="s">
        <v>1982</v>
      </c>
      <c r="J986" s="214" t="s">
        <v>604</v>
      </c>
      <c r="K986" s="183" t="s">
        <v>446</v>
      </c>
      <c r="L986" s="183">
        <v>2</v>
      </c>
      <c r="O986" s="221" t="s">
        <v>2530</v>
      </c>
      <c r="P986" s="183">
        <v>15</v>
      </c>
      <c r="Q986" s="183" t="str">
        <f t="shared" si="1"/>
        <v>ZOOMDPE_15</v>
      </c>
    </row>
    <row r="987" spans="1:17" ht="16.5" x14ac:dyDescent="0.3">
      <c r="A987" s="214" t="s">
        <v>2543</v>
      </c>
      <c r="B987" s="214" t="s">
        <v>2544</v>
      </c>
      <c r="C987" s="214">
        <v>7400200</v>
      </c>
      <c r="D987" s="214">
        <v>39171800</v>
      </c>
      <c r="E987" s="215" t="s">
        <v>520</v>
      </c>
      <c r="F987" s="214" t="s">
        <v>521</v>
      </c>
      <c r="G987" s="214" t="s">
        <v>522</v>
      </c>
      <c r="H987" s="214" t="s">
        <v>2393</v>
      </c>
      <c r="I987" s="214" t="s">
        <v>1982</v>
      </c>
      <c r="J987" s="214" t="s">
        <v>604</v>
      </c>
      <c r="K987" s="183" t="s">
        <v>446</v>
      </c>
      <c r="L987" s="183">
        <v>2</v>
      </c>
      <c r="O987" s="221" t="s">
        <v>2530</v>
      </c>
      <c r="P987" s="183">
        <v>16</v>
      </c>
      <c r="Q987" s="183" t="str">
        <f t="shared" si="1"/>
        <v>ZOOMDPE_16</v>
      </c>
    </row>
    <row r="988" spans="1:17" ht="16.5" x14ac:dyDescent="0.3">
      <c r="A988" s="214" t="s">
        <v>2545</v>
      </c>
      <c r="B988" s="214" t="s">
        <v>2546</v>
      </c>
      <c r="C988" s="214">
        <v>7400300</v>
      </c>
      <c r="D988" s="214">
        <v>39139900</v>
      </c>
      <c r="E988" s="215" t="s">
        <v>520</v>
      </c>
      <c r="F988" s="214" t="s">
        <v>521</v>
      </c>
      <c r="G988" s="214" t="s">
        <v>522</v>
      </c>
      <c r="H988" s="214" t="s">
        <v>2393</v>
      </c>
      <c r="I988" s="214" t="s">
        <v>1982</v>
      </c>
      <c r="J988" s="214" t="s">
        <v>604</v>
      </c>
      <c r="K988" s="183" t="s">
        <v>446</v>
      </c>
      <c r="L988" s="183">
        <v>2</v>
      </c>
      <c r="O988" s="221" t="s">
        <v>2530</v>
      </c>
      <c r="P988" s="183">
        <v>17</v>
      </c>
      <c r="Q988" s="183" t="str">
        <f t="shared" si="1"/>
        <v>ZOOMDPE_17</v>
      </c>
    </row>
    <row r="989" spans="1:17" ht="16.5" x14ac:dyDescent="0.3">
      <c r="A989" s="214" t="s">
        <v>2547</v>
      </c>
      <c r="B989" s="214" t="s">
        <v>2548</v>
      </c>
      <c r="C989" s="214">
        <v>7400100</v>
      </c>
      <c r="D989" s="214">
        <v>39120000</v>
      </c>
      <c r="E989" s="215" t="s">
        <v>520</v>
      </c>
      <c r="F989" s="214" t="s">
        <v>521</v>
      </c>
      <c r="G989" s="214" t="s">
        <v>522</v>
      </c>
      <c r="H989" s="214" t="s">
        <v>2393</v>
      </c>
      <c r="I989" s="214" t="s">
        <v>1982</v>
      </c>
      <c r="J989" s="214" t="s">
        <v>604</v>
      </c>
      <c r="K989" s="183" t="s">
        <v>446</v>
      </c>
      <c r="L989" s="183">
        <v>2</v>
      </c>
      <c r="O989" s="221" t="s">
        <v>2530</v>
      </c>
      <c r="P989" s="183">
        <v>18</v>
      </c>
      <c r="Q989" s="183" t="str">
        <f t="shared" si="1"/>
        <v>ZOOMDPE_18</v>
      </c>
    </row>
    <row r="990" spans="1:17" ht="16.5" x14ac:dyDescent="0.3">
      <c r="A990" s="214" t="s">
        <v>2549</v>
      </c>
      <c r="B990" s="214" t="s">
        <v>2550</v>
      </c>
      <c r="C990" s="214">
        <v>7109700</v>
      </c>
      <c r="D990" s="214">
        <v>39226600</v>
      </c>
      <c r="E990" s="215" t="s">
        <v>520</v>
      </c>
      <c r="F990" s="214" t="s">
        <v>521</v>
      </c>
      <c r="G990" s="214" t="s">
        <v>522</v>
      </c>
      <c r="H990" s="214" t="s">
        <v>2393</v>
      </c>
      <c r="I990" s="214" t="s">
        <v>1982</v>
      </c>
      <c r="J990" s="214" t="s">
        <v>607</v>
      </c>
      <c r="K990" s="183" t="s">
        <v>448</v>
      </c>
      <c r="L990" s="183">
        <v>2</v>
      </c>
      <c r="O990" s="221" t="s">
        <v>2530</v>
      </c>
      <c r="P990" s="183">
        <v>19</v>
      </c>
      <c r="Q990" s="183" t="str">
        <f t="shared" si="1"/>
        <v>ZOOMDPE_19</v>
      </c>
    </row>
    <row r="991" spans="1:17" ht="16.5" x14ac:dyDescent="0.3">
      <c r="A991" s="214" t="s">
        <v>2551</v>
      </c>
      <c r="B991" s="214" t="s">
        <v>2552</v>
      </c>
      <c r="C991" s="214">
        <v>7403900</v>
      </c>
      <c r="D991" s="214">
        <v>39094600</v>
      </c>
      <c r="E991" s="215" t="s">
        <v>520</v>
      </c>
      <c r="F991" s="214" t="s">
        <v>521</v>
      </c>
      <c r="G991" s="214" t="s">
        <v>522</v>
      </c>
      <c r="H991" s="214" t="s">
        <v>2393</v>
      </c>
      <c r="I991" s="214" t="s">
        <v>1982</v>
      </c>
      <c r="J991" s="214" t="s">
        <v>604</v>
      </c>
      <c r="K991" s="183" t="s">
        <v>446</v>
      </c>
      <c r="L991" s="183">
        <v>2</v>
      </c>
      <c r="O991" s="221" t="s">
        <v>2530</v>
      </c>
      <c r="P991" s="183">
        <v>2</v>
      </c>
      <c r="Q991" s="183" t="str">
        <f t="shared" si="1"/>
        <v>ZOOMDPE_2</v>
      </c>
    </row>
    <row r="992" spans="1:17" ht="16.5" x14ac:dyDescent="0.3">
      <c r="A992" s="214" t="s">
        <v>2553</v>
      </c>
      <c r="B992" s="214" t="s">
        <v>2554</v>
      </c>
      <c r="C992" s="214">
        <v>7415900</v>
      </c>
      <c r="D992" s="214">
        <v>39069100</v>
      </c>
      <c r="E992" s="215" t="s">
        <v>520</v>
      </c>
      <c r="F992" s="214" t="s">
        <v>521</v>
      </c>
      <c r="G992" s="214" t="s">
        <v>522</v>
      </c>
      <c r="H992" s="214" t="s">
        <v>2393</v>
      </c>
      <c r="I992" s="214" t="s">
        <v>1982</v>
      </c>
      <c r="J992" s="214" t="s">
        <v>604</v>
      </c>
      <c r="K992" s="183" t="s">
        <v>446</v>
      </c>
      <c r="L992" s="183">
        <v>2</v>
      </c>
      <c r="O992" s="221" t="s">
        <v>2530</v>
      </c>
      <c r="P992" s="183">
        <v>20</v>
      </c>
      <c r="Q992" s="183" t="str">
        <f t="shared" si="1"/>
        <v>ZOOMDPE_20</v>
      </c>
    </row>
    <row r="993" spans="1:17" ht="16.5" x14ac:dyDescent="0.3">
      <c r="A993" s="214" t="s">
        <v>2555</v>
      </c>
      <c r="B993" s="214" t="s">
        <v>2556</v>
      </c>
      <c r="C993" s="214">
        <v>7424600</v>
      </c>
      <c r="D993" s="214">
        <v>39049800</v>
      </c>
      <c r="E993" s="215" t="s">
        <v>520</v>
      </c>
      <c r="F993" s="214" t="s">
        <v>521</v>
      </c>
      <c r="G993" s="214" t="s">
        <v>522</v>
      </c>
      <c r="H993" s="214" t="s">
        <v>2393</v>
      </c>
      <c r="I993" s="214" t="s">
        <v>1982</v>
      </c>
      <c r="J993" s="214" t="s">
        <v>604</v>
      </c>
      <c r="K993" s="183" t="s">
        <v>446</v>
      </c>
      <c r="L993" s="183">
        <v>2</v>
      </c>
      <c r="O993" s="221" t="s">
        <v>2530</v>
      </c>
      <c r="P993" s="183">
        <v>3</v>
      </c>
      <c r="Q993" s="183" t="str">
        <f t="shared" si="1"/>
        <v>ZOOMDPE_3</v>
      </c>
    </row>
    <row r="994" spans="1:17" ht="16.5" x14ac:dyDescent="0.3">
      <c r="A994" s="214" t="s">
        <v>2557</v>
      </c>
      <c r="B994" s="214" t="s">
        <v>2558</v>
      </c>
      <c r="C994" s="214">
        <v>7509800</v>
      </c>
      <c r="D994" s="214">
        <v>39079000</v>
      </c>
      <c r="E994" s="215" t="s">
        <v>520</v>
      </c>
      <c r="F994" s="214" t="s">
        <v>521</v>
      </c>
      <c r="G994" s="214" t="s">
        <v>522</v>
      </c>
      <c r="H994" s="214" t="s">
        <v>2393</v>
      </c>
      <c r="I994" s="214" t="s">
        <v>1982</v>
      </c>
      <c r="J994" s="214" t="s">
        <v>604</v>
      </c>
      <c r="K994" s="183" t="s">
        <v>446</v>
      </c>
      <c r="L994" s="183">
        <v>2</v>
      </c>
      <c r="O994" s="221" t="s">
        <v>2530</v>
      </c>
      <c r="P994" s="183">
        <v>4</v>
      </c>
      <c r="Q994" s="183" t="str">
        <f t="shared" si="1"/>
        <v>ZOOMDPE_4</v>
      </c>
    </row>
    <row r="995" spans="1:17" ht="16.5" x14ac:dyDescent="0.3">
      <c r="A995" s="214" t="s">
        <v>2559</v>
      </c>
      <c r="B995" s="214" t="s">
        <v>2560</v>
      </c>
      <c r="C995" s="214">
        <v>7533300</v>
      </c>
      <c r="D995" s="214">
        <v>39080300</v>
      </c>
      <c r="E995" s="215" t="s">
        <v>520</v>
      </c>
      <c r="F995" s="214" t="s">
        <v>521</v>
      </c>
      <c r="G995" s="214" t="s">
        <v>522</v>
      </c>
      <c r="H995" s="214" t="s">
        <v>2393</v>
      </c>
      <c r="I995" s="214" t="s">
        <v>1982</v>
      </c>
      <c r="J995" s="214" t="s">
        <v>604</v>
      </c>
      <c r="K995" s="183" t="s">
        <v>446</v>
      </c>
      <c r="L995" s="183">
        <v>2</v>
      </c>
      <c r="O995" s="221" t="s">
        <v>2530</v>
      </c>
      <c r="P995" s="183">
        <v>5</v>
      </c>
      <c r="Q995" s="183" t="str">
        <f t="shared" si="1"/>
        <v>ZOOMDPE_5</v>
      </c>
    </row>
    <row r="996" spans="1:17" ht="16.5" x14ac:dyDescent="0.3">
      <c r="A996" s="214" t="s">
        <v>2561</v>
      </c>
      <c r="B996" s="214" t="s">
        <v>2562</v>
      </c>
      <c r="C996" s="214">
        <v>7550100</v>
      </c>
      <c r="D996" s="214">
        <v>39080100</v>
      </c>
      <c r="E996" s="215" t="s">
        <v>520</v>
      </c>
      <c r="F996" s="214" t="s">
        <v>521</v>
      </c>
      <c r="G996" s="214" t="s">
        <v>522</v>
      </c>
      <c r="H996" s="214" t="s">
        <v>2393</v>
      </c>
      <c r="I996" s="214" t="s">
        <v>1982</v>
      </c>
      <c r="J996" s="214" t="s">
        <v>604</v>
      </c>
      <c r="K996" s="183" t="s">
        <v>446</v>
      </c>
      <c r="L996" s="183">
        <v>2</v>
      </c>
      <c r="O996" s="221" t="s">
        <v>2530</v>
      </c>
      <c r="P996" s="183">
        <v>6</v>
      </c>
      <c r="Q996" s="183" t="str">
        <f t="shared" si="1"/>
        <v>ZOOMDPE_6</v>
      </c>
    </row>
    <row r="997" spans="1:17" ht="16.5" x14ac:dyDescent="0.3">
      <c r="A997" s="214" t="s">
        <v>2563</v>
      </c>
      <c r="B997" s="214" t="s">
        <v>2564</v>
      </c>
      <c r="C997" s="214">
        <v>7567400</v>
      </c>
      <c r="D997" s="214">
        <v>39073700</v>
      </c>
      <c r="E997" s="215" t="s">
        <v>520</v>
      </c>
      <c r="F997" s="214" t="s">
        <v>521</v>
      </c>
      <c r="G997" s="214" t="s">
        <v>522</v>
      </c>
      <c r="H997" s="214" t="s">
        <v>2393</v>
      </c>
      <c r="I997" s="214" t="s">
        <v>1982</v>
      </c>
      <c r="J997" s="214" t="s">
        <v>604</v>
      </c>
      <c r="K997" s="183" t="s">
        <v>446</v>
      </c>
      <c r="L997" s="183">
        <v>2</v>
      </c>
      <c r="O997" s="221" t="s">
        <v>2530</v>
      </c>
      <c r="P997" s="183">
        <v>7</v>
      </c>
      <c r="Q997" s="183" t="str">
        <f t="shared" si="1"/>
        <v>ZOOMDPE_7</v>
      </c>
    </row>
    <row r="998" spans="1:17" ht="16.5" x14ac:dyDescent="0.3">
      <c r="A998" s="214" t="s">
        <v>2565</v>
      </c>
      <c r="B998" s="214" t="s">
        <v>2566</v>
      </c>
      <c r="C998" s="214">
        <v>7583300</v>
      </c>
      <c r="D998" s="214">
        <v>39067800</v>
      </c>
      <c r="E998" s="215" t="s">
        <v>520</v>
      </c>
      <c r="F998" s="214" t="s">
        <v>521</v>
      </c>
      <c r="G998" s="214" t="s">
        <v>522</v>
      </c>
      <c r="H998" s="214" t="s">
        <v>2393</v>
      </c>
      <c r="I998" s="214" t="s">
        <v>1982</v>
      </c>
      <c r="J998" s="214" t="s">
        <v>604</v>
      </c>
      <c r="K998" s="183" t="s">
        <v>446</v>
      </c>
      <c r="L998" s="183">
        <v>2</v>
      </c>
      <c r="O998" s="221" t="s">
        <v>2530</v>
      </c>
      <c r="P998" s="183">
        <v>8</v>
      </c>
      <c r="Q998" s="183" t="str">
        <f t="shared" si="1"/>
        <v>ZOOMDPE_8</v>
      </c>
    </row>
    <row r="999" spans="1:17" ht="16.5" x14ac:dyDescent="0.3">
      <c r="A999" s="214" t="s">
        <v>2567</v>
      </c>
      <c r="B999" s="214" t="s">
        <v>2568</v>
      </c>
      <c r="C999" s="214">
        <v>7599600</v>
      </c>
      <c r="D999" s="214">
        <v>39057200</v>
      </c>
      <c r="E999" s="215" t="s">
        <v>520</v>
      </c>
      <c r="F999" s="214" t="s">
        <v>521</v>
      </c>
      <c r="G999" s="214" t="s">
        <v>522</v>
      </c>
      <c r="H999" s="214" t="s">
        <v>2393</v>
      </c>
      <c r="I999" s="214" t="s">
        <v>1982</v>
      </c>
      <c r="J999" s="214" t="s">
        <v>604</v>
      </c>
      <c r="K999" s="183" t="s">
        <v>446</v>
      </c>
      <c r="L999" s="183">
        <v>2</v>
      </c>
      <c r="O999" s="221" t="s">
        <v>2530</v>
      </c>
      <c r="P999" s="183">
        <v>9</v>
      </c>
      <c r="Q999" s="183" t="str">
        <f t="shared" si="1"/>
        <v>ZOOMDPE_9</v>
      </c>
    </row>
    <row r="1000" spans="1:17" ht="16.5" x14ac:dyDescent="0.3">
      <c r="A1000" s="214" t="s">
        <v>2569</v>
      </c>
      <c r="B1000" s="214" t="s">
        <v>2570</v>
      </c>
      <c r="C1000" s="214">
        <v>7610800</v>
      </c>
      <c r="D1000" s="214">
        <v>39044000</v>
      </c>
      <c r="E1000" s="215" t="s">
        <v>520</v>
      </c>
      <c r="F1000" s="214" t="s">
        <v>521</v>
      </c>
      <c r="G1000" s="214" t="s">
        <v>522</v>
      </c>
      <c r="H1000" s="214" t="s">
        <v>2393</v>
      </c>
      <c r="I1000" s="214" t="s">
        <v>1982</v>
      </c>
      <c r="J1000" s="214" t="s">
        <v>604</v>
      </c>
      <c r="K1000" s="183" t="s">
        <v>446</v>
      </c>
      <c r="L1000" s="183">
        <v>2</v>
      </c>
      <c r="O1000" s="221" t="s">
        <v>2571</v>
      </c>
      <c r="P1000" s="183">
        <v>10</v>
      </c>
      <c r="Q1000" s="183" t="str">
        <f t="shared" si="1"/>
        <v>ZOOMMDP_10</v>
      </c>
    </row>
    <row r="1001" spans="1:17" ht="16.5" x14ac:dyDescent="0.3">
      <c r="A1001" s="214" t="s">
        <v>2572</v>
      </c>
      <c r="B1001" s="214" t="s">
        <v>2573</v>
      </c>
      <c r="C1001" s="214">
        <v>7190300</v>
      </c>
      <c r="D1001" s="214">
        <v>39203100</v>
      </c>
      <c r="E1001" s="215" t="s">
        <v>520</v>
      </c>
      <c r="F1001" s="214" t="s">
        <v>521</v>
      </c>
      <c r="G1001" s="214" t="s">
        <v>522</v>
      </c>
      <c r="H1001" s="214" t="s">
        <v>2393</v>
      </c>
      <c r="I1001" s="214" t="s">
        <v>1982</v>
      </c>
      <c r="J1001" s="214" t="s">
        <v>607</v>
      </c>
      <c r="K1001" s="183" t="s">
        <v>448</v>
      </c>
      <c r="L1001" s="183">
        <v>2</v>
      </c>
      <c r="O1001" s="221" t="s">
        <v>2571</v>
      </c>
      <c r="P1001" s="183">
        <v>100</v>
      </c>
      <c r="Q1001" s="183" t="str">
        <f t="shared" si="1"/>
        <v>ZOOMMDP_100</v>
      </c>
    </row>
    <row r="1002" spans="1:17" ht="16.5" x14ac:dyDescent="0.3">
      <c r="A1002" s="214" t="s">
        <v>2574</v>
      </c>
      <c r="B1002" s="214" t="s">
        <v>2575</v>
      </c>
      <c r="C1002" s="214">
        <v>7618900</v>
      </c>
      <c r="D1002" s="214">
        <v>39032100</v>
      </c>
      <c r="E1002" s="215" t="s">
        <v>520</v>
      </c>
      <c r="F1002" s="214" t="s">
        <v>521</v>
      </c>
      <c r="G1002" s="214" t="s">
        <v>522</v>
      </c>
      <c r="H1002" s="214" t="s">
        <v>2393</v>
      </c>
      <c r="I1002" s="214" t="s">
        <v>1982</v>
      </c>
      <c r="J1002" s="214" t="s">
        <v>604</v>
      </c>
      <c r="K1002" s="183" t="s">
        <v>446</v>
      </c>
      <c r="L1002" s="183">
        <v>2</v>
      </c>
      <c r="O1002" s="221" t="s">
        <v>2571</v>
      </c>
      <c r="P1002" s="183">
        <v>102</v>
      </c>
      <c r="Q1002" s="183" t="str">
        <f t="shared" si="1"/>
        <v>ZOOMMDP_102</v>
      </c>
    </row>
    <row r="1003" spans="1:17" ht="16.5" x14ac:dyDescent="0.3">
      <c r="A1003" s="214" t="s">
        <v>2576</v>
      </c>
      <c r="B1003" s="214" t="s">
        <v>2577</v>
      </c>
      <c r="C1003" s="214">
        <v>7627900</v>
      </c>
      <c r="D1003" s="214">
        <v>39019200</v>
      </c>
      <c r="E1003" s="215" t="s">
        <v>520</v>
      </c>
      <c r="F1003" s="214" t="s">
        <v>521</v>
      </c>
      <c r="G1003" s="214" t="s">
        <v>522</v>
      </c>
      <c r="H1003" s="214" t="s">
        <v>2393</v>
      </c>
      <c r="I1003" s="214" t="s">
        <v>1982</v>
      </c>
      <c r="J1003" s="214" t="s">
        <v>604</v>
      </c>
      <c r="K1003" s="183" t="s">
        <v>446</v>
      </c>
      <c r="L1003" s="183">
        <v>2</v>
      </c>
      <c r="O1003" s="221" t="s">
        <v>2571</v>
      </c>
      <c r="P1003" s="183">
        <v>104</v>
      </c>
      <c r="Q1003" s="183" t="str">
        <f t="shared" si="1"/>
        <v>ZOOMMDP_104</v>
      </c>
    </row>
    <row r="1004" spans="1:17" ht="16.5" x14ac:dyDescent="0.3">
      <c r="A1004" s="214" t="s">
        <v>2578</v>
      </c>
      <c r="B1004" s="214" t="s">
        <v>2579</v>
      </c>
      <c r="C1004" s="214">
        <v>7550000</v>
      </c>
      <c r="D1004" s="214">
        <v>39070000</v>
      </c>
      <c r="E1004" s="215" t="s">
        <v>520</v>
      </c>
      <c r="F1004" s="214" t="s">
        <v>521</v>
      </c>
      <c r="G1004" s="214" t="s">
        <v>522</v>
      </c>
      <c r="H1004" s="214" t="s">
        <v>2393</v>
      </c>
      <c r="I1004" s="214" t="s">
        <v>1982</v>
      </c>
      <c r="J1004" s="214" t="s">
        <v>604</v>
      </c>
      <c r="K1004" s="183" t="s">
        <v>446</v>
      </c>
      <c r="L1004" s="183">
        <v>2</v>
      </c>
      <c r="O1004" s="221" t="s">
        <v>2571</v>
      </c>
      <c r="P1004" s="183">
        <v>106</v>
      </c>
      <c r="Q1004" s="183" t="str">
        <f t="shared" si="1"/>
        <v>ZOOMMDP_106</v>
      </c>
    </row>
    <row r="1005" spans="1:17" ht="16.5" x14ac:dyDescent="0.3">
      <c r="A1005" s="214" t="s">
        <v>2580</v>
      </c>
      <c r="B1005" s="214" t="s">
        <v>2581</v>
      </c>
      <c r="C1005" s="214">
        <v>7529900</v>
      </c>
      <c r="D1005" s="214">
        <v>39069800</v>
      </c>
      <c r="E1005" s="215" t="s">
        <v>520</v>
      </c>
      <c r="F1005" s="214" t="s">
        <v>521</v>
      </c>
      <c r="G1005" s="214" t="s">
        <v>522</v>
      </c>
      <c r="H1005" s="214" t="s">
        <v>2393</v>
      </c>
      <c r="I1005" s="214" t="s">
        <v>1982</v>
      </c>
      <c r="J1005" s="214" t="s">
        <v>604</v>
      </c>
      <c r="K1005" s="183" t="s">
        <v>446</v>
      </c>
      <c r="L1005" s="183">
        <v>2</v>
      </c>
      <c r="O1005" s="221" t="s">
        <v>2571</v>
      </c>
      <c r="P1005" s="183">
        <v>108</v>
      </c>
      <c r="Q1005" s="183" t="str">
        <f t="shared" si="1"/>
        <v>ZOOMMDP_108</v>
      </c>
    </row>
    <row r="1006" spans="1:17" ht="16.5" x14ac:dyDescent="0.3">
      <c r="A1006" s="214" t="s">
        <v>2582</v>
      </c>
      <c r="B1006" s="214" t="s">
        <v>2583</v>
      </c>
      <c r="C1006" s="214">
        <v>7522000</v>
      </c>
      <c r="D1006" s="214">
        <v>39061400</v>
      </c>
      <c r="E1006" s="215" t="s">
        <v>520</v>
      </c>
      <c r="F1006" s="214" t="s">
        <v>521</v>
      </c>
      <c r="G1006" s="214" t="s">
        <v>522</v>
      </c>
      <c r="H1006" s="214" t="s">
        <v>2393</v>
      </c>
      <c r="I1006" s="214" t="s">
        <v>1982</v>
      </c>
      <c r="J1006" s="214" t="s">
        <v>604</v>
      </c>
      <c r="K1006" s="183" t="s">
        <v>446</v>
      </c>
      <c r="L1006" s="183">
        <v>2</v>
      </c>
      <c r="O1006" s="221" t="s">
        <v>2571</v>
      </c>
      <c r="P1006" s="183">
        <v>110</v>
      </c>
      <c r="Q1006" s="183" t="str">
        <f t="shared" si="1"/>
        <v>ZOOMMDP_110</v>
      </c>
    </row>
    <row r="1007" spans="1:17" ht="16.5" x14ac:dyDescent="0.3">
      <c r="A1007" s="214" t="s">
        <v>2584</v>
      </c>
      <c r="B1007" s="214" t="s">
        <v>2585</v>
      </c>
      <c r="C1007" s="214">
        <v>7507500</v>
      </c>
      <c r="D1007" s="214">
        <v>39052900</v>
      </c>
      <c r="E1007" s="215" t="s">
        <v>520</v>
      </c>
      <c r="F1007" s="214" t="s">
        <v>521</v>
      </c>
      <c r="G1007" s="214" t="s">
        <v>522</v>
      </c>
      <c r="H1007" s="214" t="s">
        <v>2393</v>
      </c>
      <c r="I1007" s="214" t="s">
        <v>1982</v>
      </c>
      <c r="J1007" s="214" t="s">
        <v>604</v>
      </c>
      <c r="K1007" s="183" t="s">
        <v>446</v>
      </c>
      <c r="L1007" s="183">
        <v>2</v>
      </c>
      <c r="O1007" s="221" t="s">
        <v>2571</v>
      </c>
      <c r="P1007" s="183">
        <v>112</v>
      </c>
      <c r="Q1007" s="183" t="str">
        <f t="shared" si="1"/>
        <v>ZOOMMDP_112</v>
      </c>
    </row>
    <row r="1008" spans="1:17" ht="16.5" x14ac:dyDescent="0.3">
      <c r="A1008" s="214" t="s">
        <v>2586</v>
      </c>
      <c r="B1008" s="214" t="s">
        <v>2587</v>
      </c>
      <c r="C1008" s="214">
        <v>7492100</v>
      </c>
      <c r="D1008" s="214">
        <v>39042400</v>
      </c>
      <c r="E1008" s="215" t="s">
        <v>520</v>
      </c>
      <c r="F1008" s="214" t="s">
        <v>521</v>
      </c>
      <c r="G1008" s="214" t="s">
        <v>522</v>
      </c>
      <c r="H1008" s="214" t="s">
        <v>2393</v>
      </c>
      <c r="I1008" s="214" t="s">
        <v>1982</v>
      </c>
      <c r="J1008" s="214" t="s">
        <v>604</v>
      </c>
      <c r="K1008" s="183" t="s">
        <v>446</v>
      </c>
      <c r="L1008" s="183">
        <v>2</v>
      </c>
      <c r="O1008" s="221" t="s">
        <v>2571</v>
      </c>
      <c r="P1008" s="183">
        <v>114</v>
      </c>
      <c r="Q1008" s="183" t="str">
        <f t="shared" si="1"/>
        <v>ZOOMMDP_114</v>
      </c>
    </row>
    <row r="1009" spans="1:17" ht="16.5" x14ac:dyDescent="0.3">
      <c r="A1009" s="214" t="s">
        <v>2588</v>
      </c>
      <c r="B1009" s="214" t="s">
        <v>2589</v>
      </c>
      <c r="C1009" s="214">
        <v>7428400</v>
      </c>
      <c r="D1009" s="214">
        <v>39025200</v>
      </c>
      <c r="E1009" s="215" t="s">
        <v>520</v>
      </c>
      <c r="F1009" s="214" t="s">
        <v>521</v>
      </c>
      <c r="G1009" s="214" t="s">
        <v>522</v>
      </c>
      <c r="H1009" s="214" t="s">
        <v>2393</v>
      </c>
      <c r="I1009" s="214" t="s">
        <v>1982</v>
      </c>
      <c r="J1009" s="214" t="s">
        <v>582</v>
      </c>
      <c r="K1009" s="183" t="s">
        <v>447</v>
      </c>
      <c r="L1009" s="183">
        <v>2</v>
      </c>
      <c r="O1009" s="221" t="s">
        <v>2571</v>
      </c>
      <c r="P1009" s="183">
        <v>116</v>
      </c>
      <c r="Q1009" s="183" t="str">
        <f t="shared" si="1"/>
        <v>ZOOMMDP_116</v>
      </c>
    </row>
    <row r="1010" spans="1:17" ht="16.5" x14ac:dyDescent="0.3">
      <c r="A1010" s="214" t="s">
        <v>2590</v>
      </c>
      <c r="B1010" s="214" t="s">
        <v>2591</v>
      </c>
      <c r="C1010" s="214">
        <v>7422500</v>
      </c>
      <c r="D1010" s="214">
        <v>39011400</v>
      </c>
      <c r="E1010" s="215" t="s">
        <v>520</v>
      </c>
      <c r="F1010" s="214" t="s">
        <v>521</v>
      </c>
      <c r="G1010" s="214" t="s">
        <v>522</v>
      </c>
      <c r="H1010" s="214" t="s">
        <v>2393</v>
      </c>
      <c r="I1010" s="214" t="s">
        <v>1982</v>
      </c>
      <c r="J1010" s="214" t="s">
        <v>582</v>
      </c>
      <c r="K1010" s="183" t="s">
        <v>447</v>
      </c>
      <c r="L1010" s="183">
        <v>2</v>
      </c>
      <c r="O1010" s="221" t="s">
        <v>2571</v>
      </c>
      <c r="P1010" s="183">
        <v>118</v>
      </c>
      <c r="Q1010" s="183" t="str">
        <f t="shared" si="1"/>
        <v>ZOOMMDP_118</v>
      </c>
    </row>
    <row r="1011" spans="1:17" ht="16.5" x14ac:dyDescent="0.3">
      <c r="A1011" s="214" t="s">
        <v>2592</v>
      </c>
      <c r="B1011" s="214" t="s">
        <v>2593</v>
      </c>
      <c r="C1011" s="214">
        <v>7421600</v>
      </c>
      <c r="D1011" s="214">
        <v>38979900</v>
      </c>
      <c r="E1011" s="215" t="s">
        <v>520</v>
      </c>
      <c r="F1011" s="214" t="s">
        <v>521</v>
      </c>
      <c r="G1011" s="214" t="s">
        <v>522</v>
      </c>
      <c r="H1011" s="214" t="s">
        <v>2393</v>
      </c>
      <c r="I1011" s="214" t="s">
        <v>1982</v>
      </c>
      <c r="J1011" s="214" t="s">
        <v>582</v>
      </c>
      <c r="K1011" s="183" t="s">
        <v>447</v>
      </c>
      <c r="L1011" s="183">
        <v>2</v>
      </c>
      <c r="O1011" s="221" t="s">
        <v>2571</v>
      </c>
      <c r="P1011" s="183">
        <v>12</v>
      </c>
      <c r="Q1011" s="183" t="str">
        <f t="shared" si="1"/>
        <v>ZOOMMDP_12</v>
      </c>
    </row>
    <row r="1012" spans="1:17" ht="16.5" x14ac:dyDescent="0.3">
      <c r="A1012" s="214" t="s">
        <v>2594</v>
      </c>
      <c r="B1012" s="214" t="s">
        <v>2595</v>
      </c>
      <c r="C1012" s="214">
        <v>7092800</v>
      </c>
      <c r="D1012" s="214">
        <v>39132800</v>
      </c>
      <c r="E1012" s="215" t="s">
        <v>520</v>
      </c>
      <c r="F1012" s="214" t="s">
        <v>521</v>
      </c>
      <c r="G1012" s="214" t="s">
        <v>522</v>
      </c>
      <c r="H1012" s="214" t="s">
        <v>2393</v>
      </c>
      <c r="I1012" s="214" t="s">
        <v>1982</v>
      </c>
      <c r="J1012" s="214" t="s">
        <v>607</v>
      </c>
      <c r="K1012" s="183" t="s">
        <v>448</v>
      </c>
      <c r="L1012" s="183">
        <v>1</v>
      </c>
      <c r="O1012" s="221" t="s">
        <v>2571</v>
      </c>
      <c r="P1012" s="183">
        <v>120</v>
      </c>
      <c r="Q1012" s="183" t="str">
        <f t="shared" si="1"/>
        <v>ZOOMMDP_120</v>
      </c>
    </row>
    <row r="1013" spans="1:17" ht="16.5" x14ac:dyDescent="0.3">
      <c r="A1013" s="214" t="s">
        <v>2596</v>
      </c>
      <c r="B1013" s="214" t="s">
        <v>2597</v>
      </c>
      <c r="C1013" s="214">
        <v>7418300</v>
      </c>
      <c r="D1013" s="214">
        <v>39084800</v>
      </c>
      <c r="E1013" s="215" t="s">
        <v>520</v>
      </c>
      <c r="F1013" s="214" t="s">
        <v>521</v>
      </c>
      <c r="G1013" s="214" t="s">
        <v>522</v>
      </c>
      <c r="H1013" s="214" t="s">
        <v>2393</v>
      </c>
      <c r="I1013" s="214" t="s">
        <v>1982</v>
      </c>
      <c r="J1013" s="214" t="s">
        <v>582</v>
      </c>
      <c r="K1013" s="183" t="s">
        <v>447</v>
      </c>
      <c r="L1013" s="183">
        <v>1</v>
      </c>
      <c r="O1013" s="221" t="s">
        <v>2571</v>
      </c>
      <c r="P1013" s="183">
        <v>122</v>
      </c>
      <c r="Q1013" s="183" t="str">
        <f t="shared" si="1"/>
        <v>ZOOMMDP_122</v>
      </c>
    </row>
    <row r="1014" spans="1:17" ht="16.5" x14ac:dyDescent="0.3">
      <c r="A1014" s="214" t="s">
        <v>2598</v>
      </c>
      <c r="B1014" s="214" t="s">
        <v>2599</v>
      </c>
      <c r="C1014" s="214">
        <v>7436800</v>
      </c>
      <c r="D1014" s="214">
        <v>39083900</v>
      </c>
      <c r="E1014" s="215" t="s">
        <v>520</v>
      </c>
      <c r="F1014" s="214" t="s">
        <v>521</v>
      </c>
      <c r="G1014" s="214" t="s">
        <v>522</v>
      </c>
      <c r="H1014" s="214" t="s">
        <v>2393</v>
      </c>
      <c r="I1014" s="214" t="s">
        <v>1982</v>
      </c>
      <c r="J1014" s="214" t="s">
        <v>582</v>
      </c>
      <c r="K1014" s="183" t="s">
        <v>447</v>
      </c>
      <c r="L1014" s="183">
        <v>1</v>
      </c>
      <c r="O1014" s="221" t="s">
        <v>2571</v>
      </c>
      <c r="P1014" s="183">
        <v>124</v>
      </c>
      <c r="Q1014" s="183" t="str">
        <f t="shared" si="1"/>
        <v>ZOOMMDP_124</v>
      </c>
    </row>
    <row r="1015" spans="1:17" ht="16.5" x14ac:dyDescent="0.3">
      <c r="A1015" s="214" t="s">
        <v>2600</v>
      </c>
      <c r="B1015" s="214" t="s">
        <v>2601</v>
      </c>
      <c r="C1015" s="214">
        <v>7410700</v>
      </c>
      <c r="D1015" s="214">
        <v>39120600</v>
      </c>
      <c r="E1015" s="215" t="s">
        <v>520</v>
      </c>
      <c r="F1015" s="214" t="s">
        <v>521</v>
      </c>
      <c r="G1015" s="214" t="s">
        <v>522</v>
      </c>
      <c r="H1015" s="214" t="s">
        <v>2393</v>
      </c>
      <c r="I1015" s="214" t="s">
        <v>1982</v>
      </c>
      <c r="J1015" s="214" t="s">
        <v>582</v>
      </c>
      <c r="K1015" s="183" t="s">
        <v>447</v>
      </c>
      <c r="L1015" s="183">
        <v>1</v>
      </c>
      <c r="O1015" s="221" t="s">
        <v>2571</v>
      </c>
      <c r="P1015" s="183">
        <v>126</v>
      </c>
      <c r="Q1015" s="183" t="str">
        <f t="shared" si="1"/>
        <v>ZOOMMDP_126</v>
      </c>
    </row>
    <row r="1016" spans="1:17" ht="16.5" x14ac:dyDescent="0.3">
      <c r="A1016" s="214" t="s">
        <v>2602</v>
      </c>
      <c r="B1016" s="214" t="s">
        <v>2603</v>
      </c>
      <c r="C1016" s="214">
        <v>7446400</v>
      </c>
      <c r="D1016" s="214">
        <v>39032400</v>
      </c>
      <c r="E1016" s="215" t="s">
        <v>520</v>
      </c>
      <c r="F1016" s="214" t="s">
        <v>521</v>
      </c>
      <c r="G1016" s="214" t="s">
        <v>522</v>
      </c>
      <c r="H1016" s="214" t="s">
        <v>2393</v>
      </c>
      <c r="I1016" s="214" t="s">
        <v>1982</v>
      </c>
      <c r="J1016" s="214" t="s">
        <v>582</v>
      </c>
      <c r="K1016" s="183" t="s">
        <v>447</v>
      </c>
      <c r="L1016" s="183">
        <v>1</v>
      </c>
      <c r="O1016" s="221" t="s">
        <v>2571</v>
      </c>
      <c r="P1016" s="183">
        <v>128</v>
      </c>
      <c r="Q1016" s="183" t="str">
        <f t="shared" si="1"/>
        <v>ZOOMMDP_128</v>
      </c>
    </row>
    <row r="1017" spans="1:17" ht="16.5" x14ac:dyDescent="0.3">
      <c r="A1017" s="214" t="s">
        <v>2604</v>
      </c>
      <c r="B1017" s="214" t="s">
        <v>2605</v>
      </c>
      <c r="C1017" s="214">
        <v>7435400</v>
      </c>
      <c r="D1017" s="214">
        <v>39014900</v>
      </c>
      <c r="E1017" s="215" t="s">
        <v>520</v>
      </c>
      <c r="F1017" s="214" t="s">
        <v>521</v>
      </c>
      <c r="G1017" s="214" t="s">
        <v>522</v>
      </c>
      <c r="H1017" s="214" t="s">
        <v>2393</v>
      </c>
      <c r="I1017" s="214" t="s">
        <v>1982</v>
      </c>
      <c r="J1017" s="214" t="s">
        <v>582</v>
      </c>
      <c r="K1017" s="183" t="s">
        <v>447</v>
      </c>
      <c r="L1017" s="183">
        <v>1</v>
      </c>
      <c r="O1017" s="221" t="s">
        <v>2571</v>
      </c>
      <c r="P1017" s="183">
        <v>130</v>
      </c>
      <c r="Q1017" s="183" t="str">
        <f t="shared" si="1"/>
        <v>ZOOMMDP_130</v>
      </c>
    </row>
    <row r="1018" spans="1:17" ht="16.5" x14ac:dyDescent="0.3">
      <c r="A1018" s="214" t="s">
        <v>2606</v>
      </c>
      <c r="B1018" s="214" t="s">
        <v>2607</v>
      </c>
      <c r="C1018" s="214">
        <v>7089900</v>
      </c>
      <c r="D1018" s="214">
        <v>39199800</v>
      </c>
      <c r="E1018" s="215" t="s">
        <v>520</v>
      </c>
      <c r="F1018" s="214" t="s">
        <v>521</v>
      </c>
      <c r="G1018" s="214" t="s">
        <v>522</v>
      </c>
      <c r="H1018" s="214" t="s">
        <v>2393</v>
      </c>
      <c r="I1018" s="214" t="s">
        <v>1982</v>
      </c>
      <c r="J1018" s="214" t="s">
        <v>607</v>
      </c>
      <c r="K1018" s="183" t="s">
        <v>448</v>
      </c>
      <c r="L1018" s="183">
        <v>1</v>
      </c>
      <c r="O1018" s="221" t="s">
        <v>2571</v>
      </c>
      <c r="P1018" s="183">
        <v>132</v>
      </c>
      <c r="Q1018" s="183" t="str">
        <f t="shared" si="1"/>
        <v>ZOOMMDP_132</v>
      </c>
    </row>
    <row r="1019" spans="1:17" ht="16.5" x14ac:dyDescent="0.3">
      <c r="A1019" s="214" t="s">
        <v>2608</v>
      </c>
      <c r="B1019" s="214" t="s">
        <v>2609</v>
      </c>
      <c r="C1019" s="214">
        <v>7431000</v>
      </c>
      <c r="D1019" s="214">
        <v>38992200</v>
      </c>
      <c r="E1019" s="215" t="s">
        <v>520</v>
      </c>
      <c r="F1019" s="214" t="s">
        <v>521</v>
      </c>
      <c r="G1019" s="214" t="s">
        <v>522</v>
      </c>
      <c r="H1019" s="214" t="s">
        <v>2393</v>
      </c>
      <c r="I1019" s="214" t="s">
        <v>1982</v>
      </c>
      <c r="J1019" s="214" t="s">
        <v>582</v>
      </c>
      <c r="K1019" s="183" t="s">
        <v>447</v>
      </c>
      <c r="L1019" s="183">
        <v>1</v>
      </c>
      <c r="O1019" s="221" t="s">
        <v>2571</v>
      </c>
      <c r="P1019" s="183">
        <v>134</v>
      </c>
      <c r="Q1019" s="183" t="str">
        <f t="shared" si="1"/>
        <v>ZOOMMDP_134</v>
      </c>
    </row>
    <row r="1020" spans="1:17" ht="16.5" x14ac:dyDescent="0.3">
      <c r="A1020" s="214" t="s">
        <v>2610</v>
      </c>
      <c r="B1020" s="214" t="s">
        <v>2611</v>
      </c>
      <c r="C1020" s="214">
        <v>7434200</v>
      </c>
      <c r="D1020" s="214">
        <v>38968200</v>
      </c>
      <c r="E1020" s="215" t="s">
        <v>520</v>
      </c>
      <c r="F1020" s="214" t="s">
        <v>521</v>
      </c>
      <c r="G1020" s="214" t="s">
        <v>522</v>
      </c>
      <c r="H1020" s="214" t="s">
        <v>2393</v>
      </c>
      <c r="I1020" s="214" t="s">
        <v>1982</v>
      </c>
      <c r="J1020" s="214" t="s">
        <v>582</v>
      </c>
      <c r="K1020" s="183" t="s">
        <v>447</v>
      </c>
      <c r="L1020" s="183">
        <v>1</v>
      </c>
      <c r="O1020" s="221" t="s">
        <v>2571</v>
      </c>
      <c r="P1020" s="183">
        <v>136</v>
      </c>
      <c r="Q1020" s="183" t="str">
        <f t="shared" si="1"/>
        <v>ZOOMMDP_136</v>
      </c>
    </row>
    <row r="1021" spans="1:17" ht="16.5" x14ac:dyDescent="0.3">
      <c r="A1021" s="214" t="s">
        <v>2612</v>
      </c>
      <c r="B1021" s="214" t="s">
        <v>2613</v>
      </c>
      <c r="C1021" s="214">
        <v>7436700</v>
      </c>
      <c r="D1021" s="214">
        <v>38941800</v>
      </c>
      <c r="E1021" s="215" t="s">
        <v>520</v>
      </c>
      <c r="F1021" s="214" t="s">
        <v>521</v>
      </c>
      <c r="G1021" s="214" t="s">
        <v>522</v>
      </c>
      <c r="H1021" s="214" t="s">
        <v>2393</v>
      </c>
      <c r="I1021" s="214" t="s">
        <v>1982</v>
      </c>
      <c r="J1021" s="214" t="s">
        <v>582</v>
      </c>
      <c r="K1021" s="183" t="s">
        <v>447</v>
      </c>
      <c r="L1021" s="183">
        <v>1</v>
      </c>
      <c r="O1021" s="221" t="s">
        <v>2571</v>
      </c>
      <c r="P1021" s="183">
        <v>138</v>
      </c>
      <c r="Q1021" s="183" t="str">
        <f t="shared" si="1"/>
        <v>ZOOMMDP_138</v>
      </c>
    </row>
    <row r="1022" spans="1:17" ht="16.5" x14ac:dyDescent="0.3">
      <c r="A1022" s="214" t="s">
        <v>2614</v>
      </c>
      <c r="B1022" s="214" t="s">
        <v>2615</v>
      </c>
      <c r="C1022" s="214">
        <v>7393200</v>
      </c>
      <c r="D1022" s="214">
        <v>38910700</v>
      </c>
      <c r="E1022" s="215" t="s">
        <v>520</v>
      </c>
      <c r="F1022" s="214" t="s">
        <v>521</v>
      </c>
      <c r="G1022" s="214" t="s">
        <v>522</v>
      </c>
      <c r="H1022" s="214" t="s">
        <v>2393</v>
      </c>
      <c r="I1022" s="214" t="s">
        <v>1982</v>
      </c>
      <c r="J1022" s="214" t="s">
        <v>582</v>
      </c>
      <c r="K1022" s="183" t="s">
        <v>447</v>
      </c>
      <c r="L1022" s="183">
        <v>1</v>
      </c>
      <c r="O1022" s="221" t="s">
        <v>2571</v>
      </c>
      <c r="P1022" s="183">
        <v>14</v>
      </c>
      <c r="Q1022" s="183" t="str">
        <f t="shared" si="1"/>
        <v>ZOOMMDP_14</v>
      </c>
    </row>
    <row r="1023" spans="1:17" ht="16.5" x14ac:dyDescent="0.3">
      <c r="A1023" s="214" t="s">
        <v>2616</v>
      </c>
      <c r="B1023" s="214" t="s">
        <v>2617</v>
      </c>
      <c r="C1023" s="214">
        <v>7390100</v>
      </c>
      <c r="D1023" s="214">
        <v>38935400</v>
      </c>
      <c r="E1023" s="215" t="s">
        <v>520</v>
      </c>
      <c r="F1023" s="214" t="s">
        <v>521</v>
      </c>
      <c r="G1023" s="214" t="s">
        <v>522</v>
      </c>
      <c r="H1023" s="214" t="s">
        <v>2393</v>
      </c>
      <c r="I1023" s="214" t="s">
        <v>1982</v>
      </c>
      <c r="J1023" s="214" t="s">
        <v>582</v>
      </c>
      <c r="K1023" s="183" t="s">
        <v>447</v>
      </c>
      <c r="L1023" s="183">
        <v>1</v>
      </c>
      <c r="O1023" s="221" t="s">
        <v>2571</v>
      </c>
      <c r="P1023" s="183">
        <v>140</v>
      </c>
      <c r="Q1023" s="183" t="str">
        <f t="shared" si="1"/>
        <v>ZOOMMDP_140</v>
      </c>
    </row>
    <row r="1024" spans="1:17" ht="16.5" x14ac:dyDescent="0.3">
      <c r="A1024" s="214" t="s">
        <v>2618</v>
      </c>
      <c r="B1024" s="214" t="s">
        <v>2619</v>
      </c>
      <c r="C1024" s="214">
        <v>7388200</v>
      </c>
      <c r="D1024" s="214">
        <v>38960000</v>
      </c>
      <c r="E1024" s="215" t="s">
        <v>520</v>
      </c>
      <c r="F1024" s="214" t="s">
        <v>521</v>
      </c>
      <c r="G1024" s="214" t="s">
        <v>522</v>
      </c>
      <c r="H1024" s="214" t="s">
        <v>2393</v>
      </c>
      <c r="I1024" s="214" t="s">
        <v>1982</v>
      </c>
      <c r="J1024" s="214" t="s">
        <v>582</v>
      </c>
      <c r="K1024" s="183" t="s">
        <v>447</v>
      </c>
      <c r="L1024" s="183">
        <v>1</v>
      </c>
      <c r="O1024" s="221" t="s">
        <v>2571</v>
      </c>
      <c r="P1024" s="183">
        <v>142</v>
      </c>
      <c r="Q1024" s="183" t="str">
        <f t="shared" si="1"/>
        <v>ZOOMMDP_142</v>
      </c>
    </row>
    <row r="1025" spans="1:17" ht="16.5" x14ac:dyDescent="0.3">
      <c r="A1025" s="214" t="s">
        <v>2620</v>
      </c>
      <c r="B1025" s="214" t="s">
        <v>2621</v>
      </c>
      <c r="C1025" s="214">
        <v>7382900</v>
      </c>
      <c r="D1025" s="214">
        <v>38987200</v>
      </c>
      <c r="E1025" s="215" t="s">
        <v>520</v>
      </c>
      <c r="F1025" s="214" t="s">
        <v>521</v>
      </c>
      <c r="G1025" s="214" t="s">
        <v>522</v>
      </c>
      <c r="H1025" s="214" t="s">
        <v>2393</v>
      </c>
      <c r="I1025" s="214" t="s">
        <v>1982</v>
      </c>
      <c r="J1025" s="214" t="s">
        <v>582</v>
      </c>
      <c r="K1025" s="183" t="s">
        <v>447</v>
      </c>
      <c r="L1025" s="183">
        <v>1</v>
      </c>
      <c r="O1025" s="221" t="s">
        <v>2571</v>
      </c>
      <c r="P1025" s="183">
        <v>146</v>
      </c>
      <c r="Q1025" s="183" t="str">
        <f t="shared" si="1"/>
        <v>ZOOMMDP_146</v>
      </c>
    </row>
    <row r="1026" spans="1:17" ht="16.5" x14ac:dyDescent="0.3">
      <c r="A1026" s="214" t="s">
        <v>2622</v>
      </c>
      <c r="B1026" s="214" t="s">
        <v>2623</v>
      </c>
      <c r="C1026" s="214">
        <v>7375000</v>
      </c>
      <c r="D1026" s="214">
        <v>39008100</v>
      </c>
      <c r="E1026" s="215" t="s">
        <v>520</v>
      </c>
      <c r="F1026" s="214" t="s">
        <v>521</v>
      </c>
      <c r="G1026" s="214" t="s">
        <v>522</v>
      </c>
      <c r="H1026" s="214" t="s">
        <v>2393</v>
      </c>
      <c r="I1026" s="214" t="s">
        <v>1982</v>
      </c>
      <c r="J1026" s="214" t="s">
        <v>607</v>
      </c>
      <c r="K1026" s="183" t="s">
        <v>448</v>
      </c>
      <c r="L1026" s="183">
        <v>1</v>
      </c>
      <c r="O1026" s="221" t="s">
        <v>2571</v>
      </c>
      <c r="P1026" s="183">
        <v>148</v>
      </c>
      <c r="Q1026" s="183" t="str">
        <f t="shared" si="1"/>
        <v>ZOOMMDP_148</v>
      </c>
    </row>
    <row r="1027" spans="1:17" ht="16.5" x14ac:dyDescent="0.3">
      <c r="A1027" s="214" t="s">
        <v>2624</v>
      </c>
      <c r="B1027" s="214" t="s">
        <v>2625</v>
      </c>
      <c r="C1027" s="214">
        <v>7352800</v>
      </c>
      <c r="D1027" s="214">
        <v>39004500</v>
      </c>
      <c r="E1027" s="215" t="s">
        <v>520</v>
      </c>
      <c r="F1027" s="214" t="s">
        <v>521</v>
      </c>
      <c r="G1027" s="214" t="s">
        <v>522</v>
      </c>
      <c r="H1027" s="214" t="s">
        <v>2393</v>
      </c>
      <c r="I1027" s="214" t="s">
        <v>1982</v>
      </c>
      <c r="J1027" s="214" t="s">
        <v>607</v>
      </c>
      <c r="K1027" s="183" t="s">
        <v>448</v>
      </c>
      <c r="L1027" s="183">
        <v>1</v>
      </c>
      <c r="O1027" s="221" t="s">
        <v>2571</v>
      </c>
      <c r="P1027" s="183">
        <v>150</v>
      </c>
      <c r="Q1027" s="183" t="str">
        <f t="shared" si="1"/>
        <v>ZOOMMDP_150</v>
      </c>
    </row>
    <row r="1028" spans="1:17" ht="16.5" x14ac:dyDescent="0.3">
      <c r="A1028" s="214" t="s">
        <v>2626</v>
      </c>
      <c r="B1028" s="214" t="s">
        <v>2627</v>
      </c>
      <c r="C1028" s="214">
        <v>7324800</v>
      </c>
      <c r="D1028" s="214">
        <v>39012700</v>
      </c>
      <c r="E1028" s="215" t="s">
        <v>520</v>
      </c>
      <c r="F1028" s="214" t="s">
        <v>521</v>
      </c>
      <c r="G1028" s="214" t="s">
        <v>522</v>
      </c>
      <c r="H1028" s="214" t="s">
        <v>2393</v>
      </c>
      <c r="I1028" s="214" t="s">
        <v>1982</v>
      </c>
      <c r="J1028" s="214" t="s">
        <v>607</v>
      </c>
      <c r="K1028" s="183" t="s">
        <v>448</v>
      </c>
      <c r="L1028" s="183">
        <v>1</v>
      </c>
      <c r="O1028" s="221" t="s">
        <v>2571</v>
      </c>
      <c r="P1028" s="183">
        <v>152</v>
      </c>
      <c r="Q1028" s="183" t="str">
        <f t="shared" si="1"/>
        <v>ZOOMMDP_152</v>
      </c>
    </row>
    <row r="1029" spans="1:17" ht="16.5" x14ac:dyDescent="0.3">
      <c r="A1029" s="214" t="s">
        <v>2628</v>
      </c>
      <c r="B1029" s="214" t="s">
        <v>2629</v>
      </c>
      <c r="C1029" s="214">
        <v>7100100</v>
      </c>
      <c r="D1029" s="214">
        <v>39220300</v>
      </c>
      <c r="E1029" s="215" t="s">
        <v>520</v>
      </c>
      <c r="F1029" s="214" t="s">
        <v>521</v>
      </c>
      <c r="G1029" s="214" t="s">
        <v>522</v>
      </c>
      <c r="H1029" s="214" t="s">
        <v>2393</v>
      </c>
      <c r="I1029" s="214" t="s">
        <v>1982</v>
      </c>
      <c r="J1029" s="214" t="s">
        <v>607</v>
      </c>
      <c r="K1029" s="183" t="s">
        <v>448</v>
      </c>
      <c r="L1029" s="183">
        <v>1</v>
      </c>
      <c r="O1029" s="221" t="s">
        <v>2571</v>
      </c>
      <c r="P1029" s="183">
        <v>154</v>
      </c>
      <c r="Q1029" s="183" t="str">
        <f t="shared" si="1"/>
        <v>ZOOMMDP_154</v>
      </c>
    </row>
    <row r="1030" spans="1:17" ht="16.5" x14ac:dyDescent="0.3">
      <c r="A1030" s="214" t="s">
        <v>2630</v>
      </c>
      <c r="B1030" s="214" t="s">
        <v>2631</v>
      </c>
      <c r="C1030" s="214">
        <v>7303000</v>
      </c>
      <c r="D1030" s="214">
        <v>39026800</v>
      </c>
      <c r="E1030" s="215" t="s">
        <v>520</v>
      </c>
      <c r="F1030" s="214" t="s">
        <v>521</v>
      </c>
      <c r="G1030" s="214" t="s">
        <v>522</v>
      </c>
      <c r="H1030" s="214" t="s">
        <v>2393</v>
      </c>
      <c r="I1030" s="214" t="s">
        <v>1982</v>
      </c>
      <c r="J1030" s="214" t="s">
        <v>607</v>
      </c>
      <c r="K1030" s="183" t="s">
        <v>448</v>
      </c>
      <c r="L1030" s="183">
        <v>1</v>
      </c>
      <c r="O1030" s="221" t="s">
        <v>2571</v>
      </c>
      <c r="P1030" s="183">
        <v>156</v>
      </c>
      <c r="Q1030" s="183" t="str">
        <f t="shared" si="1"/>
        <v>ZOOMMDP_156</v>
      </c>
    </row>
    <row r="1031" spans="1:17" ht="16.5" x14ac:dyDescent="0.3">
      <c r="A1031" s="214" t="s">
        <v>2632</v>
      </c>
      <c r="B1031" s="214" t="s">
        <v>2633</v>
      </c>
      <c r="C1031" s="214">
        <v>7291600</v>
      </c>
      <c r="D1031" s="214">
        <v>39042300</v>
      </c>
      <c r="E1031" s="215" t="s">
        <v>520</v>
      </c>
      <c r="F1031" s="214" t="s">
        <v>521</v>
      </c>
      <c r="G1031" s="214" t="s">
        <v>522</v>
      </c>
      <c r="H1031" s="214" t="s">
        <v>2393</v>
      </c>
      <c r="I1031" s="214" t="s">
        <v>1982</v>
      </c>
      <c r="J1031" s="214" t="s">
        <v>607</v>
      </c>
      <c r="K1031" s="183" t="s">
        <v>448</v>
      </c>
      <c r="L1031" s="183">
        <v>1</v>
      </c>
      <c r="O1031" s="221" t="s">
        <v>2571</v>
      </c>
      <c r="P1031" s="183">
        <v>158</v>
      </c>
      <c r="Q1031" s="183" t="str">
        <f t="shared" si="1"/>
        <v>ZOOMMDP_158</v>
      </c>
    </row>
    <row r="1032" spans="1:17" ht="16.5" x14ac:dyDescent="0.3">
      <c r="A1032" s="214" t="s">
        <v>2634</v>
      </c>
      <c r="B1032" s="214" t="s">
        <v>2635</v>
      </c>
      <c r="C1032" s="214">
        <v>7275700</v>
      </c>
      <c r="D1032" s="214">
        <v>39041800</v>
      </c>
      <c r="E1032" s="215" t="s">
        <v>520</v>
      </c>
      <c r="F1032" s="214" t="s">
        <v>521</v>
      </c>
      <c r="G1032" s="214" t="s">
        <v>522</v>
      </c>
      <c r="H1032" s="214" t="s">
        <v>2393</v>
      </c>
      <c r="I1032" s="214" t="s">
        <v>1982</v>
      </c>
      <c r="J1032" s="214" t="s">
        <v>607</v>
      </c>
      <c r="K1032" s="183" t="s">
        <v>448</v>
      </c>
      <c r="L1032" s="183">
        <v>1</v>
      </c>
      <c r="O1032" s="221" t="s">
        <v>2571</v>
      </c>
      <c r="P1032" s="183">
        <v>16</v>
      </c>
      <c r="Q1032" s="183" t="str">
        <f t="shared" si="1"/>
        <v>ZOOMMDP_16</v>
      </c>
    </row>
    <row r="1033" spans="1:17" ht="16.5" x14ac:dyDescent="0.3">
      <c r="A1033" s="214" t="s">
        <v>2636</v>
      </c>
      <c r="B1033" s="214" t="s">
        <v>2637</v>
      </c>
      <c r="C1033" s="214">
        <v>7262100</v>
      </c>
      <c r="D1033" s="214">
        <v>39050300</v>
      </c>
      <c r="E1033" s="215" t="s">
        <v>520</v>
      </c>
      <c r="F1033" s="214" t="s">
        <v>521</v>
      </c>
      <c r="G1033" s="214" t="s">
        <v>522</v>
      </c>
      <c r="H1033" s="214" t="s">
        <v>2393</v>
      </c>
      <c r="I1033" s="214" t="s">
        <v>1982</v>
      </c>
      <c r="J1033" s="214" t="s">
        <v>607</v>
      </c>
      <c r="K1033" s="183" t="s">
        <v>448</v>
      </c>
      <c r="L1033" s="183">
        <v>1</v>
      </c>
      <c r="O1033" s="221" t="s">
        <v>2571</v>
      </c>
      <c r="P1033" s="183">
        <v>160</v>
      </c>
      <c r="Q1033" s="183" t="str">
        <f t="shared" si="1"/>
        <v>ZOOMMDP_160</v>
      </c>
    </row>
    <row r="1034" spans="1:17" ht="16.5" x14ac:dyDescent="0.3">
      <c r="A1034" s="214" t="s">
        <v>2638</v>
      </c>
      <c r="B1034" s="214" t="s">
        <v>2639</v>
      </c>
      <c r="C1034" s="214">
        <v>7218700</v>
      </c>
      <c r="D1034" s="214">
        <v>39066200</v>
      </c>
      <c r="E1034" s="215" t="s">
        <v>520</v>
      </c>
      <c r="F1034" s="214" t="s">
        <v>521</v>
      </c>
      <c r="G1034" s="214" t="s">
        <v>522</v>
      </c>
      <c r="H1034" s="214" t="s">
        <v>2393</v>
      </c>
      <c r="I1034" s="214" t="s">
        <v>1982</v>
      </c>
      <c r="J1034" s="214" t="s">
        <v>607</v>
      </c>
      <c r="K1034" s="183" t="s">
        <v>448</v>
      </c>
      <c r="L1034" s="183">
        <v>1</v>
      </c>
      <c r="O1034" s="221" t="s">
        <v>2571</v>
      </c>
      <c r="P1034" s="183">
        <v>18</v>
      </c>
      <c r="Q1034" s="183" t="str">
        <f t="shared" si="1"/>
        <v>ZOOMMDP_18</v>
      </c>
    </row>
    <row r="1035" spans="1:17" ht="16.5" x14ac:dyDescent="0.3">
      <c r="A1035" s="214" t="s">
        <v>2640</v>
      </c>
      <c r="B1035" s="214" t="s">
        <v>2641</v>
      </c>
      <c r="C1035" s="214">
        <v>7190600</v>
      </c>
      <c r="D1035" s="214">
        <v>39079300</v>
      </c>
      <c r="E1035" s="215" t="s">
        <v>520</v>
      </c>
      <c r="F1035" s="214" t="s">
        <v>521</v>
      </c>
      <c r="G1035" s="214" t="s">
        <v>522</v>
      </c>
      <c r="H1035" s="214" t="s">
        <v>2393</v>
      </c>
      <c r="I1035" s="214" t="s">
        <v>1982</v>
      </c>
      <c r="J1035" s="214" t="s">
        <v>607</v>
      </c>
      <c r="K1035" s="183" t="s">
        <v>448</v>
      </c>
      <c r="L1035" s="183">
        <v>1</v>
      </c>
      <c r="O1035" s="221" t="s">
        <v>2571</v>
      </c>
      <c r="P1035" s="183">
        <v>2</v>
      </c>
      <c r="Q1035" s="183" t="str">
        <f t="shared" si="1"/>
        <v>ZOOMMDP_2</v>
      </c>
    </row>
    <row r="1036" spans="1:17" ht="16.5" x14ac:dyDescent="0.3">
      <c r="A1036" s="214" t="s">
        <v>2642</v>
      </c>
      <c r="B1036" s="214" t="s">
        <v>2643</v>
      </c>
      <c r="C1036" s="214">
        <v>7179500</v>
      </c>
      <c r="D1036" s="214">
        <v>39093300</v>
      </c>
      <c r="E1036" s="215" t="s">
        <v>520</v>
      </c>
      <c r="F1036" s="214" t="s">
        <v>521</v>
      </c>
      <c r="G1036" s="214" t="s">
        <v>522</v>
      </c>
      <c r="H1036" s="214" t="s">
        <v>2393</v>
      </c>
      <c r="I1036" s="214" t="s">
        <v>1982</v>
      </c>
      <c r="J1036" s="214" t="s">
        <v>607</v>
      </c>
      <c r="K1036" s="183" t="s">
        <v>448</v>
      </c>
      <c r="L1036" s="183">
        <v>1</v>
      </c>
      <c r="O1036" s="221" t="s">
        <v>2571</v>
      </c>
      <c r="P1036" s="183">
        <v>20</v>
      </c>
      <c r="Q1036" s="183" t="str">
        <f t="shared" si="1"/>
        <v>ZOOMMDP_20</v>
      </c>
    </row>
    <row r="1037" spans="1:17" ht="16.5" x14ac:dyDescent="0.3">
      <c r="A1037" s="214" t="s">
        <v>2644</v>
      </c>
      <c r="B1037" s="214" t="s">
        <v>2645</v>
      </c>
      <c r="C1037" s="214">
        <v>7170100</v>
      </c>
      <c r="D1037" s="214">
        <v>39129100</v>
      </c>
      <c r="E1037" s="215" t="s">
        <v>520</v>
      </c>
      <c r="F1037" s="214" t="s">
        <v>521</v>
      </c>
      <c r="G1037" s="214" t="s">
        <v>522</v>
      </c>
      <c r="H1037" s="214" t="s">
        <v>2393</v>
      </c>
      <c r="I1037" s="214" t="s">
        <v>1982</v>
      </c>
      <c r="J1037" s="214" t="s">
        <v>607</v>
      </c>
      <c r="K1037" s="183" t="s">
        <v>448</v>
      </c>
      <c r="L1037" s="183">
        <v>1</v>
      </c>
      <c r="O1037" s="221" t="s">
        <v>2571</v>
      </c>
      <c r="P1037" s="183">
        <v>22</v>
      </c>
      <c r="Q1037" s="183" t="str">
        <f t="shared" si="1"/>
        <v>ZOOMMDP_22</v>
      </c>
    </row>
    <row r="1038" spans="1:17" ht="16.5" x14ac:dyDescent="0.3">
      <c r="A1038" s="214" t="s">
        <v>2646</v>
      </c>
      <c r="B1038" s="214" t="s">
        <v>2647</v>
      </c>
      <c r="C1038" s="214">
        <v>7177000</v>
      </c>
      <c r="D1038" s="214">
        <v>39136900</v>
      </c>
      <c r="E1038" s="215" t="s">
        <v>520</v>
      </c>
      <c r="F1038" s="214" t="s">
        <v>521</v>
      </c>
      <c r="G1038" s="214" t="s">
        <v>522</v>
      </c>
      <c r="H1038" s="214" t="s">
        <v>2393</v>
      </c>
      <c r="I1038" s="214" t="s">
        <v>1982</v>
      </c>
      <c r="J1038" s="214" t="s">
        <v>607</v>
      </c>
      <c r="K1038" s="183" t="s">
        <v>448</v>
      </c>
      <c r="L1038" s="183">
        <v>1</v>
      </c>
      <c r="O1038" s="221" t="s">
        <v>2571</v>
      </c>
      <c r="P1038" s="183">
        <v>24</v>
      </c>
      <c r="Q1038" s="183" t="str">
        <f t="shared" si="1"/>
        <v>ZOOMMDP_24</v>
      </c>
    </row>
    <row r="1039" spans="1:17" ht="16.5" x14ac:dyDescent="0.3">
      <c r="A1039" s="214" t="s">
        <v>2648</v>
      </c>
      <c r="B1039" s="214" t="s">
        <v>2649</v>
      </c>
      <c r="C1039" s="214">
        <v>7191700</v>
      </c>
      <c r="D1039" s="214">
        <v>39130200</v>
      </c>
      <c r="E1039" s="215" t="s">
        <v>520</v>
      </c>
      <c r="F1039" s="214" t="s">
        <v>521</v>
      </c>
      <c r="G1039" s="214" t="s">
        <v>522</v>
      </c>
      <c r="H1039" s="214" t="s">
        <v>2393</v>
      </c>
      <c r="I1039" s="214" t="s">
        <v>1982</v>
      </c>
      <c r="J1039" s="214" t="s">
        <v>607</v>
      </c>
      <c r="K1039" s="183" t="s">
        <v>448</v>
      </c>
      <c r="L1039" s="183">
        <v>1</v>
      </c>
      <c r="O1039" s="221" t="s">
        <v>2571</v>
      </c>
      <c r="P1039" s="183">
        <v>26</v>
      </c>
      <c r="Q1039" s="183" t="str">
        <f t="shared" si="1"/>
        <v>ZOOMMDP_26</v>
      </c>
    </row>
    <row r="1040" spans="1:17" ht="16.5" x14ac:dyDescent="0.3">
      <c r="A1040" s="214" t="s">
        <v>2650</v>
      </c>
      <c r="B1040" s="214" t="s">
        <v>2651</v>
      </c>
      <c r="C1040" s="214">
        <v>7108600</v>
      </c>
      <c r="D1040" s="214">
        <v>39237300</v>
      </c>
      <c r="E1040" s="215" t="s">
        <v>520</v>
      </c>
      <c r="F1040" s="214" t="s">
        <v>521</v>
      </c>
      <c r="G1040" s="214" t="s">
        <v>522</v>
      </c>
      <c r="H1040" s="214" t="s">
        <v>2393</v>
      </c>
      <c r="I1040" s="214" t="s">
        <v>1982</v>
      </c>
      <c r="J1040" s="214" t="s">
        <v>607</v>
      </c>
      <c r="K1040" s="183" t="s">
        <v>448</v>
      </c>
      <c r="L1040" s="183">
        <v>1</v>
      </c>
      <c r="O1040" s="221" t="s">
        <v>2571</v>
      </c>
      <c r="P1040" s="183">
        <v>28</v>
      </c>
      <c r="Q1040" s="183" t="str">
        <f t="shared" si="1"/>
        <v>ZOOMMDP_28</v>
      </c>
    </row>
    <row r="1041" spans="1:17" ht="16.5" x14ac:dyDescent="0.3">
      <c r="A1041" s="214" t="s">
        <v>2652</v>
      </c>
      <c r="B1041" s="214" t="s">
        <v>2653</v>
      </c>
      <c r="C1041" s="214">
        <v>7180000</v>
      </c>
      <c r="D1041" s="214">
        <v>39120100</v>
      </c>
      <c r="E1041" s="215" t="s">
        <v>520</v>
      </c>
      <c r="F1041" s="214" t="s">
        <v>521</v>
      </c>
      <c r="G1041" s="214" t="s">
        <v>522</v>
      </c>
      <c r="H1041" s="214" t="s">
        <v>2393</v>
      </c>
      <c r="I1041" s="214" t="s">
        <v>1982</v>
      </c>
      <c r="J1041" s="214" t="s">
        <v>607</v>
      </c>
      <c r="K1041" s="183" t="s">
        <v>448</v>
      </c>
      <c r="L1041" s="183">
        <v>1</v>
      </c>
      <c r="O1041" s="221" t="s">
        <v>2571</v>
      </c>
      <c r="P1041" s="183">
        <v>30</v>
      </c>
      <c r="Q1041" s="183" t="str">
        <f t="shared" si="1"/>
        <v>ZOOMMDP_30</v>
      </c>
    </row>
    <row r="1042" spans="1:17" ht="16.5" x14ac:dyDescent="0.3">
      <c r="A1042" s="214" t="s">
        <v>2654</v>
      </c>
      <c r="B1042" s="214" t="s">
        <v>2655</v>
      </c>
      <c r="C1042" s="214">
        <v>7189900</v>
      </c>
      <c r="D1042" s="214">
        <v>39150000</v>
      </c>
      <c r="E1042" s="215" t="s">
        <v>520</v>
      </c>
      <c r="F1042" s="214" t="s">
        <v>521</v>
      </c>
      <c r="G1042" s="214" t="s">
        <v>522</v>
      </c>
      <c r="H1042" s="214" t="s">
        <v>2393</v>
      </c>
      <c r="I1042" s="214" t="s">
        <v>1982</v>
      </c>
      <c r="J1042" s="214" t="s">
        <v>607</v>
      </c>
      <c r="K1042" s="183" t="s">
        <v>448</v>
      </c>
      <c r="L1042" s="183">
        <v>1</v>
      </c>
      <c r="O1042" s="221" t="s">
        <v>2571</v>
      </c>
      <c r="P1042" s="183">
        <v>32</v>
      </c>
      <c r="Q1042" s="183" t="str">
        <f t="shared" si="1"/>
        <v>ZOOMMDP_32</v>
      </c>
    </row>
    <row r="1043" spans="1:17" ht="16.5" x14ac:dyDescent="0.3">
      <c r="A1043" s="214" t="s">
        <v>2656</v>
      </c>
      <c r="B1043" s="214" t="s">
        <v>2657</v>
      </c>
      <c r="C1043" s="214">
        <v>7205000</v>
      </c>
      <c r="D1043" s="214">
        <v>39152800</v>
      </c>
      <c r="E1043" s="215" t="s">
        <v>520</v>
      </c>
      <c r="F1043" s="214" t="s">
        <v>521</v>
      </c>
      <c r="G1043" s="214" t="s">
        <v>522</v>
      </c>
      <c r="H1043" s="214" t="s">
        <v>2393</v>
      </c>
      <c r="I1043" s="214" t="s">
        <v>1982</v>
      </c>
      <c r="J1043" s="214" t="s">
        <v>607</v>
      </c>
      <c r="K1043" s="183" t="s">
        <v>448</v>
      </c>
      <c r="L1043" s="183">
        <v>1</v>
      </c>
      <c r="O1043" s="221" t="s">
        <v>2571</v>
      </c>
      <c r="P1043" s="183">
        <v>34</v>
      </c>
      <c r="Q1043" s="183" t="str">
        <f t="shared" si="1"/>
        <v>ZOOMMDP_34</v>
      </c>
    </row>
    <row r="1044" spans="1:17" ht="16.5" x14ac:dyDescent="0.3">
      <c r="A1044" s="214" t="s">
        <v>2658</v>
      </c>
      <c r="B1044" s="214" t="s">
        <v>2659</v>
      </c>
      <c r="C1044" s="214">
        <v>7181500</v>
      </c>
      <c r="D1044" s="214">
        <v>39165800</v>
      </c>
      <c r="E1044" s="215" t="s">
        <v>520</v>
      </c>
      <c r="F1044" s="214" t="s">
        <v>521</v>
      </c>
      <c r="G1044" s="214" t="s">
        <v>522</v>
      </c>
      <c r="H1044" s="214" t="s">
        <v>2393</v>
      </c>
      <c r="I1044" s="214" t="s">
        <v>1982</v>
      </c>
      <c r="J1044" s="214" t="s">
        <v>607</v>
      </c>
      <c r="K1044" s="183" t="s">
        <v>448</v>
      </c>
      <c r="L1044" s="183">
        <v>1</v>
      </c>
      <c r="O1044" s="221" t="s">
        <v>2571</v>
      </c>
      <c r="P1044" s="183">
        <v>36</v>
      </c>
      <c r="Q1044" s="183" t="str">
        <f t="shared" si="1"/>
        <v>ZOOMMDP_36</v>
      </c>
    </row>
    <row r="1045" spans="1:17" ht="16.5" x14ac:dyDescent="0.3">
      <c r="A1045" s="214" t="s">
        <v>2660</v>
      </c>
      <c r="B1045" s="214" t="s">
        <v>2661</v>
      </c>
      <c r="C1045" s="214">
        <v>7149600</v>
      </c>
      <c r="D1045" s="214">
        <v>39131000</v>
      </c>
      <c r="E1045" s="215" t="s">
        <v>520</v>
      </c>
      <c r="F1045" s="214" t="s">
        <v>521</v>
      </c>
      <c r="G1045" s="214" t="s">
        <v>522</v>
      </c>
      <c r="H1045" s="214" t="s">
        <v>2393</v>
      </c>
      <c r="I1045" s="214" t="s">
        <v>1982</v>
      </c>
      <c r="J1045" s="214" t="s">
        <v>607</v>
      </c>
      <c r="K1045" s="183" t="s">
        <v>448</v>
      </c>
      <c r="L1045" s="183">
        <v>1</v>
      </c>
      <c r="O1045" s="221" t="s">
        <v>2571</v>
      </c>
      <c r="P1045" s="183">
        <v>38</v>
      </c>
      <c r="Q1045" s="183" t="str">
        <f t="shared" ref="Q1045:Q1108" si="2">CONCATENATE(O1045,"_",P1045)</f>
        <v>ZOOMMDP_38</v>
      </c>
    </row>
    <row r="1046" spans="1:17" ht="16.5" x14ac:dyDescent="0.3">
      <c r="A1046" s="214" t="s">
        <v>2662</v>
      </c>
      <c r="B1046" s="214" t="s">
        <v>2663</v>
      </c>
      <c r="C1046" s="214">
        <v>7124800</v>
      </c>
      <c r="D1046" s="214">
        <v>39232400</v>
      </c>
      <c r="E1046" s="215" t="s">
        <v>520</v>
      </c>
      <c r="F1046" s="214" t="s">
        <v>521</v>
      </c>
      <c r="G1046" s="214" t="s">
        <v>522</v>
      </c>
      <c r="H1046" s="214" t="s">
        <v>2393</v>
      </c>
      <c r="I1046" s="214" t="s">
        <v>1982</v>
      </c>
      <c r="J1046" s="214" t="s">
        <v>607</v>
      </c>
      <c r="K1046" s="183" t="s">
        <v>448</v>
      </c>
      <c r="L1046" s="183">
        <v>1</v>
      </c>
      <c r="O1046" s="221" t="s">
        <v>2571</v>
      </c>
      <c r="P1046" s="183">
        <v>4</v>
      </c>
      <c r="Q1046" s="183" t="str">
        <f t="shared" si="2"/>
        <v>ZOOMMDP_4</v>
      </c>
    </row>
    <row r="1047" spans="1:17" ht="16.5" x14ac:dyDescent="0.3">
      <c r="A1047" s="214" t="s">
        <v>2664</v>
      </c>
      <c r="B1047" s="214" t="s">
        <v>2665</v>
      </c>
      <c r="C1047" s="214">
        <v>7167600</v>
      </c>
      <c r="D1047" s="214">
        <v>39213500</v>
      </c>
      <c r="E1047" s="215" t="s">
        <v>520</v>
      </c>
      <c r="F1047" s="214" t="s">
        <v>521</v>
      </c>
      <c r="G1047" s="214" t="s">
        <v>522</v>
      </c>
      <c r="H1047" s="214" t="s">
        <v>2393</v>
      </c>
      <c r="I1047" s="214" t="s">
        <v>1982</v>
      </c>
      <c r="J1047" s="214" t="s">
        <v>607</v>
      </c>
      <c r="K1047" s="183" t="s">
        <v>448</v>
      </c>
      <c r="L1047" s="183">
        <v>1</v>
      </c>
      <c r="O1047" s="221" t="s">
        <v>2571</v>
      </c>
      <c r="P1047" s="183">
        <v>40</v>
      </c>
      <c r="Q1047" s="183" t="str">
        <f t="shared" si="2"/>
        <v>ZOOMMDP_40</v>
      </c>
    </row>
    <row r="1048" spans="1:17" ht="16.5" x14ac:dyDescent="0.3">
      <c r="A1048" s="214" t="s">
        <v>2666</v>
      </c>
      <c r="B1048" s="214" t="s">
        <v>2667</v>
      </c>
      <c r="C1048" s="214">
        <v>7214900</v>
      </c>
      <c r="D1048" s="214">
        <v>39203300</v>
      </c>
      <c r="E1048" s="215" t="s">
        <v>520</v>
      </c>
      <c r="F1048" s="214" t="s">
        <v>521</v>
      </c>
      <c r="G1048" s="214" t="s">
        <v>522</v>
      </c>
      <c r="H1048" s="214" t="s">
        <v>2393</v>
      </c>
      <c r="I1048" s="214" t="s">
        <v>1982</v>
      </c>
      <c r="J1048" s="214" t="s">
        <v>607</v>
      </c>
      <c r="K1048" s="183" t="s">
        <v>448</v>
      </c>
      <c r="L1048" s="183">
        <v>1</v>
      </c>
      <c r="O1048" s="221" t="s">
        <v>2571</v>
      </c>
      <c r="P1048" s="183">
        <v>42</v>
      </c>
      <c r="Q1048" s="183" t="str">
        <f t="shared" si="2"/>
        <v>ZOOMMDP_42</v>
      </c>
    </row>
    <row r="1049" spans="1:17" ht="16.5" x14ac:dyDescent="0.3">
      <c r="A1049" s="214" t="s">
        <v>2668</v>
      </c>
      <c r="B1049" s="214" t="s">
        <v>2669</v>
      </c>
      <c r="C1049" s="214">
        <v>7236900</v>
      </c>
      <c r="D1049" s="214">
        <v>39176300</v>
      </c>
      <c r="E1049" s="215" t="s">
        <v>520</v>
      </c>
      <c r="F1049" s="214" t="s">
        <v>521</v>
      </c>
      <c r="G1049" s="214" t="s">
        <v>522</v>
      </c>
      <c r="H1049" s="214" t="s">
        <v>2393</v>
      </c>
      <c r="I1049" s="214" t="s">
        <v>1982</v>
      </c>
      <c r="J1049" s="214" t="s">
        <v>607</v>
      </c>
      <c r="K1049" s="183" t="s">
        <v>448</v>
      </c>
      <c r="L1049" s="183">
        <v>1</v>
      </c>
      <c r="O1049" s="221" t="s">
        <v>2571</v>
      </c>
      <c r="P1049" s="183">
        <v>44</v>
      </c>
      <c r="Q1049" s="183" t="str">
        <f t="shared" si="2"/>
        <v>ZOOMMDP_44</v>
      </c>
    </row>
    <row r="1050" spans="1:17" ht="16.5" x14ac:dyDescent="0.3">
      <c r="A1050" s="214" t="s">
        <v>2670</v>
      </c>
      <c r="B1050" s="214" t="s">
        <v>2671</v>
      </c>
      <c r="C1050" s="214">
        <v>7260600</v>
      </c>
      <c r="D1050" s="214">
        <v>39166500</v>
      </c>
      <c r="E1050" s="215" t="s">
        <v>520</v>
      </c>
      <c r="F1050" s="214" t="s">
        <v>521</v>
      </c>
      <c r="G1050" s="214" t="s">
        <v>522</v>
      </c>
      <c r="H1050" s="214" t="s">
        <v>2393</v>
      </c>
      <c r="I1050" s="214" t="s">
        <v>1982</v>
      </c>
      <c r="J1050" s="214" t="s">
        <v>607</v>
      </c>
      <c r="K1050" s="183" t="s">
        <v>448</v>
      </c>
      <c r="L1050" s="183">
        <v>1</v>
      </c>
      <c r="O1050" s="221" t="s">
        <v>2571</v>
      </c>
      <c r="P1050" s="183">
        <v>46</v>
      </c>
      <c r="Q1050" s="183" t="str">
        <f t="shared" si="2"/>
        <v>ZOOMMDP_46</v>
      </c>
    </row>
    <row r="1051" spans="1:17" ht="16.5" x14ac:dyDescent="0.3">
      <c r="A1051" s="214" t="s">
        <v>2672</v>
      </c>
      <c r="B1051" s="214" t="s">
        <v>2673</v>
      </c>
      <c r="C1051" s="214">
        <v>7288100</v>
      </c>
      <c r="D1051" s="214">
        <v>39153000</v>
      </c>
      <c r="E1051" s="215" t="s">
        <v>520</v>
      </c>
      <c r="F1051" s="214" t="s">
        <v>521</v>
      </c>
      <c r="G1051" s="214" t="s">
        <v>522</v>
      </c>
      <c r="H1051" s="214" t="s">
        <v>2393</v>
      </c>
      <c r="I1051" s="214" t="s">
        <v>1982</v>
      </c>
      <c r="J1051" s="214" t="s">
        <v>607</v>
      </c>
      <c r="K1051" s="183" t="s">
        <v>448</v>
      </c>
      <c r="L1051" s="183">
        <v>1</v>
      </c>
      <c r="O1051" s="221" t="s">
        <v>2571</v>
      </c>
      <c r="P1051" s="183">
        <v>48</v>
      </c>
      <c r="Q1051" s="183" t="str">
        <f t="shared" si="2"/>
        <v>ZOOMMDP_48</v>
      </c>
    </row>
    <row r="1052" spans="1:17" ht="16.5" x14ac:dyDescent="0.3">
      <c r="A1052" s="214" t="s">
        <v>2674</v>
      </c>
      <c r="B1052" s="214" t="s">
        <v>2675</v>
      </c>
      <c r="C1052" s="214">
        <v>7314800</v>
      </c>
      <c r="D1052" s="214">
        <v>39158400</v>
      </c>
      <c r="E1052" s="215" t="s">
        <v>520</v>
      </c>
      <c r="F1052" s="214" t="s">
        <v>521</v>
      </c>
      <c r="G1052" s="214" t="s">
        <v>522</v>
      </c>
      <c r="H1052" s="214" t="s">
        <v>2393</v>
      </c>
      <c r="I1052" s="214" t="s">
        <v>1982</v>
      </c>
      <c r="J1052" s="214" t="s">
        <v>607</v>
      </c>
      <c r="K1052" s="183" t="s">
        <v>448</v>
      </c>
      <c r="L1052" s="183">
        <v>1</v>
      </c>
      <c r="O1052" s="221" t="s">
        <v>2571</v>
      </c>
      <c r="P1052" s="183">
        <v>50</v>
      </c>
      <c r="Q1052" s="183" t="str">
        <f t="shared" si="2"/>
        <v>ZOOMMDP_50</v>
      </c>
    </row>
    <row r="1053" spans="1:17" ht="16.5" x14ac:dyDescent="0.3">
      <c r="A1053" s="214" t="s">
        <v>2676</v>
      </c>
      <c r="B1053" s="214" t="s">
        <v>2677</v>
      </c>
      <c r="C1053" s="214">
        <v>7093100</v>
      </c>
      <c r="D1053" s="214">
        <v>39152500</v>
      </c>
      <c r="E1053" s="215" t="s">
        <v>520</v>
      </c>
      <c r="F1053" s="214" t="s">
        <v>521</v>
      </c>
      <c r="G1053" s="214" t="s">
        <v>522</v>
      </c>
      <c r="H1053" s="214" t="s">
        <v>2393</v>
      </c>
      <c r="I1053" s="214" t="s">
        <v>1982</v>
      </c>
      <c r="J1053" s="214" t="s">
        <v>607</v>
      </c>
      <c r="K1053" s="183" t="s">
        <v>448</v>
      </c>
      <c r="L1053" s="183">
        <v>1</v>
      </c>
      <c r="O1053" s="221" t="s">
        <v>2571</v>
      </c>
      <c r="P1053" s="183">
        <v>52</v>
      </c>
      <c r="Q1053" s="183" t="str">
        <f t="shared" si="2"/>
        <v>ZOOMMDP_52</v>
      </c>
    </row>
    <row r="1054" spans="1:17" ht="16.5" x14ac:dyDescent="0.3">
      <c r="A1054" s="214" t="s">
        <v>2678</v>
      </c>
      <c r="B1054" s="214" t="s">
        <v>2679</v>
      </c>
      <c r="C1054" s="214">
        <v>7363500</v>
      </c>
      <c r="D1054" s="214">
        <v>39118600</v>
      </c>
      <c r="E1054" s="215" t="s">
        <v>520</v>
      </c>
      <c r="F1054" s="214" t="s">
        <v>521</v>
      </c>
      <c r="G1054" s="214" t="s">
        <v>522</v>
      </c>
      <c r="H1054" s="214" t="s">
        <v>2393</v>
      </c>
      <c r="I1054" s="214" t="s">
        <v>1982</v>
      </c>
      <c r="J1054" s="214" t="s">
        <v>532</v>
      </c>
      <c r="K1054" s="183" t="s">
        <v>445</v>
      </c>
      <c r="L1054" s="183">
        <v>1</v>
      </c>
      <c r="O1054" s="221" t="s">
        <v>2571</v>
      </c>
      <c r="P1054" s="183">
        <v>54</v>
      </c>
      <c r="Q1054" s="183" t="str">
        <f t="shared" si="2"/>
        <v>ZOOMMDP_54</v>
      </c>
    </row>
    <row r="1055" spans="1:17" ht="16.5" x14ac:dyDescent="0.3">
      <c r="A1055" s="214" t="s">
        <v>2680</v>
      </c>
      <c r="B1055" s="214" t="s">
        <v>2681</v>
      </c>
      <c r="C1055" s="214">
        <v>7371900</v>
      </c>
      <c r="D1055" s="214">
        <v>39130000</v>
      </c>
      <c r="E1055" s="215" t="s">
        <v>520</v>
      </c>
      <c r="F1055" s="214" t="s">
        <v>521</v>
      </c>
      <c r="G1055" s="214" t="s">
        <v>522</v>
      </c>
      <c r="H1055" s="214" t="s">
        <v>2393</v>
      </c>
      <c r="I1055" s="214" t="s">
        <v>1982</v>
      </c>
      <c r="J1055" s="214" t="s">
        <v>532</v>
      </c>
      <c r="K1055" s="183" t="s">
        <v>445</v>
      </c>
      <c r="L1055" s="183">
        <v>1</v>
      </c>
      <c r="O1055" s="221" t="s">
        <v>2571</v>
      </c>
      <c r="P1055" s="183">
        <v>56</v>
      </c>
      <c r="Q1055" s="183" t="str">
        <f t="shared" si="2"/>
        <v>ZOOMMDP_56</v>
      </c>
    </row>
    <row r="1056" spans="1:17" ht="16.5" x14ac:dyDescent="0.3">
      <c r="A1056" s="214" t="s">
        <v>2682</v>
      </c>
      <c r="B1056" s="214" t="s">
        <v>2683</v>
      </c>
      <c r="C1056" s="214">
        <v>7359500</v>
      </c>
      <c r="D1056" s="214">
        <v>39148400</v>
      </c>
      <c r="E1056" s="215" t="s">
        <v>520</v>
      </c>
      <c r="F1056" s="214" t="s">
        <v>521</v>
      </c>
      <c r="G1056" s="214" t="s">
        <v>522</v>
      </c>
      <c r="H1056" s="214" t="s">
        <v>2393</v>
      </c>
      <c r="I1056" s="214" t="s">
        <v>1982</v>
      </c>
      <c r="J1056" s="214" t="s">
        <v>532</v>
      </c>
      <c r="K1056" s="183" t="s">
        <v>445</v>
      </c>
      <c r="L1056" s="183">
        <v>1</v>
      </c>
      <c r="O1056" s="221" t="s">
        <v>2571</v>
      </c>
      <c r="P1056" s="183">
        <v>58</v>
      </c>
      <c r="Q1056" s="183" t="str">
        <f t="shared" si="2"/>
        <v>ZOOMMDP_58</v>
      </c>
    </row>
    <row r="1057" spans="1:17" ht="16.5" x14ac:dyDescent="0.3">
      <c r="A1057" s="214" t="s">
        <v>2684</v>
      </c>
      <c r="B1057" s="214" t="s">
        <v>2685</v>
      </c>
      <c r="C1057" s="214">
        <v>7370400</v>
      </c>
      <c r="D1057" s="214">
        <v>39163000</v>
      </c>
      <c r="E1057" s="215" t="s">
        <v>520</v>
      </c>
      <c r="F1057" s="214" t="s">
        <v>521</v>
      </c>
      <c r="G1057" s="214" t="s">
        <v>522</v>
      </c>
      <c r="H1057" s="214" t="s">
        <v>2393</v>
      </c>
      <c r="I1057" s="214" t="s">
        <v>1982</v>
      </c>
      <c r="J1057" s="214" t="s">
        <v>532</v>
      </c>
      <c r="K1057" s="183" t="s">
        <v>445</v>
      </c>
      <c r="L1057" s="183">
        <v>1</v>
      </c>
      <c r="O1057" s="221" t="s">
        <v>2571</v>
      </c>
      <c r="P1057" s="183">
        <v>6</v>
      </c>
      <c r="Q1057" s="183" t="str">
        <f t="shared" si="2"/>
        <v>ZOOMMDP_6</v>
      </c>
    </row>
    <row r="1058" spans="1:17" ht="16.5" x14ac:dyDescent="0.3">
      <c r="A1058" s="214" t="s">
        <v>2686</v>
      </c>
      <c r="B1058" s="214" t="s">
        <v>2687</v>
      </c>
      <c r="C1058" s="214">
        <v>7369800</v>
      </c>
      <c r="D1058" s="214">
        <v>39184500</v>
      </c>
      <c r="E1058" s="215" t="s">
        <v>520</v>
      </c>
      <c r="F1058" s="214" t="s">
        <v>521</v>
      </c>
      <c r="G1058" s="214" t="s">
        <v>522</v>
      </c>
      <c r="H1058" s="214" t="s">
        <v>2393</v>
      </c>
      <c r="I1058" s="214" t="s">
        <v>1982</v>
      </c>
      <c r="J1058" s="214" t="s">
        <v>532</v>
      </c>
      <c r="K1058" s="183" t="s">
        <v>445</v>
      </c>
      <c r="L1058" s="183">
        <v>1</v>
      </c>
      <c r="O1058" s="221" t="s">
        <v>2571</v>
      </c>
      <c r="P1058" s="183">
        <v>60</v>
      </c>
      <c r="Q1058" s="183" t="str">
        <f t="shared" si="2"/>
        <v>ZOOMMDP_60</v>
      </c>
    </row>
    <row r="1059" spans="1:17" ht="16.5" x14ac:dyDescent="0.3">
      <c r="A1059" s="214" t="s">
        <v>2688</v>
      </c>
      <c r="B1059" s="214" t="s">
        <v>2689</v>
      </c>
      <c r="C1059" s="214">
        <v>7363800</v>
      </c>
      <c r="D1059" s="214">
        <v>39199300</v>
      </c>
      <c r="E1059" s="215" t="s">
        <v>520</v>
      </c>
      <c r="F1059" s="214" t="s">
        <v>521</v>
      </c>
      <c r="G1059" s="214" t="s">
        <v>522</v>
      </c>
      <c r="H1059" s="214" t="s">
        <v>2393</v>
      </c>
      <c r="I1059" s="214" t="s">
        <v>1982</v>
      </c>
      <c r="J1059" s="214" t="s">
        <v>532</v>
      </c>
      <c r="K1059" s="183" t="s">
        <v>445</v>
      </c>
      <c r="L1059" s="183">
        <v>1</v>
      </c>
      <c r="O1059" s="221" t="s">
        <v>2571</v>
      </c>
      <c r="P1059" s="183">
        <v>62</v>
      </c>
      <c r="Q1059" s="183" t="str">
        <f t="shared" si="2"/>
        <v>ZOOMMDP_62</v>
      </c>
    </row>
    <row r="1060" spans="1:17" ht="16.5" x14ac:dyDescent="0.3">
      <c r="A1060" s="214" t="s">
        <v>2690</v>
      </c>
      <c r="B1060" s="214" t="s">
        <v>2691</v>
      </c>
      <c r="C1060" s="214">
        <v>7377000</v>
      </c>
      <c r="D1060" s="214">
        <v>39199200</v>
      </c>
      <c r="E1060" s="215" t="s">
        <v>520</v>
      </c>
      <c r="F1060" s="214" t="s">
        <v>521</v>
      </c>
      <c r="G1060" s="214" t="s">
        <v>522</v>
      </c>
      <c r="H1060" s="214" t="s">
        <v>2393</v>
      </c>
      <c r="I1060" s="214" t="s">
        <v>1982</v>
      </c>
      <c r="J1060" s="214" t="s">
        <v>532</v>
      </c>
      <c r="K1060" s="183" t="s">
        <v>445</v>
      </c>
      <c r="L1060" s="183">
        <v>1</v>
      </c>
      <c r="O1060" s="221" t="s">
        <v>2571</v>
      </c>
      <c r="P1060" s="183">
        <v>64</v>
      </c>
      <c r="Q1060" s="183" t="str">
        <f t="shared" si="2"/>
        <v>ZOOMMDP_64</v>
      </c>
    </row>
    <row r="1061" spans="1:17" ht="16.5" x14ac:dyDescent="0.3">
      <c r="A1061" s="214" t="s">
        <v>2692</v>
      </c>
      <c r="B1061" s="214" t="s">
        <v>2693</v>
      </c>
      <c r="C1061" s="214">
        <v>7408000</v>
      </c>
      <c r="D1061" s="214">
        <v>39195500</v>
      </c>
      <c r="E1061" s="215" t="s">
        <v>520</v>
      </c>
      <c r="F1061" s="214" t="s">
        <v>521</v>
      </c>
      <c r="G1061" s="214" t="s">
        <v>522</v>
      </c>
      <c r="H1061" s="214" t="s">
        <v>2393</v>
      </c>
      <c r="I1061" s="214" t="s">
        <v>1982</v>
      </c>
      <c r="J1061" s="214" t="s">
        <v>604</v>
      </c>
      <c r="K1061" s="183" t="s">
        <v>446</v>
      </c>
      <c r="L1061" s="183">
        <v>1</v>
      </c>
      <c r="O1061" s="221" t="s">
        <v>2571</v>
      </c>
      <c r="P1061" s="183">
        <v>66</v>
      </c>
      <c r="Q1061" s="183" t="str">
        <f t="shared" si="2"/>
        <v>ZOOMMDP_66</v>
      </c>
    </row>
    <row r="1062" spans="1:17" ht="16.5" x14ac:dyDescent="0.3">
      <c r="A1062" s="214" t="s">
        <v>2694</v>
      </c>
      <c r="B1062" s="214" t="s">
        <v>2695</v>
      </c>
      <c r="C1062" s="214">
        <v>7405400</v>
      </c>
      <c r="D1062" s="214">
        <v>39170800</v>
      </c>
      <c r="E1062" s="215" t="s">
        <v>520</v>
      </c>
      <c r="F1062" s="214" t="s">
        <v>521</v>
      </c>
      <c r="G1062" s="214" t="s">
        <v>522</v>
      </c>
      <c r="H1062" s="214" t="s">
        <v>2393</v>
      </c>
      <c r="I1062" s="214" t="s">
        <v>1982</v>
      </c>
      <c r="J1062" s="214" t="s">
        <v>604</v>
      </c>
      <c r="K1062" s="183" t="s">
        <v>446</v>
      </c>
      <c r="L1062" s="183">
        <v>1</v>
      </c>
      <c r="O1062" s="221" t="s">
        <v>2571</v>
      </c>
      <c r="P1062" s="183">
        <v>68</v>
      </c>
      <c r="Q1062" s="183" t="str">
        <f t="shared" si="2"/>
        <v>ZOOMMDP_68</v>
      </c>
    </row>
    <row r="1063" spans="1:17" ht="16.5" x14ac:dyDescent="0.3">
      <c r="A1063" s="214" t="s">
        <v>2696</v>
      </c>
      <c r="B1063" s="214" t="s">
        <v>2697</v>
      </c>
      <c r="C1063" s="214">
        <v>7410100</v>
      </c>
      <c r="D1063" s="214">
        <v>39140100</v>
      </c>
      <c r="E1063" s="215" t="s">
        <v>520</v>
      </c>
      <c r="F1063" s="214" t="s">
        <v>521</v>
      </c>
      <c r="G1063" s="214" t="s">
        <v>522</v>
      </c>
      <c r="H1063" s="214" t="s">
        <v>2393</v>
      </c>
      <c r="I1063" s="214" t="s">
        <v>1982</v>
      </c>
      <c r="J1063" s="214" t="s">
        <v>604</v>
      </c>
      <c r="K1063" s="183" t="s">
        <v>446</v>
      </c>
      <c r="L1063" s="183">
        <v>1</v>
      </c>
      <c r="O1063" s="221" t="s">
        <v>2571</v>
      </c>
      <c r="P1063" s="183">
        <v>70</v>
      </c>
      <c r="Q1063" s="183" t="str">
        <f t="shared" si="2"/>
        <v>ZOOMMDP_70</v>
      </c>
    </row>
    <row r="1064" spans="1:17" ht="16.5" x14ac:dyDescent="0.3">
      <c r="A1064" s="214" t="s">
        <v>2698</v>
      </c>
      <c r="B1064" s="214" t="s">
        <v>2699</v>
      </c>
      <c r="C1064" s="214">
        <v>7112900</v>
      </c>
      <c r="D1064" s="214">
        <v>39151900</v>
      </c>
      <c r="E1064" s="215" t="s">
        <v>520</v>
      </c>
      <c r="F1064" s="214" t="s">
        <v>521</v>
      </c>
      <c r="G1064" s="214" t="s">
        <v>522</v>
      </c>
      <c r="H1064" s="214" t="s">
        <v>2393</v>
      </c>
      <c r="I1064" s="214" t="s">
        <v>1982</v>
      </c>
      <c r="J1064" s="214" t="s">
        <v>607</v>
      </c>
      <c r="K1064" s="183" t="s">
        <v>448</v>
      </c>
      <c r="L1064" s="183">
        <v>1</v>
      </c>
      <c r="O1064" s="221" t="s">
        <v>2571</v>
      </c>
      <c r="P1064" s="183">
        <v>72</v>
      </c>
      <c r="Q1064" s="183" t="str">
        <f t="shared" si="2"/>
        <v>ZOOMMDP_72</v>
      </c>
    </row>
    <row r="1065" spans="1:17" ht="16.5" x14ac:dyDescent="0.3">
      <c r="A1065" s="214" t="s">
        <v>2700</v>
      </c>
      <c r="B1065" s="214" t="s">
        <v>2701</v>
      </c>
      <c r="C1065" s="214">
        <v>7430200</v>
      </c>
      <c r="D1065" s="214">
        <v>39120000</v>
      </c>
      <c r="E1065" s="215" t="s">
        <v>520</v>
      </c>
      <c r="F1065" s="214" t="s">
        <v>521</v>
      </c>
      <c r="G1065" s="214" t="s">
        <v>522</v>
      </c>
      <c r="H1065" s="214" t="s">
        <v>2393</v>
      </c>
      <c r="I1065" s="214" t="s">
        <v>1982</v>
      </c>
      <c r="J1065" s="214" t="s">
        <v>604</v>
      </c>
      <c r="K1065" s="183" t="s">
        <v>446</v>
      </c>
      <c r="L1065" s="183">
        <v>1</v>
      </c>
      <c r="O1065" s="221" t="s">
        <v>2571</v>
      </c>
      <c r="P1065" s="183">
        <v>74</v>
      </c>
      <c r="Q1065" s="183" t="str">
        <f t="shared" si="2"/>
        <v>ZOOMMDP_74</v>
      </c>
    </row>
    <row r="1066" spans="1:17" ht="16.5" x14ac:dyDescent="0.3">
      <c r="A1066" s="214" t="s">
        <v>2702</v>
      </c>
      <c r="B1066" s="214" t="s">
        <v>2703</v>
      </c>
      <c r="C1066" s="214">
        <v>7430700</v>
      </c>
      <c r="D1066" s="214">
        <v>39140700</v>
      </c>
      <c r="E1066" s="215" t="s">
        <v>520</v>
      </c>
      <c r="F1066" s="214" t="s">
        <v>521</v>
      </c>
      <c r="G1066" s="214" t="s">
        <v>522</v>
      </c>
      <c r="H1066" s="214" t="s">
        <v>2393</v>
      </c>
      <c r="I1066" s="214" t="s">
        <v>1982</v>
      </c>
      <c r="J1066" s="214" t="s">
        <v>604</v>
      </c>
      <c r="K1066" s="183" t="s">
        <v>446</v>
      </c>
      <c r="L1066" s="183">
        <v>1</v>
      </c>
      <c r="O1066" s="221" t="s">
        <v>2571</v>
      </c>
      <c r="P1066" s="183">
        <v>76</v>
      </c>
      <c r="Q1066" s="183" t="str">
        <f t="shared" si="2"/>
        <v>ZOOMMDP_76</v>
      </c>
    </row>
    <row r="1067" spans="1:17" ht="16.5" x14ac:dyDescent="0.3">
      <c r="A1067" s="214" t="s">
        <v>2704</v>
      </c>
      <c r="B1067" s="214" t="s">
        <v>2705</v>
      </c>
      <c r="C1067" s="214">
        <v>7438700</v>
      </c>
      <c r="D1067" s="214">
        <v>39179300</v>
      </c>
      <c r="E1067" s="215" t="s">
        <v>520</v>
      </c>
      <c r="F1067" s="214" t="s">
        <v>521</v>
      </c>
      <c r="G1067" s="214" t="s">
        <v>522</v>
      </c>
      <c r="H1067" s="214" t="s">
        <v>2393</v>
      </c>
      <c r="I1067" s="214" t="s">
        <v>1982</v>
      </c>
      <c r="J1067" s="214" t="s">
        <v>604</v>
      </c>
      <c r="K1067" s="183" t="s">
        <v>446</v>
      </c>
      <c r="L1067" s="183">
        <v>1</v>
      </c>
      <c r="O1067" s="221" t="s">
        <v>2571</v>
      </c>
      <c r="P1067" s="183">
        <v>78</v>
      </c>
      <c r="Q1067" s="183" t="str">
        <f t="shared" si="2"/>
        <v>ZOOMMDP_78</v>
      </c>
    </row>
    <row r="1068" spans="1:17" ht="16.5" x14ac:dyDescent="0.3">
      <c r="A1068" s="214" t="s">
        <v>2706</v>
      </c>
      <c r="B1068" s="214" t="s">
        <v>2707</v>
      </c>
      <c r="C1068" s="214">
        <v>7460800</v>
      </c>
      <c r="D1068" s="214">
        <v>39175700</v>
      </c>
      <c r="E1068" s="215" t="s">
        <v>520</v>
      </c>
      <c r="F1068" s="214" t="s">
        <v>521</v>
      </c>
      <c r="G1068" s="214" t="s">
        <v>522</v>
      </c>
      <c r="H1068" s="214" t="s">
        <v>2393</v>
      </c>
      <c r="I1068" s="214" t="s">
        <v>1982</v>
      </c>
      <c r="J1068" s="214" t="s">
        <v>604</v>
      </c>
      <c r="K1068" s="183" t="s">
        <v>446</v>
      </c>
      <c r="L1068" s="183">
        <v>1</v>
      </c>
      <c r="O1068" s="221" t="s">
        <v>2571</v>
      </c>
      <c r="P1068" s="183">
        <v>8</v>
      </c>
      <c r="Q1068" s="183" t="str">
        <f t="shared" si="2"/>
        <v>ZOOMMDP_8</v>
      </c>
    </row>
    <row r="1069" spans="1:17" ht="16.5" x14ac:dyDescent="0.3">
      <c r="A1069" s="214" t="s">
        <v>2708</v>
      </c>
      <c r="B1069" s="214" t="s">
        <v>2709</v>
      </c>
      <c r="C1069" s="214">
        <v>7463500</v>
      </c>
      <c r="D1069" s="214">
        <v>39158100</v>
      </c>
      <c r="E1069" s="215" t="s">
        <v>520</v>
      </c>
      <c r="F1069" s="214" t="s">
        <v>521</v>
      </c>
      <c r="G1069" s="214" t="s">
        <v>522</v>
      </c>
      <c r="H1069" s="214" t="s">
        <v>2393</v>
      </c>
      <c r="I1069" s="214" t="s">
        <v>1982</v>
      </c>
      <c r="J1069" s="214" t="s">
        <v>604</v>
      </c>
      <c r="K1069" s="183" t="s">
        <v>446</v>
      </c>
      <c r="L1069" s="183">
        <v>1</v>
      </c>
      <c r="O1069" s="221" t="s">
        <v>2571</v>
      </c>
      <c r="P1069" s="183">
        <v>80</v>
      </c>
      <c r="Q1069" s="183" t="str">
        <f t="shared" si="2"/>
        <v>ZOOMMDP_80</v>
      </c>
    </row>
    <row r="1070" spans="1:17" ht="16.5" x14ac:dyDescent="0.3">
      <c r="A1070" s="214" t="s">
        <v>2710</v>
      </c>
      <c r="B1070" s="214" t="s">
        <v>2711</v>
      </c>
      <c r="C1070" s="214">
        <v>7494800</v>
      </c>
      <c r="D1070" s="214">
        <v>39113700</v>
      </c>
      <c r="E1070" s="215" t="s">
        <v>520</v>
      </c>
      <c r="F1070" s="214" t="s">
        <v>521</v>
      </c>
      <c r="G1070" s="214" t="s">
        <v>522</v>
      </c>
      <c r="H1070" s="214" t="s">
        <v>2393</v>
      </c>
      <c r="I1070" s="214" t="s">
        <v>1982</v>
      </c>
      <c r="J1070" s="214" t="s">
        <v>604</v>
      </c>
      <c r="K1070" s="183" t="s">
        <v>446</v>
      </c>
      <c r="L1070" s="183">
        <v>1</v>
      </c>
      <c r="O1070" s="221" t="s">
        <v>2571</v>
      </c>
      <c r="P1070" s="183">
        <v>82</v>
      </c>
      <c r="Q1070" s="183" t="str">
        <f t="shared" si="2"/>
        <v>ZOOMMDP_82</v>
      </c>
    </row>
    <row r="1071" spans="1:17" ht="16.5" x14ac:dyDescent="0.3">
      <c r="A1071" s="214" t="s">
        <v>2712</v>
      </c>
      <c r="B1071" s="214" t="s">
        <v>2713</v>
      </c>
      <c r="C1071" s="214">
        <v>7522900</v>
      </c>
      <c r="D1071" s="214">
        <v>39139900</v>
      </c>
      <c r="E1071" s="215" t="s">
        <v>520</v>
      </c>
      <c r="F1071" s="214" t="s">
        <v>521</v>
      </c>
      <c r="G1071" s="214" t="s">
        <v>522</v>
      </c>
      <c r="H1071" s="214" t="s">
        <v>2393</v>
      </c>
      <c r="I1071" s="214" t="s">
        <v>1982</v>
      </c>
      <c r="J1071" s="214" t="s">
        <v>604</v>
      </c>
      <c r="K1071" s="183" t="s">
        <v>446</v>
      </c>
      <c r="L1071" s="183">
        <v>1</v>
      </c>
      <c r="O1071" s="221" t="s">
        <v>2571</v>
      </c>
      <c r="P1071" s="183">
        <v>84</v>
      </c>
      <c r="Q1071" s="183" t="str">
        <f t="shared" si="2"/>
        <v>ZOOMMDP_84</v>
      </c>
    </row>
    <row r="1072" spans="1:17" ht="16.5" x14ac:dyDescent="0.3">
      <c r="A1072" s="214" t="s">
        <v>2714</v>
      </c>
      <c r="B1072" s="214" t="s">
        <v>2715</v>
      </c>
      <c r="C1072" s="214">
        <v>7527800</v>
      </c>
      <c r="D1072" s="214">
        <v>39115600</v>
      </c>
      <c r="E1072" s="215" t="s">
        <v>520</v>
      </c>
      <c r="F1072" s="214" t="s">
        <v>521</v>
      </c>
      <c r="G1072" s="214" t="s">
        <v>522</v>
      </c>
      <c r="H1072" s="214" t="s">
        <v>2393</v>
      </c>
      <c r="I1072" s="214" t="s">
        <v>1982</v>
      </c>
      <c r="J1072" s="214" t="s">
        <v>604</v>
      </c>
      <c r="K1072" s="183" t="s">
        <v>446</v>
      </c>
      <c r="L1072" s="183">
        <v>1</v>
      </c>
      <c r="O1072" s="221" t="s">
        <v>2571</v>
      </c>
      <c r="P1072" s="183">
        <v>86</v>
      </c>
      <c r="Q1072" s="183" t="str">
        <f t="shared" si="2"/>
        <v>ZOOMMDP_86</v>
      </c>
    </row>
    <row r="1073" spans="1:17" ht="16.5" x14ac:dyDescent="0.3">
      <c r="A1073" s="214" t="s">
        <v>2716</v>
      </c>
      <c r="B1073" s="214" t="s">
        <v>2717</v>
      </c>
      <c r="C1073" s="214">
        <v>7508800</v>
      </c>
      <c r="D1073" s="214">
        <v>39103500</v>
      </c>
      <c r="E1073" s="215" t="s">
        <v>520</v>
      </c>
      <c r="F1073" s="214" t="s">
        <v>521</v>
      </c>
      <c r="G1073" s="214" t="s">
        <v>522</v>
      </c>
      <c r="H1073" s="214" t="s">
        <v>2393</v>
      </c>
      <c r="I1073" s="214" t="s">
        <v>1982</v>
      </c>
      <c r="J1073" s="214" t="s">
        <v>604</v>
      </c>
      <c r="K1073" s="183" t="s">
        <v>446</v>
      </c>
      <c r="L1073" s="183">
        <v>1</v>
      </c>
      <c r="O1073" s="221" t="s">
        <v>2571</v>
      </c>
      <c r="P1073" s="183">
        <v>88</v>
      </c>
      <c r="Q1073" s="183" t="str">
        <f t="shared" si="2"/>
        <v>ZOOMMDP_88</v>
      </c>
    </row>
    <row r="1074" spans="1:17" ht="16.5" x14ac:dyDescent="0.3">
      <c r="A1074" s="214" t="s">
        <v>2718</v>
      </c>
      <c r="B1074" s="214" t="s">
        <v>2719</v>
      </c>
      <c r="C1074" s="214">
        <v>7486200</v>
      </c>
      <c r="D1074" s="214">
        <v>39080100</v>
      </c>
      <c r="E1074" s="215" t="s">
        <v>520</v>
      </c>
      <c r="F1074" s="214" t="s">
        <v>521</v>
      </c>
      <c r="G1074" s="214" t="s">
        <v>522</v>
      </c>
      <c r="H1074" s="214" t="s">
        <v>2393</v>
      </c>
      <c r="I1074" s="214" t="s">
        <v>1982</v>
      </c>
      <c r="J1074" s="214" t="s">
        <v>604</v>
      </c>
      <c r="K1074" s="183" t="s">
        <v>446</v>
      </c>
      <c r="L1074" s="183">
        <v>1</v>
      </c>
      <c r="O1074" s="221" t="s">
        <v>2571</v>
      </c>
      <c r="P1074" s="183">
        <v>90</v>
      </c>
      <c r="Q1074" s="183" t="str">
        <f t="shared" si="2"/>
        <v>ZOOMMDP_90</v>
      </c>
    </row>
    <row r="1075" spans="1:17" ht="16.5" x14ac:dyDescent="0.3">
      <c r="A1075" s="214" t="s">
        <v>2720</v>
      </c>
      <c r="B1075" s="214" t="s">
        <v>2721</v>
      </c>
      <c r="C1075" s="214">
        <v>7112900</v>
      </c>
      <c r="D1075" s="214">
        <v>39132300</v>
      </c>
      <c r="E1075" s="215" t="s">
        <v>520</v>
      </c>
      <c r="F1075" s="214" t="s">
        <v>521</v>
      </c>
      <c r="G1075" s="214" t="s">
        <v>522</v>
      </c>
      <c r="H1075" s="214" t="s">
        <v>2393</v>
      </c>
      <c r="I1075" s="214" t="s">
        <v>1982</v>
      </c>
      <c r="J1075" s="214" t="s">
        <v>607</v>
      </c>
      <c r="K1075" s="183" t="s">
        <v>448</v>
      </c>
      <c r="L1075" s="183">
        <v>1</v>
      </c>
      <c r="O1075" s="221" t="s">
        <v>2571</v>
      </c>
      <c r="P1075" s="183">
        <v>92</v>
      </c>
      <c r="Q1075" s="183" t="str">
        <f t="shared" si="2"/>
        <v>ZOOMMDP_92</v>
      </c>
    </row>
    <row r="1076" spans="1:17" ht="16.5" x14ac:dyDescent="0.3">
      <c r="A1076" s="214" t="s">
        <v>2722</v>
      </c>
      <c r="B1076" s="214" t="s">
        <v>2723</v>
      </c>
      <c r="C1076" s="214">
        <v>7536800</v>
      </c>
      <c r="D1076" s="214">
        <v>39110900</v>
      </c>
      <c r="E1076" s="215" t="s">
        <v>520</v>
      </c>
      <c r="F1076" s="214" t="s">
        <v>521</v>
      </c>
      <c r="G1076" s="214" t="s">
        <v>522</v>
      </c>
      <c r="H1076" s="214" t="s">
        <v>2393</v>
      </c>
      <c r="I1076" s="214" t="s">
        <v>1982</v>
      </c>
      <c r="J1076" s="214" t="s">
        <v>604</v>
      </c>
      <c r="K1076" s="183" t="s">
        <v>446</v>
      </c>
      <c r="L1076" s="183">
        <v>1</v>
      </c>
      <c r="O1076" s="221" t="s">
        <v>2571</v>
      </c>
      <c r="P1076" s="183">
        <v>94</v>
      </c>
      <c r="Q1076" s="183" t="str">
        <f t="shared" si="2"/>
        <v>ZOOMMDP_94</v>
      </c>
    </row>
    <row r="1077" spans="1:17" ht="16.5" x14ac:dyDescent="0.3">
      <c r="A1077" s="214" t="s">
        <v>2724</v>
      </c>
      <c r="B1077" s="214" t="s">
        <v>2725</v>
      </c>
      <c r="C1077" s="214">
        <v>7555600</v>
      </c>
      <c r="D1077" s="214">
        <v>39136500</v>
      </c>
      <c r="E1077" s="215" t="s">
        <v>520</v>
      </c>
      <c r="F1077" s="214" t="s">
        <v>521</v>
      </c>
      <c r="G1077" s="214" t="s">
        <v>522</v>
      </c>
      <c r="H1077" s="214" t="s">
        <v>2393</v>
      </c>
      <c r="I1077" s="214" t="s">
        <v>1982</v>
      </c>
      <c r="J1077" s="214" t="s">
        <v>604</v>
      </c>
      <c r="K1077" s="183" t="s">
        <v>446</v>
      </c>
      <c r="L1077" s="183">
        <v>1</v>
      </c>
      <c r="O1077" s="221" t="s">
        <v>2571</v>
      </c>
      <c r="P1077" s="183">
        <v>96</v>
      </c>
      <c r="Q1077" s="183" t="str">
        <f t="shared" si="2"/>
        <v>ZOOMMDP_96</v>
      </c>
    </row>
    <row r="1078" spans="1:17" ht="16.5" x14ac:dyDescent="0.3">
      <c r="A1078" s="214" t="s">
        <v>2726</v>
      </c>
      <c r="B1078" s="214" t="s">
        <v>2727</v>
      </c>
      <c r="C1078" s="214">
        <v>7569200</v>
      </c>
      <c r="D1078" s="214">
        <v>39126500</v>
      </c>
      <c r="E1078" s="215" t="s">
        <v>520</v>
      </c>
      <c r="F1078" s="214" t="s">
        <v>521</v>
      </c>
      <c r="G1078" s="214" t="s">
        <v>522</v>
      </c>
      <c r="H1078" s="214" t="s">
        <v>2393</v>
      </c>
      <c r="I1078" s="214" t="s">
        <v>1982</v>
      </c>
      <c r="J1078" s="214" t="s">
        <v>604</v>
      </c>
      <c r="K1078" s="183" t="s">
        <v>446</v>
      </c>
      <c r="L1078" s="183">
        <v>1</v>
      </c>
      <c r="O1078" s="221" t="s">
        <v>2571</v>
      </c>
      <c r="P1078" s="183">
        <v>98</v>
      </c>
      <c r="Q1078" s="183" t="str">
        <f t="shared" si="2"/>
        <v>ZOOMMDP_98</v>
      </c>
    </row>
    <row r="1079" spans="1:17" ht="16.5" x14ac:dyDescent="0.3">
      <c r="A1079" s="214" t="s">
        <v>2728</v>
      </c>
      <c r="B1079" s="214" t="s">
        <v>2729</v>
      </c>
      <c r="C1079" s="214">
        <v>7553100</v>
      </c>
      <c r="D1079" s="214">
        <v>39106800</v>
      </c>
      <c r="E1079" s="215" t="s">
        <v>520</v>
      </c>
      <c r="F1079" s="214" t="s">
        <v>521</v>
      </c>
      <c r="G1079" s="214" t="s">
        <v>522</v>
      </c>
      <c r="H1079" s="214" t="s">
        <v>2393</v>
      </c>
      <c r="I1079" s="214" t="s">
        <v>1982</v>
      </c>
      <c r="J1079" s="214" t="s">
        <v>604</v>
      </c>
      <c r="K1079" s="183" t="s">
        <v>446</v>
      </c>
      <c r="L1079" s="183">
        <v>1</v>
      </c>
      <c r="O1079" s="221" t="s">
        <v>2730</v>
      </c>
      <c r="P1079" s="183" t="s">
        <v>2731</v>
      </c>
      <c r="Q1079" s="183" t="str">
        <f t="shared" si="2"/>
        <v>ZOOMMEER_Oostoev</v>
      </c>
    </row>
    <row r="1080" spans="1:17" ht="16.5" x14ac:dyDescent="0.3">
      <c r="A1080" s="214" t="s">
        <v>2732</v>
      </c>
      <c r="B1080" s="214" t="s">
        <v>2733</v>
      </c>
      <c r="C1080" s="214">
        <v>7516300</v>
      </c>
      <c r="D1080" s="214">
        <v>39040600</v>
      </c>
      <c r="E1080" s="215" t="s">
        <v>520</v>
      </c>
      <c r="F1080" s="214" t="s">
        <v>521</v>
      </c>
      <c r="G1080" s="214" t="s">
        <v>522</v>
      </c>
      <c r="H1080" s="214" t="s">
        <v>2393</v>
      </c>
      <c r="I1080" s="214" t="s">
        <v>1982</v>
      </c>
      <c r="J1080" s="214" t="s">
        <v>604</v>
      </c>
      <c r="K1080" s="183" t="s">
        <v>446</v>
      </c>
      <c r="L1080" s="183">
        <v>1</v>
      </c>
      <c r="O1080" s="221" t="s">
        <v>2730</v>
      </c>
      <c r="P1080" s="183" t="s">
        <v>2734</v>
      </c>
      <c r="Q1080" s="183" t="str">
        <f t="shared" si="2"/>
        <v>ZOOMMEER_Westoev</v>
      </c>
    </row>
    <row r="1081" spans="1:17" ht="16.5" x14ac:dyDescent="0.3">
      <c r="A1081" s="214" t="s">
        <v>2735</v>
      </c>
      <c r="B1081" s="214" t="s">
        <v>2736</v>
      </c>
      <c r="C1081" s="214">
        <v>7538600</v>
      </c>
      <c r="D1081" s="214">
        <v>39046900</v>
      </c>
      <c r="E1081" s="215" t="s">
        <v>520</v>
      </c>
      <c r="F1081" s="214" t="s">
        <v>521</v>
      </c>
      <c r="G1081" s="214" t="s">
        <v>522</v>
      </c>
      <c r="H1081" s="214" t="s">
        <v>2393</v>
      </c>
      <c r="I1081" s="214" t="s">
        <v>1982</v>
      </c>
      <c r="J1081" s="214" t="s">
        <v>604</v>
      </c>
      <c r="K1081" s="183" t="s">
        <v>446</v>
      </c>
      <c r="L1081" s="183">
        <v>1</v>
      </c>
      <c r="O1081" s="221" t="s">
        <v>2737</v>
      </c>
      <c r="P1081" s="183">
        <v>1</v>
      </c>
      <c r="Q1081" s="183" t="str">
        <f t="shared" si="2"/>
        <v>ZOOMMODP_1</v>
      </c>
    </row>
    <row r="1082" spans="1:17" ht="16.5" x14ac:dyDescent="0.3">
      <c r="A1082" s="214" t="s">
        <v>2738</v>
      </c>
      <c r="B1082" s="214" t="s">
        <v>2739</v>
      </c>
      <c r="C1082" s="214">
        <v>7530000</v>
      </c>
      <c r="D1082" s="214">
        <v>39060000</v>
      </c>
      <c r="E1082" s="215" t="s">
        <v>520</v>
      </c>
      <c r="F1082" s="214" t="s">
        <v>521</v>
      </c>
      <c r="G1082" s="214" t="s">
        <v>522</v>
      </c>
      <c r="H1082" s="214" t="s">
        <v>2393</v>
      </c>
      <c r="I1082" s="214" t="s">
        <v>1982</v>
      </c>
      <c r="J1082" s="214" t="s">
        <v>604</v>
      </c>
      <c r="K1082" s="183" t="s">
        <v>446</v>
      </c>
      <c r="L1082" s="183">
        <v>1</v>
      </c>
      <c r="O1082" s="221" t="s">
        <v>2737</v>
      </c>
      <c r="P1082" s="183">
        <v>101</v>
      </c>
      <c r="Q1082" s="183" t="str">
        <f t="shared" si="2"/>
        <v>ZOOMMODP_101</v>
      </c>
    </row>
    <row r="1083" spans="1:17" ht="16.5" x14ac:dyDescent="0.3">
      <c r="A1083" s="214" t="s">
        <v>2740</v>
      </c>
      <c r="B1083" s="214" t="s">
        <v>2741</v>
      </c>
      <c r="C1083" s="214">
        <v>7550200</v>
      </c>
      <c r="D1083" s="214">
        <v>39059900</v>
      </c>
      <c r="E1083" s="215" t="s">
        <v>520</v>
      </c>
      <c r="F1083" s="214" t="s">
        <v>521</v>
      </c>
      <c r="G1083" s="214" t="s">
        <v>522</v>
      </c>
      <c r="H1083" s="214" t="s">
        <v>2393</v>
      </c>
      <c r="I1083" s="214" t="s">
        <v>1982</v>
      </c>
      <c r="J1083" s="214" t="s">
        <v>604</v>
      </c>
      <c r="K1083" s="183" t="s">
        <v>446</v>
      </c>
      <c r="L1083" s="183">
        <v>1</v>
      </c>
      <c r="O1083" s="221" t="s">
        <v>2737</v>
      </c>
      <c r="P1083" s="183">
        <v>103</v>
      </c>
      <c r="Q1083" s="183" t="str">
        <f t="shared" si="2"/>
        <v>ZOOMMODP_103</v>
      </c>
    </row>
    <row r="1084" spans="1:17" ht="16.5" x14ac:dyDescent="0.3">
      <c r="A1084" s="214" t="s">
        <v>2742</v>
      </c>
      <c r="B1084" s="214" t="s">
        <v>2743</v>
      </c>
      <c r="C1084" s="214">
        <v>7557900</v>
      </c>
      <c r="D1084" s="214">
        <v>39051100</v>
      </c>
      <c r="E1084" s="215" t="s">
        <v>520</v>
      </c>
      <c r="F1084" s="214" t="s">
        <v>521</v>
      </c>
      <c r="G1084" s="214" t="s">
        <v>522</v>
      </c>
      <c r="H1084" s="214" t="s">
        <v>2393</v>
      </c>
      <c r="I1084" s="214" t="s">
        <v>1982</v>
      </c>
      <c r="J1084" s="214" t="s">
        <v>604</v>
      </c>
      <c r="K1084" s="183" t="s">
        <v>446</v>
      </c>
      <c r="L1084" s="183">
        <v>1</v>
      </c>
      <c r="O1084" s="221" t="s">
        <v>2737</v>
      </c>
      <c r="P1084" s="183">
        <v>105</v>
      </c>
      <c r="Q1084" s="183" t="str">
        <f t="shared" si="2"/>
        <v>ZOOMMODP_105</v>
      </c>
    </row>
    <row r="1085" spans="1:17" ht="16.5" x14ac:dyDescent="0.3">
      <c r="A1085" s="214" t="s">
        <v>2744</v>
      </c>
      <c r="B1085" s="214" t="s">
        <v>2745</v>
      </c>
      <c r="C1085" s="214">
        <v>7572700</v>
      </c>
      <c r="D1085" s="214">
        <v>39059300</v>
      </c>
      <c r="E1085" s="215" t="s">
        <v>520</v>
      </c>
      <c r="F1085" s="214" t="s">
        <v>521</v>
      </c>
      <c r="G1085" s="214" t="s">
        <v>522</v>
      </c>
      <c r="H1085" s="214" t="s">
        <v>2393</v>
      </c>
      <c r="I1085" s="214" t="s">
        <v>1982</v>
      </c>
      <c r="J1085" s="214" t="s">
        <v>604</v>
      </c>
      <c r="K1085" s="183" t="s">
        <v>446</v>
      </c>
      <c r="L1085" s="183">
        <v>1</v>
      </c>
      <c r="O1085" s="221" t="s">
        <v>2737</v>
      </c>
      <c r="P1085" s="183">
        <v>107</v>
      </c>
      <c r="Q1085" s="183" t="str">
        <f t="shared" si="2"/>
        <v>ZOOMMODP_107</v>
      </c>
    </row>
    <row r="1086" spans="1:17" ht="16.5" x14ac:dyDescent="0.3">
      <c r="A1086" s="214" t="s">
        <v>2746</v>
      </c>
      <c r="B1086" s="214" t="s">
        <v>2747</v>
      </c>
      <c r="C1086" s="214">
        <v>7086300</v>
      </c>
      <c r="D1086" s="214">
        <v>39170300</v>
      </c>
      <c r="E1086" s="215" t="s">
        <v>520</v>
      </c>
      <c r="F1086" s="214" t="s">
        <v>521</v>
      </c>
      <c r="G1086" s="214" t="s">
        <v>522</v>
      </c>
      <c r="H1086" s="214" t="s">
        <v>2393</v>
      </c>
      <c r="I1086" s="214" t="s">
        <v>1982</v>
      </c>
      <c r="J1086" s="214" t="s">
        <v>607</v>
      </c>
      <c r="K1086" s="183" t="s">
        <v>448</v>
      </c>
      <c r="L1086" s="183">
        <v>1</v>
      </c>
      <c r="O1086" s="221" t="s">
        <v>2737</v>
      </c>
      <c r="P1086" s="183">
        <v>109</v>
      </c>
      <c r="Q1086" s="183" t="str">
        <f t="shared" si="2"/>
        <v>ZOOMMODP_109</v>
      </c>
    </row>
    <row r="1087" spans="1:17" ht="16.5" x14ac:dyDescent="0.3">
      <c r="A1087" s="214" t="s">
        <v>2748</v>
      </c>
      <c r="B1087" s="214" t="s">
        <v>2749</v>
      </c>
      <c r="C1087" s="214">
        <v>7599900</v>
      </c>
      <c r="D1087" s="214">
        <v>39039900</v>
      </c>
      <c r="E1087" s="215" t="s">
        <v>520</v>
      </c>
      <c r="F1087" s="214" t="s">
        <v>521</v>
      </c>
      <c r="G1087" s="214" t="s">
        <v>522</v>
      </c>
      <c r="H1087" s="214" t="s">
        <v>2393</v>
      </c>
      <c r="I1087" s="214" t="s">
        <v>1982</v>
      </c>
      <c r="J1087" s="214" t="s">
        <v>604</v>
      </c>
      <c r="K1087" s="183" t="s">
        <v>446</v>
      </c>
      <c r="L1087" s="183">
        <v>1</v>
      </c>
      <c r="O1087" s="221" t="s">
        <v>2737</v>
      </c>
      <c r="P1087" s="183">
        <v>11</v>
      </c>
      <c r="Q1087" s="183" t="str">
        <f t="shared" si="2"/>
        <v>ZOOMMODP_11</v>
      </c>
    </row>
    <row r="1088" spans="1:17" ht="16.5" x14ac:dyDescent="0.3">
      <c r="A1088" s="214" t="s">
        <v>2750</v>
      </c>
      <c r="B1088" s="214" t="s">
        <v>2751</v>
      </c>
      <c r="C1088" s="214">
        <v>7614900</v>
      </c>
      <c r="D1088" s="214">
        <v>39017900</v>
      </c>
      <c r="E1088" s="215" t="s">
        <v>520</v>
      </c>
      <c r="F1088" s="214" t="s">
        <v>521</v>
      </c>
      <c r="G1088" s="214" t="s">
        <v>522</v>
      </c>
      <c r="H1088" s="214" t="s">
        <v>2393</v>
      </c>
      <c r="I1088" s="214" t="s">
        <v>1982</v>
      </c>
      <c r="J1088" s="214" t="s">
        <v>604</v>
      </c>
      <c r="K1088" s="183" t="s">
        <v>446</v>
      </c>
      <c r="L1088" s="183">
        <v>1</v>
      </c>
      <c r="O1088" s="221" t="s">
        <v>2737</v>
      </c>
      <c r="P1088" s="183">
        <v>111</v>
      </c>
      <c r="Q1088" s="183" t="str">
        <f t="shared" si="2"/>
        <v>ZOOMMODP_111</v>
      </c>
    </row>
    <row r="1089" spans="1:17" ht="16.5" x14ac:dyDescent="0.3">
      <c r="A1089" s="214" t="s">
        <v>2752</v>
      </c>
      <c r="B1089" s="214" t="s">
        <v>2753</v>
      </c>
      <c r="C1089" s="214">
        <v>7635200</v>
      </c>
      <c r="D1089" s="214">
        <v>39008100</v>
      </c>
      <c r="E1089" s="215" t="s">
        <v>520</v>
      </c>
      <c r="F1089" s="214" t="s">
        <v>521</v>
      </c>
      <c r="G1089" s="214" t="s">
        <v>522</v>
      </c>
      <c r="H1089" s="214" t="s">
        <v>2393</v>
      </c>
      <c r="I1089" s="214" t="s">
        <v>1982</v>
      </c>
      <c r="J1089" s="214" t="s">
        <v>604</v>
      </c>
      <c r="K1089" s="183" t="s">
        <v>446</v>
      </c>
      <c r="L1089" s="183">
        <v>1</v>
      </c>
      <c r="O1089" s="221" t="s">
        <v>2737</v>
      </c>
      <c r="P1089" s="183">
        <v>113</v>
      </c>
      <c r="Q1089" s="183" t="str">
        <f t="shared" si="2"/>
        <v>ZOOMMODP_113</v>
      </c>
    </row>
    <row r="1090" spans="1:17" ht="16.5" x14ac:dyDescent="0.3">
      <c r="A1090" s="214" t="s">
        <v>2754</v>
      </c>
      <c r="B1090" s="214" t="s">
        <v>2755</v>
      </c>
      <c r="C1090" s="214">
        <v>7452900</v>
      </c>
      <c r="D1090" s="214">
        <v>39053300</v>
      </c>
      <c r="E1090" s="215" t="s">
        <v>520</v>
      </c>
      <c r="F1090" s="214" t="s">
        <v>521</v>
      </c>
      <c r="G1090" s="214" t="s">
        <v>522</v>
      </c>
      <c r="H1090" s="214" t="s">
        <v>2393</v>
      </c>
      <c r="I1090" s="214" t="s">
        <v>1982</v>
      </c>
      <c r="J1090" s="214" t="s">
        <v>604</v>
      </c>
      <c r="K1090" s="183" t="s">
        <v>446</v>
      </c>
      <c r="L1090" s="183">
        <v>1</v>
      </c>
      <c r="O1090" s="221" t="s">
        <v>2737</v>
      </c>
      <c r="P1090" s="183">
        <v>115</v>
      </c>
      <c r="Q1090" s="183" t="str">
        <f t="shared" si="2"/>
        <v>ZOOMMODP_115</v>
      </c>
    </row>
    <row r="1091" spans="1:17" ht="16.5" x14ac:dyDescent="0.3">
      <c r="A1091" s="214" t="s">
        <v>2756</v>
      </c>
      <c r="B1091" s="214" t="s">
        <v>2757</v>
      </c>
      <c r="C1091" s="214">
        <v>7437400</v>
      </c>
      <c r="D1091" s="214">
        <v>39055500</v>
      </c>
      <c r="E1091" s="215" t="s">
        <v>520</v>
      </c>
      <c r="F1091" s="214" t="s">
        <v>521</v>
      </c>
      <c r="G1091" s="214" t="s">
        <v>522</v>
      </c>
      <c r="H1091" s="214" t="s">
        <v>2393</v>
      </c>
      <c r="I1091" s="214" t="s">
        <v>1982</v>
      </c>
      <c r="J1091" s="214" t="s">
        <v>604</v>
      </c>
      <c r="K1091" s="183" t="s">
        <v>446</v>
      </c>
      <c r="L1091" s="183">
        <v>1</v>
      </c>
      <c r="O1091" s="221" t="s">
        <v>2737</v>
      </c>
      <c r="P1091" s="183">
        <v>117</v>
      </c>
      <c r="Q1091" s="183" t="str">
        <f t="shared" si="2"/>
        <v>ZOOMMODP_117</v>
      </c>
    </row>
    <row r="1092" spans="1:17" ht="16.5" x14ac:dyDescent="0.3">
      <c r="A1092" s="214" t="s">
        <v>2758</v>
      </c>
      <c r="B1092" s="214" t="s">
        <v>2759</v>
      </c>
      <c r="C1092" s="214">
        <v>18763400</v>
      </c>
      <c r="D1092" s="214">
        <v>51442200</v>
      </c>
      <c r="E1092" s="215" t="s">
        <v>520</v>
      </c>
      <c r="F1092" s="214" t="s">
        <v>521</v>
      </c>
      <c r="G1092" s="214" t="s">
        <v>522</v>
      </c>
      <c r="H1092" s="214" t="s">
        <v>2760</v>
      </c>
      <c r="I1092" s="214" t="s">
        <v>26</v>
      </c>
      <c r="J1092" s="214" t="s">
        <v>614</v>
      </c>
      <c r="K1092" s="183" t="s">
        <v>615</v>
      </c>
      <c r="L1092" s="183">
        <v>1</v>
      </c>
      <c r="O1092" s="221" t="s">
        <v>2737</v>
      </c>
      <c r="P1092" s="183">
        <v>119</v>
      </c>
      <c r="Q1092" s="183" t="str">
        <f t="shared" si="2"/>
        <v>ZOOMMODP_119</v>
      </c>
    </row>
    <row r="1093" spans="1:17" ht="16.5" x14ac:dyDescent="0.3">
      <c r="A1093" s="214" t="s">
        <v>2761</v>
      </c>
      <c r="B1093" s="214" t="s">
        <v>2762</v>
      </c>
      <c r="C1093" s="214">
        <v>18796600</v>
      </c>
      <c r="D1093" s="214">
        <v>51458000</v>
      </c>
      <c r="E1093" s="215" t="s">
        <v>520</v>
      </c>
      <c r="F1093" s="214" t="s">
        <v>521</v>
      </c>
      <c r="G1093" s="214" t="s">
        <v>522</v>
      </c>
      <c r="H1093" s="214" t="s">
        <v>2760</v>
      </c>
      <c r="I1093" s="214" t="s">
        <v>26</v>
      </c>
      <c r="J1093" s="214" t="s">
        <v>614</v>
      </c>
      <c r="K1093" s="183" t="s">
        <v>615</v>
      </c>
      <c r="L1093" s="183">
        <v>1</v>
      </c>
      <c r="O1093" s="221" t="s">
        <v>2737</v>
      </c>
      <c r="P1093" s="183">
        <v>121</v>
      </c>
      <c r="Q1093" s="183" t="str">
        <f t="shared" si="2"/>
        <v>ZOOMMODP_121</v>
      </c>
    </row>
    <row r="1094" spans="1:17" ht="16.5" x14ac:dyDescent="0.3">
      <c r="A1094" s="214" t="s">
        <v>2763</v>
      </c>
      <c r="B1094" s="214" t="s">
        <v>2764</v>
      </c>
      <c r="C1094" s="214">
        <v>18821900</v>
      </c>
      <c r="D1094" s="214">
        <v>51465900</v>
      </c>
      <c r="E1094" s="215" t="s">
        <v>520</v>
      </c>
      <c r="F1094" s="214" t="s">
        <v>521</v>
      </c>
      <c r="G1094" s="214" t="s">
        <v>522</v>
      </c>
      <c r="H1094" s="214" t="s">
        <v>2760</v>
      </c>
      <c r="I1094" s="214" t="s">
        <v>26</v>
      </c>
      <c r="J1094" s="214" t="s">
        <v>614</v>
      </c>
      <c r="K1094" s="183" t="s">
        <v>615</v>
      </c>
      <c r="L1094" s="183">
        <v>1</v>
      </c>
      <c r="O1094" s="221" t="s">
        <v>2737</v>
      </c>
      <c r="P1094" s="183">
        <v>123</v>
      </c>
      <c r="Q1094" s="183" t="str">
        <f t="shared" si="2"/>
        <v>ZOOMMODP_123</v>
      </c>
    </row>
    <row r="1095" spans="1:17" ht="16.5" x14ac:dyDescent="0.3">
      <c r="A1095" s="214" t="s">
        <v>2765</v>
      </c>
      <c r="B1095" s="214" t="s">
        <v>2766</v>
      </c>
      <c r="C1095" s="214">
        <v>18850400</v>
      </c>
      <c r="D1095" s="214">
        <v>51476200</v>
      </c>
      <c r="E1095" s="215" t="s">
        <v>520</v>
      </c>
      <c r="F1095" s="214" t="s">
        <v>521</v>
      </c>
      <c r="G1095" s="214" t="s">
        <v>522</v>
      </c>
      <c r="H1095" s="214" t="s">
        <v>2760</v>
      </c>
      <c r="I1095" s="214" t="s">
        <v>26</v>
      </c>
      <c r="J1095" s="214" t="s">
        <v>614</v>
      </c>
      <c r="K1095" s="183" t="s">
        <v>615</v>
      </c>
      <c r="L1095" s="183">
        <v>1</v>
      </c>
      <c r="O1095" s="221" t="s">
        <v>2737</v>
      </c>
      <c r="P1095" s="183">
        <v>125</v>
      </c>
      <c r="Q1095" s="183" t="str">
        <f t="shared" si="2"/>
        <v>ZOOMMODP_125</v>
      </c>
    </row>
    <row r="1096" spans="1:17" ht="16.5" x14ac:dyDescent="0.3">
      <c r="A1096" s="214" t="s">
        <v>2767</v>
      </c>
      <c r="B1096" s="214" t="s">
        <v>2768</v>
      </c>
      <c r="C1096" s="214">
        <v>19017600</v>
      </c>
      <c r="D1096" s="214">
        <v>51484700</v>
      </c>
      <c r="E1096" s="215" t="s">
        <v>520</v>
      </c>
      <c r="F1096" s="214" t="s">
        <v>521</v>
      </c>
      <c r="G1096" s="214" t="s">
        <v>522</v>
      </c>
      <c r="H1096" s="214" t="s">
        <v>2760</v>
      </c>
      <c r="I1096" s="214" t="s">
        <v>26</v>
      </c>
      <c r="J1096" s="214" t="s">
        <v>614</v>
      </c>
      <c r="K1096" s="183" t="s">
        <v>615</v>
      </c>
      <c r="L1096" s="183">
        <v>1</v>
      </c>
      <c r="O1096" s="221" t="s">
        <v>2737</v>
      </c>
      <c r="P1096" s="183">
        <v>127</v>
      </c>
      <c r="Q1096" s="183" t="str">
        <f t="shared" si="2"/>
        <v>ZOOMMODP_127</v>
      </c>
    </row>
    <row r="1097" spans="1:17" ht="16.5" x14ac:dyDescent="0.3">
      <c r="A1097" s="214" t="s">
        <v>2769</v>
      </c>
      <c r="B1097" s="214" t="s">
        <v>2770</v>
      </c>
      <c r="C1097" s="214">
        <v>19013800</v>
      </c>
      <c r="D1097" s="214">
        <v>51502800</v>
      </c>
      <c r="E1097" s="215" t="s">
        <v>520</v>
      </c>
      <c r="F1097" s="214" t="s">
        <v>521</v>
      </c>
      <c r="G1097" s="214" t="s">
        <v>522</v>
      </c>
      <c r="H1097" s="214" t="s">
        <v>2760</v>
      </c>
      <c r="I1097" s="214" t="s">
        <v>26</v>
      </c>
      <c r="J1097" s="214" t="s">
        <v>614</v>
      </c>
      <c r="K1097" s="183" t="s">
        <v>615</v>
      </c>
      <c r="L1097" s="183">
        <v>1</v>
      </c>
      <c r="O1097" s="221" t="s">
        <v>2737</v>
      </c>
      <c r="P1097" s="183">
        <v>129</v>
      </c>
      <c r="Q1097" s="183" t="str">
        <f t="shared" si="2"/>
        <v>ZOOMMODP_129</v>
      </c>
    </row>
    <row r="1098" spans="1:17" ht="16.5" x14ac:dyDescent="0.3">
      <c r="A1098" s="214" t="s">
        <v>2771</v>
      </c>
      <c r="B1098" s="214" t="s">
        <v>2772</v>
      </c>
      <c r="C1098" s="214">
        <v>19034500</v>
      </c>
      <c r="D1098" s="214">
        <v>51504100</v>
      </c>
      <c r="E1098" s="215" t="s">
        <v>520</v>
      </c>
      <c r="F1098" s="214" t="s">
        <v>521</v>
      </c>
      <c r="G1098" s="214" t="s">
        <v>522</v>
      </c>
      <c r="H1098" s="214" t="s">
        <v>2760</v>
      </c>
      <c r="I1098" s="214" t="s">
        <v>26</v>
      </c>
      <c r="J1098" s="214" t="s">
        <v>614</v>
      </c>
      <c r="K1098" s="183" t="s">
        <v>615</v>
      </c>
      <c r="L1098" s="183">
        <v>1</v>
      </c>
      <c r="O1098" s="221" t="s">
        <v>2737</v>
      </c>
      <c r="P1098" s="183">
        <v>13</v>
      </c>
      <c r="Q1098" s="183" t="str">
        <f t="shared" si="2"/>
        <v>ZOOMMODP_13</v>
      </c>
    </row>
    <row r="1099" spans="1:17" ht="16.5" x14ac:dyDescent="0.3">
      <c r="A1099" s="214" t="s">
        <v>2773</v>
      </c>
      <c r="B1099" s="214" t="s">
        <v>2774</v>
      </c>
      <c r="C1099" s="214">
        <v>19037100</v>
      </c>
      <c r="D1099" s="214">
        <v>51487200</v>
      </c>
      <c r="E1099" s="215" t="s">
        <v>520</v>
      </c>
      <c r="F1099" s="214" t="s">
        <v>521</v>
      </c>
      <c r="G1099" s="214" t="s">
        <v>522</v>
      </c>
      <c r="H1099" s="214" t="s">
        <v>2760</v>
      </c>
      <c r="I1099" s="214" t="s">
        <v>26</v>
      </c>
      <c r="J1099" s="214" t="s">
        <v>614</v>
      </c>
      <c r="K1099" s="183" t="s">
        <v>615</v>
      </c>
      <c r="L1099" s="183">
        <v>1</v>
      </c>
      <c r="O1099" s="221" t="s">
        <v>2737</v>
      </c>
      <c r="P1099" s="183">
        <v>131</v>
      </c>
      <c r="Q1099" s="183" t="str">
        <f t="shared" si="2"/>
        <v>ZOOMMODP_131</v>
      </c>
    </row>
    <row r="1100" spans="1:17" ht="16.5" x14ac:dyDescent="0.3">
      <c r="A1100" s="214" t="s">
        <v>2775</v>
      </c>
      <c r="B1100" s="214" t="s">
        <v>2776</v>
      </c>
      <c r="C1100" s="214">
        <v>19290000</v>
      </c>
      <c r="D1100" s="214">
        <v>51490000</v>
      </c>
      <c r="E1100" s="215" t="s">
        <v>520</v>
      </c>
      <c r="F1100" s="214" t="s">
        <v>521</v>
      </c>
      <c r="G1100" s="214" t="s">
        <v>522</v>
      </c>
      <c r="H1100" s="214" t="s">
        <v>2760</v>
      </c>
      <c r="I1100" s="214" t="s">
        <v>26</v>
      </c>
      <c r="J1100" s="214" t="s">
        <v>614</v>
      </c>
      <c r="K1100" s="183" t="s">
        <v>615</v>
      </c>
      <c r="L1100" s="183">
        <v>1</v>
      </c>
      <c r="O1100" s="221" t="s">
        <v>2737</v>
      </c>
      <c r="P1100" s="183">
        <v>133</v>
      </c>
      <c r="Q1100" s="183" t="str">
        <f t="shared" si="2"/>
        <v>ZOOMMODP_133</v>
      </c>
    </row>
    <row r="1101" spans="1:17" ht="16.5" x14ac:dyDescent="0.3">
      <c r="A1101" s="214" t="s">
        <v>2777</v>
      </c>
      <c r="B1101" s="214" t="s">
        <v>2778</v>
      </c>
      <c r="C1101" s="214">
        <v>19290000</v>
      </c>
      <c r="D1101" s="214">
        <v>51510000</v>
      </c>
      <c r="E1101" s="215" t="s">
        <v>520</v>
      </c>
      <c r="F1101" s="214" t="s">
        <v>521</v>
      </c>
      <c r="G1101" s="214" t="s">
        <v>522</v>
      </c>
      <c r="H1101" s="214" t="s">
        <v>2760</v>
      </c>
      <c r="I1101" s="214" t="s">
        <v>26</v>
      </c>
      <c r="J1101" s="214" t="s">
        <v>614</v>
      </c>
      <c r="K1101" s="183" t="s">
        <v>615</v>
      </c>
      <c r="L1101" s="183">
        <v>1</v>
      </c>
      <c r="O1101" s="221" t="s">
        <v>2737</v>
      </c>
      <c r="P1101" s="183">
        <v>135</v>
      </c>
      <c r="Q1101" s="183" t="str">
        <f t="shared" si="2"/>
        <v>ZOOMMODP_135</v>
      </c>
    </row>
    <row r="1102" spans="1:17" ht="16.5" x14ac:dyDescent="0.3">
      <c r="A1102" s="214" t="s">
        <v>2779</v>
      </c>
      <c r="B1102" s="214" t="s">
        <v>2780</v>
      </c>
      <c r="C1102" s="214">
        <v>19310000</v>
      </c>
      <c r="D1102" s="214">
        <v>51510000</v>
      </c>
      <c r="E1102" s="215" t="s">
        <v>520</v>
      </c>
      <c r="F1102" s="214" t="s">
        <v>521</v>
      </c>
      <c r="G1102" s="214" t="s">
        <v>522</v>
      </c>
      <c r="H1102" s="214" t="s">
        <v>2760</v>
      </c>
      <c r="I1102" s="214" t="s">
        <v>26</v>
      </c>
      <c r="J1102" s="214" t="s">
        <v>614</v>
      </c>
      <c r="K1102" s="183" t="s">
        <v>615</v>
      </c>
      <c r="L1102" s="183">
        <v>1</v>
      </c>
      <c r="O1102" s="221" t="s">
        <v>2737</v>
      </c>
      <c r="P1102" s="183">
        <v>137</v>
      </c>
      <c r="Q1102" s="183" t="str">
        <f t="shared" si="2"/>
        <v>ZOOMMODP_137</v>
      </c>
    </row>
    <row r="1103" spans="1:17" ht="16.5" x14ac:dyDescent="0.3">
      <c r="A1103" s="214" t="s">
        <v>2781</v>
      </c>
      <c r="B1103" s="214" t="s">
        <v>2782</v>
      </c>
      <c r="C1103" s="214">
        <v>19310000</v>
      </c>
      <c r="D1103" s="214">
        <v>51490000</v>
      </c>
      <c r="E1103" s="215" t="s">
        <v>520</v>
      </c>
      <c r="F1103" s="214" t="s">
        <v>521</v>
      </c>
      <c r="G1103" s="214" t="s">
        <v>522</v>
      </c>
      <c r="H1103" s="214" t="s">
        <v>2760</v>
      </c>
      <c r="I1103" s="214" t="s">
        <v>26</v>
      </c>
      <c r="J1103" s="214" t="s">
        <v>614</v>
      </c>
      <c r="K1103" s="183" t="s">
        <v>615</v>
      </c>
      <c r="L1103" s="183">
        <v>1</v>
      </c>
      <c r="O1103" s="221" t="s">
        <v>2737</v>
      </c>
      <c r="P1103" s="183">
        <v>139</v>
      </c>
      <c r="Q1103" s="183" t="str">
        <f t="shared" si="2"/>
        <v>ZOOMMODP_139</v>
      </c>
    </row>
    <row r="1104" spans="1:17" ht="16.5" x14ac:dyDescent="0.3">
      <c r="A1104" s="214" t="s">
        <v>2783</v>
      </c>
      <c r="B1104" s="214" t="s">
        <v>2784</v>
      </c>
      <c r="C1104" s="214">
        <v>18623100</v>
      </c>
      <c r="D1104" s="214">
        <v>51411700</v>
      </c>
      <c r="E1104" s="215" t="s">
        <v>520</v>
      </c>
      <c r="F1104" s="214" t="s">
        <v>521</v>
      </c>
      <c r="G1104" s="214" t="s">
        <v>522</v>
      </c>
      <c r="H1104" s="214" t="s">
        <v>2760</v>
      </c>
      <c r="I1104" s="214" t="s">
        <v>26</v>
      </c>
      <c r="J1104" s="214" t="s">
        <v>614</v>
      </c>
      <c r="K1104" s="183" t="s">
        <v>615</v>
      </c>
      <c r="L1104" s="183">
        <v>2</v>
      </c>
      <c r="O1104" s="221" t="s">
        <v>2737</v>
      </c>
      <c r="P1104" s="183">
        <v>141</v>
      </c>
      <c r="Q1104" s="183" t="str">
        <f t="shared" si="2"/>
        <v>ZOOMMODP_141</v>
      </c>
    </row>
    <row r="1105" spans="1:17" ht="16.5" x14ac:dyDescent="0.3">
      <c r="A1105" s="214" t="s">
        <v>2785</v>
      </c>
      <c r="B1105" s="214" t="s">
        <v>2786</v>
      </c>
      <c r="C1105" s="214">
        <v>18643800</v>
      </c>
      <c r="D1105" s="214">
        <v>51418400</v>
      </c>
      <c r="E1105" s="215" t="s">
        <v>520</v>
      </c>
      <c r="F1105" s="214" t="s">
        <v>521</v>
      </c>
      <c r="G1105" s="214" t="s">
        <v>522</v>
      </c>
      <c r="H1105" s="214" t="s">
        <v>2760</v>
      </c>
      <c r="I1105" s="214" t="s">
        <v>26</v>
      </c>
      <c r="J1105" s="214" t="s">
        <v>614</v>
      </c>
      <c r="K1105" s="183" t="s">
        <v>615</v>
      </c>
      <c r="L1105" s="183">
        <v>2</v>
      </c>
      <c r="O1105" s="221" t="s">
        <v>2737</v>
      </c>
      <c r="P1105" s="183">
        <v>143</v>
      </c>
      <c r="Q1105" s="183" t="str">
        <f t="shared" si="2"/>
        <v>ZOOMMODP_143</v>
      </c>
    </row>
    <row r="1106" spans="1:17" ht="16.5" x14ac:dyDescent="0.3">
      <c r="A1106" s="214" t="s">
        <v>2787</v>
      </c>
      <c r="B1106" s="214" t="s">
        <v>2788</v>
      </c>
      <c r="C1106" s="214">
        <v>18663200</v>
      </c>
      <c r="D1106" s="214">
        <v>51424800</v>
      </c>
      <c r="E1106" s="215" t="s">
        <v>520</v>
      </c>
      <c r="F1106" s="214" t="s">
        <v>521</v>
      </c>
      <c r="G1106" s="214" t="s">
        <v>522</v>
      </c>
      <c r="H1106" s="214" t="s">
        <v>2760</v>
      </c>
      <c r="I1106" s="214" t="s">
        <v>26</v>
      </c>
      <c r="J1106" s="214" t="s">
        <v>614</v>
      </c>
      <c r="K1106" s="183" t="s">
        <v>615</v>
      </c>
      <c r="L1106" s="183">
        <v>2</v>
      </c>
      <c r="O1106" s="221" t="s">
        <v>2737</v>
      </c>
      <c r="P1106" s="183">
        <v>145</v>
      </c>
      <c r="Q1106" s="183" t="str">
        <f t="shared" si="2"/>
        <v>ZOOMMODP_145</v>
      </c>
    </row>
    <row r="1107" spans="1:17" ht="16.5" x14ac:dyDescent="0.3">
      <c r="A1107" s="214" t="s">
        <v>2789</v>
      </c>
      <c r="B1107" s="214" t="s">
        <v>2790</v>
      </c>
      <c r="C1107" s="214">
        <v>18680600</v>
      </c>
      <c r="D1107" s="214">
        <v>51433500</v>
      </c>
      <c r="E1107" s="215" t="s">
        <v>520</v>
      </c>
      <c r="F1107" s="214" t="s">
        <v>521</v>
      </c>
      <c r="G1107" s="214" t="s">
        <v>522</v>
      </c>
      <c r="H1107" s="214" t="s">
        <v>2760</v>
      </c>
      <c r="I1107" s="214" t="s">
        <v>26</v>
      </c>
      <c r="J1107" s="214" t="s">
        <v>614</v>
      </c>
      <c r="K1107" s="183" t="s">
        <v>615</v>
      </c>
      <c r="L1107" s="183">
        <v>2</v>
      </c>
      <c r="O1107" s="221" t="s">
        <v>2737</v>
      </c>
      <c r="P1107" s="183">
        <v>147</v>
      </c>
      <c r="Q1107" s="183" t="str">
        <f t="shared" si="2"/>
        <v>ZOOMMODP_147</v>
      </c>
    </row>
    <row r="1108" spans="1:17" ht="16.5" x14ac:dyDescent="0.3">
      <c r="A1108" s="214" t="s">
        <v>2791</v>
      </c>
      <c r="B1108" s="214" t="s">
        <v>2792</v>
      </c>
      <c r="C1108" s="214">
        <v>19290000</v>
      </c>
      <c r="D1108" s="214">
        <v>51600000</v>
      </c>
      <c r="E1108" s="215" t="s">
        <v>520</v>
      </c>
      <c r="F1108" s="214" t="s">
        <v>521</v>
      </c>
      <c r="G1108" s="214" t="s">
        <v>522</v>
      </c>
      <c r="H1108" s="214" t="s">
        <v>2760</v>
      </c>
      <c r="I1108" s="214" t="s">
        <v>26</v>
      </c>
      <c r="J1108" s="214" t="s">
        <v>614</v>
      </c>
      <c r="K1108" s="183" t="s">
        <v>615</v>
      </c>
      <c r="L1108" s="183">
        <v>1</v>
      </c>
      <c r="O1108" s="221" t="s">
        <v>2737</v>
      </c>
      <c r="P1108" s="183">
        <v>149</v>
      </c>
      <c r="Q1108" s="183" t="str">
        <f t="shared" si="2"/>
        <v>ZOOMMODP_149</v>
      </c>
    </row>
    <row r="1109" spans="1:17" ht="16.5" x14ac:dyDescent="0.3">
      <c r="A1109" s="214" t="s">
        <v>2793</v>
      </c>
      <c r="B1109" s="214" t="s">
        <v>2794</v>
      </c>
      <c r="C1109" s="214">
        <v>19290000</v>
      </c>
      <c r="D1109" s="214">
        <v>51620000</v>
      </c>
      <c r="E1109" s="215" t="s">
        <v>520</v>
      </c>
      <c r="F1109" s="214" t="s">
        <v>521</v>
      </c>
      <c r="G1109" s="214" t="s">
        <v>522</v>
      </c>
      <c r="H1109" s="214" t="s">
        <v>2760</v>
      </c>
      <c r="I1109" s="214" t="s">
        <v>26</v>
      </c>
      <c r="J1109" s="214" t="s">
        <v>614</v>
      </c>
      <c r="K1109" s="183" t="s">
        <v>615</v>
      </c>
      <c r="L1109" s="183">
        <v>1</v>
      </c>
      <c r="O1109" s="221" t="s">
        <v>2737</v>
      </c>
      <c r="P1109" s="183">
        <v>15</v>
      </c>
      <c r="Q1109" s="183" t="str">
        <f t="shared" ref="Q1109:Q1158" si="3">CONCATENATE(O1109,"_",P1109)</f>
        <v>ZOOMMODP_15</v>
      </c>
    </row>
    <row r="1110" spans="1:17" ht="16.5" x14ac:dyDescent="0.3">
      <c r="A1110" s="214" t="s">
        <v>2795</v>
      </c>
      <c r="B1110" s="214" t="s">
        <v>2796</v>
      </c>
      <c r="C1110" s="214">
        <v>19310000</v>
      </c>
      <c r="D1110" s="214">
        <v>51620000</v>
      </c>
      <c r="E1110" s="215" t="s">
        <v>520</v>
      </c>
      <c r="F1110" s="214" t="s">
        <v>521</v>
      </c>
      <c r="G1110" s="214" t="s">
        <v>522</v>
      </c>
      <c r="H1110" s="214" t="s">
        <v>2760</v>
      </c>
      <c r="I1110" s="214" t="s">
        <v>26</v>
      </c>
      <c r="J1110" s="214" t="s">
        <v>614</v>
      </c>
      <c r="K1110" s="183" t="s">
        <v>615</v>
      </c>
      <c r="L1110" s="183">
        <v>1</v>
      </c>
      <c r="O1110" s="221" t="s">
        <v>2737</v>
      </c>
      <c r="P1110" s="183">
        <v>151</v>
      </c>
      <c r="Q1110" s="183" t="str">
        <f t="shared" si="3"/>
        <v>ZOOMMODP_151</v>
      </c>
    </row>
    <row r="1111" spans="1:17" ht="16.5" x14ac:dyDescent="0.3">
      <c r="A1111" s="214" t="s">
        <v>2797</v>
      </c>
      <c r="B1111" s="214" t="s">
        <v>2798</v>
      </c>
      <c r="C1111" s="214">
        <v>19310000</v>
      </c>
      <c r="D1111" s="214">
        <v>51600000</v>
      </c>
      <c r="E1111" s="215" t="s">
        <v>520</v>
      </c>
      <c r="F1111" s="214" t="s">
        <v>521</v>
      </c>
      <c r="G1111" s="214" t="s">
        <v>522</v>
      </c>
      <c r="H1111" s="214" t="s">
        <v>2760</v>
      </c>
      <c r="I1111" s="214" t="s">
        <v>26</v>
      </c>
      <c r="J1111" s="214" t="s">
        <v>614</v>
      </c>
      <c r="K1111" s="183" t="s">
        <v>615</v>
      </c>
      <c r="L1111" s="183">
        <v>1</v>
      </c>
      <c r="O1111" s="221" t="s">
        <v>2737</v>
      </c>
      <c r="P1111" s="183">
        <v>153</v>
      </c>
      <c r="Q1111" s="183" t="str">
        <f t="shared" si="3"/>
        <v>ZOOMMODP_153</v>
      </c>
    </row>
    <row r="1112" spans="1:17" ht="16.5" x14ac:dyDescent="0.3">
      <c r="A1112" s="214" t="s">
        <v>2799</v>
      </c>
      <c r="B1112" s="214" t="s">
        <v>2800</v>
      </c>
      <c r="C1112" s="214">
        <v>19141100</v>
      </c>
      <c r="D1112" s="214">
        <v>51563600</v>
      </c>
      <c r="E1112" s="215" t="s">
        <v>520</v>
      </c>
      <c r="F1112" s="214" t="s">
        <v>521</v>
      </c>
      <c r="G1112" s="214" t="s">
        <v>522</v>
      </c>
      <c r="H1112" s="214" t="s">
        <v>2760</v>
      </c>
      <c r="I1112" s="214" t="s">
        <v>26</v>
      </c>
      <c r="J1112" s="214" t="s">
        <v>614</v>
      </c>
      <c r="K1112" s="183" t="s">
        <v>615</v>
      </c>
      <c r="L1112" s="183">
        <v>2</v>
      </c>
      <c r="O1112" s="221" t="s">
        <v>2737</v>
      </c>
      <c r="P1112" s="183">
        <v>155</v>
      </c>
      <c r="Q1112" s="183" t="str">
        <f t="shared" si="3"/>
        <v>ZOOMMODP_155</v>
      </c>
    </row>
    <row r="1113" spans="1:17" ht="16.5" x14ac:dyDescent="0.3">
      <c r="A1113" s="214" t="s">
        <v>2801</v>
      </c>
      <c r="B1113" s="214" t="s">
        <v>2802</v>
      </c>
      <c r="C1113" s="214">
        <v>19136800</v>
      </c>
      <c r="D1113" s="214">
        <v>51564500</v>
      </c>
      <c r="E1113" s="215" t="s">
        <v>520</v>
      </c>
      <c r="F1113" s="214" t="s">
        <v>521</v>
      </c>
      <c r="G1113" s="214" t="s">
        <v>522</v>
      </c>
      <c r="H1113" s="214" t="s">
        <v>2760</v>
      </c>
      <c r="I1113" s="214" t="s">
        <v>26</v>
      </c>
      <c r="J1113" s="214" t="s">
        <v>614</v>
      </c>
      <c r="K1113" s="183" t="s">
        <v>615</v>
      </c>
      <c r="L1113" s="183">
        <v>2</v>
      </c>
      <c r="O1113" s="221" t="s">
        <v>2737</v>
      </c>
      <c r="P1113" s="183">
        <v>157</v>
      </c>
      <c r="Q1113" s="183" t="str">
        <f t="shared" si="3"/>
        <v>ZOOMMODP_157</v>
      </c>
    </row>
    <row r="1114" spans="1:17" ht="16.5" x14ac:dyDescent="0.3">
      <c r="A1114" s="214" t="s">
        <v>2803</v>
      </c>
      <c r="B1114" s="214" t="s">
        <v>2804</v>
      </c>
      <c r="C1114" s="214">
        <v>19158800</v>
      </c>
      <c r="D1114" s="214">
        <v>51571100</v>
      </c>
      <c r="E1114" s="215" t="s">
        <v>520</v>
      </c>
      <c r="F1114" s="214" t="s">
        <v>521</v>
      </c>
      <c r="G1114" s="214" t="s">
        <v>522</v>
      </c>
      <c r="H1114" s="214" t="s">
        <v>2760</v>
      </c>
      <c r="I1114" s="214" t="s">
        <v>26</v>
      </c>
      <c r="J1114" s="214" t="s">
        <v>614</v>
      </c>
      <c r="K1114" s="183" t="s">
        <v>615</v>
      </c>
      <c r="L1114" s="183">
        <v>2</v>
      </c>
      <c r="O1114" s="221" t="s">
        <v>2737</v>
      </c>
      <c r="P1114" s="183">
        <v>159</v>
      </c>
      <c r="Q1114" s="183" t="str">
        <f t="shared" si="3"/>
        <v>ZOOMMODP_159</v>
      </c>
    </row>
    <row r="1115" spans="1:17" ht="16.5" x14ac:dyDescent="0.3">
      <c r="A1115" s="214" t="s">
        <v>2805</v>
      </c>
      <c r="B1115" s="214" t="s">
        <v>2806</v>
      </c>
      <c r="C1115" s="214">
        <v>19162900</v>
      </c>
      <c r="D1115" s="214">
        <v>51553700</v>
      </c>
      <c r="E1115" s="215" t="s">
        <v>520</v>
      </c>
      <c r="F1115" s="214" t="s">
        <v>521</v>
      </c>
      <c r="G1115" s="214" t="s">
        <v>522</v>
      </c>
      <c r="H1115" s="214" t="s">
        <v>2760</v>
      </c>
      <c r="I1115" s="214" t="s">
        <v>26</v>
      </c>
      <c r="J1115" s="214" t="s">
        <v>614</v>
      </c>
      <c r="K1115" s="183" t="s">
        <v>615</v>
      </c>
      <c r="L1115" s="183">
        <v>2</v>
      </c>
      <c r="O1115" s="221" t="s">
        <v>2737</v>
      </c>
      <c r="P1115" s="183">
        <v>17</v>
      </c>
      <c r="Q1115" s="183" t="str">
        <f t="shared" si="3"/>
        <v>ZOOMMODP_17</v>
      </c>
    </row>
    <row r="1116" spans="1:17" ht="16.5" x14ac:dyDescent="0.3">
      <c r="A1116" s="214" t="s">
        <v>2807</v>
      </c>
      <c r="B1116" s="214" t="s">
        <v>2808</v>
      </c>
      <c r="C1116" s="214">
        <v>19378900</v>
      </c>
      <c r="D1116" s="214">
        <v>51585700</v>
      </c>
      <c r="E1116" s="215" t="s">
        <v>520</v>
      </c>
      <c r="F1116" s="214" t="s">
        <v>521</v>
      </c>
      <c r="G1116" s="214" t="s">
        <v>522</v>
      </c>
      <c r="H1116" s="214" t="s">
        <v>2760</v>
      </c>
      <c r="I1116" s="214" t="s">
        <v>26</v>
      </c>
      <c r="J1116" s="214" t="s">
        <v>614</v>
      </c>
      <c r="K1116" s="183" t="s">
        <v>615</v>
      </c>
      <c r="L1116" s="183">
        <v>1</v>
      </c>
      <c r="O1116" s="221" t="s">
        <v>2737</v>
      </c>
      <c r="P1116" s="183">
        <v>19</v>
      </c>
      <c r="Q1116" s="183" t="str">
        <f t="shared" si="3"/>
        <v>ZOOMMODP_19</v>
      </c>
    </row>
    <row r="1117" spans="1:17" ht="16.5" x14ac:dyDescent="0.3">
      <c r="A1117" s="214" t="s">
        <v>2809</v>
      </c>
      <c r="B1117" s="214" t="s">
        <v>2810</v>
      </c>
      <c r="C1117" s="214">
        <v>19375000</v>
      </c>
      <c r="D1117" s="214">
        <v>51610300</v>
      </c>
      <c r="E1117" s="215" t="s">
        <v>520</v>
      </c>
      <c r="F1117" s="214" t="s">
        <v>521</v>
      </c>
      <c r="G1117" s="214" t="s">
        <v>522</v>
      </c>
      <c r="H1117" s="214" t="s">
        <v>2760</v>
      </c>
      <c r="I1117" s="214" t="s">
        <v>26</v>
      </c>
      <c r="J1117" s="214" t="s">
        <v>614</v>
      </c>
      <c r="K1117" s="183" t="s">
        <v>615</v>
      </c>
      <c r="L1117" s="183">
        <v>1</v>
      </c>
      <c r="O1117" s="221" t="s">
        <v>2737</v>
      </c>
      <c r="P1117" s="183">
        <v>21</v>
      </c>
      <c r="Q1117" s="183" t="str">
        <f t="shared" si="3"/>
        <v>ZOOMMODP_21</v>
      </c>
    </row>
    <row r="1118" spans="1:17" ht="16.5" x14ac:dyDescent="0.3">
      <c r="A1118" s="214" t="s">
        <v>2811</v>
      </c>
      <c r="B1118" s="214" t="s">
        <v>2812</v>
      </c>
      <c r="C1118" s="214">
        <v>19398300</v>
      </c>
      <c r="D1118" s="214">
        <v>51612900</v>
      </c>
      <c r="E1118" s="215" t="s">
        <v>520</v>
      </c>
      <c r="F1118" s="214" t="s">
        <v>521</v>
      </c>
      <c r="G1118" s="214" t="s">
        <v>522</v>
      </c>
      <c r="H1118" s="214" t="s">
        <v>2760</v>
      </c>
      <c r="I1118" s="214" t="s">
        <v>26</v>
      </c>
      <c r="J1118" s="214" t="s">
        <v>614</v>
      </c>
      <c r="K1118" s="183" t="s">
        <v>615</v>
      </c>
      <c r="L1118" s="183">
        <v>1</v>
      </c>
      <c r="O1118" s="221" t="s">
        <v>2737</v>
      </c>
      <c r="P1118" s="183">
        <v>23</v>
      </c>
      <c r="Q1118" s="183" t="str">
        <f t="shared" si="3"/>
        <v>ZOOMMODP_23</v>
      </c>
    </row>
    <row r="1119" spans="1:17" ht="16.5" x14ac:dyDescent="0.3">
      <c r="A1119" s="214" t="s">
        <v>2813</v>
      </c>
      <c r="B1119" s="214" t="s">
        <v>2814</v>
      </c>
      <c r="C1119" s="214">
        <v>19403500</v>
      </c>
      <c r="D1119" s="214">
        <v>51587000</v>
      </c>
      <c r="E1119" s="215" t="s">
        <v>520</v>
      </c>
      <c r="F1119" s="214" t="s">
        <v>521</v>
      </c>
      <c r="G1119" s="214" t="s">
        <v>522</v>
      </c>
      <c r="H1119" s="214" t="s">
        <v>2760</v>
      </c>
      <c r="I1119" s="214" t="s">
        <v>26</v>
      </c>
      <c r="J1119" s="214" t="s">
        <v>614</v>
      </c>
      <c r="K1119" s="183" t="s">
        <v>615</v>
      </c>
      <c r="L1119" s="183">
        <v>1</v>
      </c>
      <c r="O1119" s="221" t="s">
        <v>2737</v>
      </c>
      <c r="P1119" s="183">
        <v>25</v>
      </c>
      <c r="Q1119" s="183" t="str">
        <f t="shared" si="3"/>
        <v>ZOOMMODP_25</v>
      </c>
    </row>
    <row r="1120" spans="1:17" ht="16.5" x14ac:dyDescent="0.3">
      <c r="A1120" s="214" t="s">
        <v>2815</v>
      </c>
      <c r="B1120" s="214" t="s">
        <v>2816</v>
      </c>
      <c r="C1120" s="214">
        <v>19211300</v>
      </c>
      <c r="D1120" s="214">
        <v>51572600</v>
      </c>
      <c r="E1120" s="215" t="s">
        <v>520</v>
      </c>
      <c r="F1120" s="214" t="s">
        <v>521</v>
      </c>
      <c r="G1120" s="214" t="s">
        <v>522</v>
      </c>
      <c r="H1120" s="214" t="s">
        <v>2760</v>
      </c>
      <c r="I1120" s="214" t="s">
        <v>26</v>
      </c>
      <c r="J1120" s="214" t="s">
        <v>614</v>
      </c>
      <c r="K1120" s="183" t="s">
        <v>615</v>
      </c>
      <c r="L1120" s="183">
        <v>2</v>
      </c>
      <c r="O1120" s="221" t="s">
        <v>2737</v>
      </c>
      <c r="P1120" s="183">
        <v>27</v>
      </c>
      <c r="Q1120" s="183" t="str">
        <f t="shared" si="3"/>
        <v>ZOOMMODP_27</v>
      </c>
    </row>
    <row r="1121" spans="1:17" ht="16.5" x14ac:dyDescent="0.3">
      <c r="A1121" s="214" t="s">
        <v>2817</v>
      </c>
      <c r="B1121" s="214" t="s">
        <v>2818</v>
      </c>
      <c r="C1121" s="214">
        <v>19203900</v>
      </c>
      <c r="D1121" s="214">
        <v>51585400</v>
      </c>
      <c r="E1121" s="215" t="s">
        <v>520</v>
      </c>
      <c r="F1121" s="214" t="s">
        <v>521</v>
      </c>
      <c r="G1121" s="214" t="s">
        <v>522</v>
      </c>
      <c r="H1121" s="214" t="s">
        <v>2760</v>
      </c>
      <c r="I1121" s="214" t="s">
        <v>26</v>
      </c>
      <c r="J1121" s="214" t="s">
        <v>614</v>
      </c>
      <c r="K1121" s="183" t="s">
        <v>615</v>
      </c>
      <c r="L1121" s="183">
        <v>2</v>
      </c>
      <c r="O1121" s="221" t="s">
        <v>2737</v>
      </c>
      <c r="P1121" s="183">
        <v>29</v>
      </c>
      <c r="Q1121" s="183" t="str">
        <f t="shared" si="3"/>
        <v>ZOOMMODP_29</v>
      </c>
    </row>
    <row r="1122" spans="1:17" ht="16.5" x14ac:dyDescent="0.3">
      <c r="A1122" s="214" t="s">
        <v>2819</v>
      </c>
      <c r="B1122" s="214" t="s">
        <v>2820</v>
      </c>
      <c r="C1122" s="214">
        <v>19221800</v>
      </c>
      <c r="D1122" s="214">
        <v>51593600</v>
      </c>
      <c r="E1122" s="215" t="s">
        <v>520</v>
      </c>
      <c r="F1122" s="214" t="s">
        <v>521</v>
      </c>
      <c r="G1122" s="214" t="s">
        <v>522</v>
      </c>
      <c r="H1122" s="214" t="s">
        <v>2760</v>
      </c>
      <c r="I1122" s="214" t="s">
        <v>26</v>
      </c>
      <c r="J1122" s="214" t="s">
        <v>614</v>
      </c>
      <c r="K1122" s="183" t="s">
        <v>615</v>
      </c>
      <c r="L1122" s="183">
        <v>2</v>
      </c>
      <c r="O1122" s="221" t="s">
        <v>2737</v>
      </c>
      <c r="P1122" s="183">
        <v>3</v>
      </c>
      <c r="Q1122" s="183" t="str">
        <f t="shared" si="3"/>
        <v>ZOOMMODP_3</v>
      </c>
    </row>
    <row r="1123" spans="1:17" ht="16.5" x14ac:dyDescent="0.3">
      <c r="A1123" s="214" t="s">
        <v>2821</v>
      </c>
      <c r="B1123" s="214" t="s">
        <v>2822</v>
      </c>
      <c r="C1123" s="214">
        <v>19225600</v>
      </c>
      <c r="D1123" s="214">
        <v>51579500</v>
      </c>
      <c r="E1123" s="215" t="s">
        <v>520</v>
      </c>
      <c r="F1123" s="214" t="s">
        <v>521</v>
      </c>
      <c r="G1123" s="214" t="s">
        <v>522</v>
      </c>
      <c r="H1123" s="214" t="s">
        <v>2760</v>
      </c>
      <c r="I1123" s="214" t="s">
        <v>26</v>
      </c>
      <c r="J1123" s="214" t="s">
        <v>614</v>
      </c>
      <c r="K1123" s="183" t="s">
        <v>615</v>
      </c>
      <c r="L1123" s="183">
        <v>2</v>
      </c>
      <c r="O1123" s="221" t="s">
        <v>2737</v>
      </c>
      <c r="P1123" s="183">
        <v>31</v>
      </c>
      <c r="Q1123" s="183" t="str">
        <f t="shared" si="3"/>
        <v>ZOOMMODP_31</v>
      </c>
    </row>
    <row r="1124" spans="1:17" ht="16.5" x14ac:dyDescent="0.3">
      <c r="A1124" s="214" t="s">
        <v>2823</v>
      </c>
      <c r="B1124" s="214" t="s">
        <v>2824</v>
      </c>
      <c r="C1124" s="214">
        <v>19474700</v>
      </c>
      <c r="D1124" s="214">
        <v>51549400</v>
      </c>
      <c r="E1124" s="215" t="s">
        <v>520</v>
      </c>
      <c r="F1124" s="214" t="s">
        <v>521</v>
      </c>
      <c r="G1124" s="214" t="s">
        <v>522</v>
      </c>
      <c r="H1124" s="214" t="s">
        <v>2760</v>
      </c>
      <c r="I1124" s="214" t="s">
        <v>26</v>
      </c>
      <c r="J1124" s="214" t="s">
        <v>614</v>
      </c>
      <c r="K1124" s="183" t="s">
        <v>615</v>
      </c>
      <c r="L1124" s="183">
        <v>1</v>
      </c>
      <c r="O1124" s="221" t="s">
        <v>2737</v>
      </c>
      <c r="P1124" s="183">
        <v>33</v>
      </c>
      <c r="Q1124" s="183" t="str">
        <f t="shared" si="3"/>
        <v>ZOOMMODP_33</v>
      </c>
    </row>
    <row r="1125" spans="1:17" ht="16.5" x14ac:dyDescent="0.3">
      <c r="A1125" s="214" t="s">
        <v>2825</v>
      </c>
      <c r="B1125" s="214" t="s">
        <v>2826</v>
      </c>
      <c r="C1125" s="214">
        <v>19472200</v>
      </c>
      <c r="D1125" s="214">
        <v>51571400</v>
      </c>
      <c r="E1125" s="215" t="s">
        <v>520</v>
      </c>
      <c r="F1125" s="214" t="s">
        <v>521</v>
      </c>
      <c r="G1125" s="214" t="s">
        <v>522</v>
      </c>
      <c r="H1125" s="214" t="s">
        <v>2760</v>
      </c>
      <c r="I1125" s="214" t="s">
        <v>26</v>
      </c>
      <c r="J1125" s="214" t="s">
        <v>614</v>
      </c>
      <c r="K1125" s="183" t="s">
        <v>615</v>
      </c>
      <c r="L1125" s="183">
        <v>1</v>
      </c>
      <c r="O1125" s="221" t="s">
        <v>2737</v>
      </c>
      <c r="P1125" s="183">
        <v>35</v>
      </c>
      <c r="Q1125" s="183" t="str">
        <f t="shared" si="3"/>
        <v>ZOOMMODP_35</v>
      </c>
    </row>
    <row r="1126" spans="1:17" ht="16.5" x14ac:dyDescent="0.3">
      <c r="A1126" s="214" t="s">
        <v>2827</v>
      </c>
      <c r="B1126" s="214" t="s">
        <v>2828</v>
      </c>
      <c r="C1126" s="214">
        <v>19496800</v>
      </c>
      <c r="D1126" s="214">
        <v>51572700</v>
      </c>
      <c r="E1126" s="215" t="s">
        <v>520</v>
      </c>
      <c r="F1126" s="214" t="s">
        <v>521</v>
      </c>
      <c r="G1126" s="214" t="s">
        <v>522</v>
      </c>
      <c r="H1126" s="214" t="s">
        <v>2760</v>
      </c>
      <c r="I1126" s="214" t="s">
        <v>26</v>
      </c>
      <c r="J1126" s="214" t="s">
        <v>614</v>
      </c>
      <c r="K1126" s="183" t="s">
        <v>615</v>
      </c>
      <c r="L1126" s="183">
        <v>1</v>
      </c>
      <c r="O1126" s="221" t="s">
        <v>2737</v>
      </c>
      <c r="P1126" s="183">
        <v>37</v>
      </c>
      <c r="Q1126" s="183" t="str">
        <f t="shared" si="3"/>
        <v>ZOOMMODP_37</v>
      </c>
    </row>
    <row r="1127" spans="1:17" ht="16.5" x14ac:dyDescent="0.3">
      <c r="A1127" s="214" t="s">
        <v>2829</v>
      </c>
      <c r="B1127" s="214" t="s">
        <v>2830</v>
      </c>
      <c r="C1127" s="214">
        <v>19498100</v>
      </c>
      <c r="D1127" s="214">
        <v>51549400</v>
      </c>
      <c r="E1127" s="215" t="s">
        <v>520</v>
      </c>
      <c r="F1127" s="214" t="s">
        <v>521</v>
      </c>
      <c r="G1127" s="214" t="s">
        <v>522</v>
      </c>
      <c r="H1127" s="214" t="s">
        <v>2760</v>
      </c>
      <c r="I1127" s="214" t="s">
        <v>26</v>
      </c>
      <c r="J1127" s="214" t="s">
        <v>614</v>
      </c>
      <c r="K1127" s="183" t="s">
        <v>615</v>
      </c>
      <c r="L1127" s="183">
        <v>1</v>
      </c>
      <c r="O1127" s="221" t="s">
        <v>2737</v>
      </c>
      <c r="P1127" s="183">
        <v>41</v>
      </c>
      <c r="Q1127" s="183" t="str">
        <f t="shared" si="3"/>
        <v>ZOOMMODP_41</v>
      </c>
    </row>
    <row r="1128" spans="1:17" ht="16.5" x14ac:dyDescent="0.3">
      <c r="A1128" s="214" t="s">
        <v>2831</v>
      </c>
      <c r="B1128" s="214" t="s">
        <v>2832</v>
      </c>
      <c r="C1128" s="214">
        <v>19431100</v>
      </c>
      <c r="D1128" s="214">
        <v>51640200</v>
      </c>
      <c r="E1128" s="215" t="s">
        <v>520</v>
      </c>
      <c r="F1128" s="214" t="s">
        <v>521</v>
      </c>
      <c r="G1128" s="214" t="s">
        <v>522</v>
      </c>
      <c r="H1128" s="214" t="s">
        <v>2760</v>
      </c>
      <c r="I1128" s="214" t="s">
        <v>26</v>
      </c>
      <c r="J1128" s="214" t="s">
        <v>614</v>
      </c>
      <c r="K1128" s="183" t="s">
        <v>615</v>
      </c>
      <c r="L1128" s="183">
        <v>2</v>
      </c>
      <c r="O1128" s="221" t="s">
        <v>2737</v>
      </c>
      <c r="P1128" s="183">
        <v>45</v>
      </c>
      <c r="Q1128" s="183" t="str">
        <f t="shared" si="3"/>
        <v>ZOOMMODP_45</v>
      </c>
    </row>
    <row r="1129" spans="1:17" ht="16.5" x14ac:dyDescent="0.3">
      <c r="A1129" s="214" t="s">
        <v>2833</v>
      </c>
      <c r="B1129" s="214" t="s">
        <v>2834</v>
      </c>
      <c r="C1129" s="214">
        <v>19420800</v>
      </c>
      <c r="D1129" s="214">
        <v>51659100</v>
      </c>
      <c r="E1129" s="215" t="s">
        <v>520</v>
      </c>
      <c r="F1129" s="214" t="s">
        <v>521</v>
      </c>
      <c r="G1129" s="214" t="s">
        <v>522</v>
      </c>
      <c r="H1129" s="214" t="s">
        <v>2760</v>
      </c>
      <c r="I1129" s="214" t="s">
        <v>26</v>
      </c>
      <c r="J1129" s="214" t="s">
        <v>614</v>
      </c>
      <c r="K1129" s="183" t="s">
        <v>615</v>
      </c>
      <c r="L1129" s="183">
        <v>2</v>
      </c>
      <c r="O1129" s="221" t="s">
        <v>2737</v>
      </c>
      <c r="P1129" s="183">
        <v>47</v>
      </c>
      <c r="Q1129" s="183" t="str">
        <f t="shared" si="3"/>
        <v>ZOOMMODP_47</v>
      </c>
    </row>
    <row r="1130" spans="1:17" ht="16.5" x14ac:dyDescent="0.3">
      <c r="A1130" s="214" t="s">
        <v>2835</v>
      </c>
      <c r="B1130" s="214" t="s">
        <v>2836</v>
      </c>
      <c r="C1130" s="214">
        <v>19442100</v>
      </c>
      <c r="D1130" s="214">
        <v>51666800</v>
      </c>
      <c r="E1130" s="215" t="s">
        <v>520</v>
      </c>
      <c r="F1130" s="214" t="s">
        <v>521</v>
      </c>
      <c r="G1130" s="214" t="s">
        <v>522</v>
      </c>
      <c r="H1130" s="214" t="s">
        <v>2760</v>
      </c>
      <c r="I1130" s="214" t="s">
        <v>26</v>
      </c>
      <c r="J1130" s="214" t="s">
        <v>614</v>
      </c>
      <c r="K1130" s="183" t="s">
        <v>615</v>
      </c>
      <c r="L1130" s="183">
        <v>2</v>
      </c>
      <c r="O1130" s="221" t="s">
        <v>2737</v>
      </c>
      <c r="P1130" s="183">
        <v>49</v>
      </c>
      <c r="Q1130" s="183" t="str">
        <f t="shared" si="3"/>
        <v>ZOOMMODP_49</v>
      </c>
    </row>
    <row r="1131" spans="1:17" ht="16.5" x14ac:dyDescent="0.3">
      <c r="A1131" s="214" t="s">
        <v>2837</v>
      </c>
      <c r="B1131" s="214" t="s">
        <v>2838</v>
      </c>
      <c r="C1131" s="214">
        <v>19453300</v>
      </c>
      <c r="D1131" s="214">
        <v>51647900</v>
      </c>
      <c r="E1131" s="215" t="s">
        <v>520</v>
      </c>
      <c r="F1131" s="214" t="s">
        <v>521</v>
      </c>
      <c r="G1131" s="214" t="s">
        <v>522</v>
      </c>
      <c r="H1131" s="214" t="s">
        <v>2760</v>
      </c>
      <c r="I1131" s="214" t="s">
        <v>26</v>
      </c>
      <c r="J1131" s="214" t="s">
        <v>614</v>
      </c>
      <c r="K1131" s="183" t="s">
        <v>615</v>
      </c>
      <c r="L1131" s="183">
        <v>2</v>
      </c>
      <c r="O1131" s="221" t="s">
        <v>2737</v>
      </c>
      <c r="P1131" s="183">
        <v>5</v>
      </c>
      <c r="Q1131" s="183" t="str">
        <f t="shared" si="3"/>
        <v>ZOOMMODP_5</v>
      </c>
    </row>
    <row r="1132" spans="1:17" ht="16.5" x14ac:dyDescent="0.3">
      <c r="A1132" s="214" t="s">
        <v>2839</v>
      </c>
      <c r="B1132" s="214" t="s">
        <v>2840</v>
      </c>
      <c r="C1132" s="214">
        <v>19555000</v>
      </c>
      <c r="D1132" s="214">
        <v>51590000</v>
      </c>
      <c r="E1132" s="215" t="s">
        <v>520</v>
      </c>
      <c r="F1132" s="214" t="s">
        <v>521</v>
      </c>
      <c r="G1132" s="214" t="s">
        <v>522</v>
      </c>
      <c r="H1132" s="214" t="s">
        <v>2760</v>
      </c>
      <c r="I1132" s="214" t="s">
        <v>26</v>
      </c>
      <c r="J1132" s="214" t="s">
        <v>610</v>
      </c>
      <c r="K1132" s="183" t="s">
        <v>611</v>
      </c>
      <c r="L1132" s="183">
        <v>1</v>
      </c>
      <c r="O1132" s="221" t="s">
        <v>2737</v>
      </c>
      <c r="P1132" s="183">
        <v>51</v>
      </c>
      <c r="Q1132" s="183" t="str">
        <f t="shared" si="3"/>
        <v>ZOOMMODP_51</v>
      </c>
    </row>
    <row r="1133" spans="1:17" ht="16.5" x14ac:dyDescent="0.3">
      <c r="A1133" s="214" t="s">
        <v>2841</v>
      </c>
      <c r="B1133" s="214" t="s">
        <v>2842</v>
      </c>
      <c r="C1133" s="214">
        <v>19543000</v>
      </c>
      <c r="D1133" s="214">
        <v>51606000</v>
      </c>
      <c r="E1133" s="215" t="s">
        <v>520</v>
      </c>
      <c r="F1133" s="214" t="s">
        <v>521</v>
      </c>
      <c r="G1133" s="214" t="s">
        <v>522</v>
      </c>
      <c r="H1133" s="214" t="s">
        <v>2760</v>
      </c>
      <c r="I1133" s="214" t="s">
        <v>26</v>
      </c>
      <c r="J1133" s="214" t="s">
        <v>610</v>
      </c>
      <c r="K1133" s="183" t="s">
        <v>611</v>
      </c>
      <c r="L1133" s="183">
        <v>1</v>
      </c>
      <c r="O1133" s="221" t="s">
        <v>2737</v>
      </c>
      <c r="P1133" s="183">
        <v>53</v>
      </c>
      <c r="Q1133" s="183" t="str">
        <f t="shared" si="3"/>
        <v>ZOOMMODP_53</v>
      </c>
    </row>
    <row r="1134" spans="1:17" ht="16.5" x14ac:dyDescent="0.3">
      <c r="A1134" s="214" t="s">
        <v>2843</v>
      </c>
      <c r="B1134" s="214" t="s">
        <v>2844</v>
      </c>
      <c r="C1134" s="214">
        <v>19559000</v>
      </c>
      <c r="D1134" s="214">
        <v>51618000</v>
      </c>
      <c r="E1134" s="215" t="s">
        <v>520</v>
      </c>
      <c r="F1134" s="214" t="s">
        <v>521</v>
      </c>
      <c r="G1134" s="214" t="s">
        <v>522</v>
      </c>
      <c r="H1134" s="214" t="s">
        <v>2760</v>
      </c>
      <c r="I1134" s="214" t="s">
        <v>26</v>
      </c>
      <c r="J1134" s="214" t="s">
        <v>610</v>
      </c>
      <c r="K1134" s="183" t="s">
        <v>611</v>
      </c>
      <c r="L1134" s="183">
        <v>1</v>
      </c>
      <c r="O1134" s="221" t="s">
        <v>2737</v>
      </c>
      <c r="P1134" s="183">
        <v>55</v>
      </c>
      <c r="Q1134" s="183" t="str">
        <f t="shared" si="3"/>
        <v>ZOOMMODP_55</v>
      </c>
    </row>
    <row r="1135" spans="1:17" ht="16.5" x14ac:dyDescent="0.3">
      <c r="A1135" s="214" t="s">
        <v>2845</v>
      </c>
      <c r="B1135" s="214" t="s">
        <v>2846</v>
      </c>
      <c r="C1135" s="214">
        <v>19571000</v>
      </c>
      <c r="D1135" s="214">
        <v>51602000</v>
      </c>
      <c r="E1135" s="215" t="s">
        <v>520</v>
      </c>
      <c r="F1135" s="214" t="s">
        <v>521</v>
      </c>
      <c r="G1135" s="214" t="s">
        <v>522</v>
      </c>
      <c r="H1135" s="214" t="s">
        <v>2760</v>
      </c>
      <c r="I1135" s="214" t="s">
        <v>26</v>
      </c>
      <c r="J1135" s="214" t="s">
        <v>610</v>
      </c>
      <c r="K1135" s="183" t="s">
        <v>611</v>
      </c>
      <c r="L1135" s="183">
        <v>1</v>
      </c>
      <c r="O1135" s="221" t="s">
        <v>2737</v>
      </c>
      <c r="P1135" s="183">
        <v>57</v>
      </c>
      <c r="Q1135" s="183" t="str">
        <f t="shared" si="3"/>
        <v>ZOOMMODP_57</v>
      </c>
    </row>
    <row r="1136" spans="1:17" ht="16.5" x14ac:dyDescent="0.3">
      <c r="A1136" s="214" t="s">
        <v>2847</v>
      </c>
      <c r="B1136" s="214" t="s">
        <v>2848</v>
      </c>
      <c r="C1136" s="214">
        <v>19496600</v>
      </c>
      <c r="D1136" s="214">
        <v>51628500</v>
      </c>
      <c r="E1136" s="215" t="s">
        <v>520</v>
      </c>
      <c r="F1136" s="214" t="s">
        <v>521</v>
      </c>
      <c r="G1136" s="214" t="s">
        <v>522</v>
      </c>
      <c r="H1136" s="214" t="s">
        <v>2760</v>
      </c>
      <c r="I1136" s="214" t="s">
        <v>26</v>
      </c>
      <c r="J1136" s="214" t="s">
        <v>610</v>
      </c>
      <c r="K1136" s="183" t="s">
        <v>611</v>
      </c>
      <c r="L1136" s="183">
        <v>2</v>
      </c>
      <c r="O1136" s="221" t="s">
        <v>2737</v>
      </c>
      <c r="P1136" s="183">
        <v>59</v>
      </c>
      <c r="Q1136" s="183" t="str">
        <f t="shared" si="3"/>
        <v>ZOOMMODP_59</v>
      </c>
    </row>
    <row r="1137" spans="1:17" ht="16.5" x14ac:dyDescent="0.3">
      <c r="A1137" s="214" t="s">
        <v>2849</v>
      </c>
      <c r="B1137" s="214" t="s">
        <v>2850</v>
      </c>
      <c r="C1137" s="214">
        <v>19487900</v>
      </c>
      <c r="D1137" s="214">
        <v>51646100</v>
      </c>
      <c r="E1137" s="215" t="s">
        <v>520</v>
      </c>
      <c r="F1137" s="214" t="s">
        <v>521</v>
      </c>
      <c r="G1137" s="214" t="s">
        <v>522</v>
      </c>
      <c r="H1137" s="214" t="s">
        <v>2760</v>
      </c>
      <c r="I1137" s="214" t="s">
        <v>26</v>
      </c>
      <c r="J1137" s="214" t="s">
        <v>610</v>
      </c>
      <c r="K1137" s="183" t="s">
        <v>611</v>
      </c>
      <c r="L1137" s="183">
        <v>2</v>
      </c>
      <c r="O1137" s="221" t="s">
        <v>2737</v>
      </c>
      <c r="P1137" s="183">
        <v>61</v>
      </c>
      <c r="Q1137" s="183" t="str">
        <f t="shared" si="3"/>
        <v>ZOOMMODP_61</v>
      </c>
    </row>
    <row r="1138" spans="1:17" ht="16.5" x14ac:dyDescent="0.3">
      <c r="A1138" s="214" t="s">
        <v>2851</v>
      </c>
      <c r="B1138" s="214" t="s">
        <v>2852</v>
      </c>
      <c r="C1138" s="214">
        <v>19507000</v>
      </c>
      <c r="D1138" s="214">
        <v>51654000</v>
      </c>
      <c r="E1138" s="215" t="s">
        <v>520</v>
      </c>
      <c r="F1138" s="214" t="s">
        <v>521</v>
      </c>
      <c r="G1138" s="214" t="s">
        <v>522</v>
      </c>
      <c r="H1138" s="214" t="s">
        <v>2760</v>
      </c>
      <c r="I1138" s="214" t="s">
        <v>26</v>
      </c>
      <c r="J1138" s="214" t="s">
        <v>610</v>
      </c>
      <c r="K1138" s="183" t="s">
        <v>611</v>
      </c>
      <c r="L1138" s="183">
        <v>2</v>
      </c>
      <c r="O1138" s="221" t="s">
        <v>2737</v>
      </c>
      <c r="P1138" s="183">
        <v>63</v>
      </c>
      <c r="Q1138" s="183" t="str">
        <f t="shared" si="3"/>
        <v>ZOOMMODP_63</v>
      </c>
    </row>
    <row r="1139" spans="1:17" ht="16.5" x14ac:dyDescent="0.3">
      <c r="A1139" s="214" t="s">
        <v>2853</v>
      </c>
      <c r="B1139" s="214" t="s">
        <v>2854</v>
      </c>
      <c r="C1139" s="214">
        <v>19519000</v>
      </c>
      <c r="D1139" s="214">
        <v>51638000</v>
      </c>
      <c r="E1139" s="215" t="s">
        <v>520</v>
      </c>
      <c r="F1139" s="214" t="s">
        <v>521</v>
      </c>
      <c r="G1139" s="214" t="s">
        <v>522</v>
      </c>
      <c r="H1139" s="214" t="s">
        <v>2760</v>
      </c>
      <c r="I1139" s="214" t="s">
        <v>26</v>
      </c>
      <c r="J1139" s="214" t="s">
        <v>610</v>
      </c>
      <c r="K1139" s="183" t="s">
        <v>611</v>
      </c>
      <c r="L1139" s="183">
        <v>2</v>
      </c>
      <c r="O1139" s="221" t="s">
        <v>2737</v>
      </c>
      <c r="P1139" s="183">
        <v>65</v>
      </c>
      <c r="Q1139" s="183" t="str">
        <f t="shared" si="3"/>
        <v>ZOOMMODP_65</v>
      </c>
    </row>
    <row r="1140" spans="1:17" ht="16.5" x14ac:dyDescent="0.3">
      <c r="A1140" s="214" t="s">
        <v>2855</v>
      </c>
      <c r="B1140" s="214" t="s">
        <v>2856</v>
      </c>
      <c r="C1140" s="214">
        <v>19658600</v>
      </c>
      <c r="D1140" s="214">
        <v>51664600</v>
      </c>
      <c r="E1140" s="215" t="s">
        <v>520</v>
      </c>
      <c r="F1140" s="214" t="s">
        <v>521</v>
      </c>
      <c r="G1140" s="214" t="s">
        <v>522</v>
      </c>
      <c r="H1140" s="214" t="s">
        <v>2760</v>
      </c>
      <c r="I1140" s="214" t="s">
        <v>26</v>
      </c>
      <c r="J1140" s="214" t="s">
        <v>610</v>
      </c>
      <c r="K1140" s="183" t="s">
        <v>611</v>
      </c>
      <c r="L1140" s="183">
        <v>1</v>
      </c>
      <c r="O1140" s="221" t="s">
        <v>2737</v>
      </c>
      <c r="P1140" s="183">
        <v>67</v>
      </c>
      <c r="Q1140" s="183" t="str">
        <f t="shared" si="3"/>
        <v>ZOOMMODP_67</v>
      </c>
    </row>
    <row r="1141" spans="1:17" ht="16.5" x14ac:dyDescent="0.3">
      <c r="A1141" s="214" t="s">
        <v>2857</v>
      </c>
      <c r="B1141" s="214" t="s">
        <v>2858</v>
      </c>
      <c r="C1141" s="214">
        <v>19654700</v>
      </c>
      <c r="D1141" s="214">
        <v>51685400</v>
      </c>
      <c r="E1141" s="215" t="s">
        <v>520</v>
      </c>
      <c r="F1141" s="214" t="s">
        <v>521</v>
      </c>
      <c r="G1141" s="214" t="s">
        <v>522</v>
      </c>
      <c r="H1141" s="214" t="s">
        <v>2760</v>
      </c>
      <c r="I1141" s="214" t="s">
        <v>26</v>
      </c>
      <c r="J1141" s="214" t="s">
        <v>610</v>
      </c>
      <c r="K1141" s="183" t="s">
        <v>611</v>
      </c>
      <c r="L1141" s="183">
        <v>1</v>
      </c>
      <c r="O1141" s="221" t="s">
        <v>2737</v>
      </c>
      <c r="P1141" s="183">
        <v>69</v>
      </c>
      <c r="Q1141" s="183" t="str">
        <f t="shared" si="3"/>
        <v>ZOOMMODP_69</v>
      </c>
    </row>
    <row r="1142" spans="1:17" ht="16.5" x14ac:dyDescent="0.3">
      <c r="A1142" s="214" t="s">
        <v>2859</v>
      </c>
      <c r="B1142" s="214" t="s">
        <v>2860</v>
      </c>
      <c r="C1142" s="214">
        <v>19675500</v>
      </c>
      <c r="D1142" s="214">
        <v>51688000</v>
      </c>
      <c r="E1142" s="215" t="s">
        <v>520</v>
      </c>
      <c r="F1142" s="214" t="s">
        <v>521</v>
      </c>
      <c r="G1142" s="214" t="s">
        <v>522</v>
      </c>
      <c r="H1142" s="214" t="s">
        <v>2760</v>
      </c>
      <c r="I1142" s="214" t="s">
        <v>26</v>
      </c>
      <c r="J1142" s="214" t="s">
        <v>610</v>
      </c>
      <c r="K1142" s="183" t="s">
        <v>611</v>
      </c>
      <c r="L1142" s="183">
        <v>1</v>
      </c>
      <c r="O1142" s="221" t="s">
        <v>2737</v>
      </c>
      <c r="P1142" s="183">
        <v>7</v>
      </c>
      <c r="Q1142" s="183" t="str">
        <f t="shared" si="3"/>
        <v>ZOOMMODP_7</v>
      </c>
    </row>
    <row r="1143" spans="1:17" ht="16.5" x14ac:dyDescent="0.3">
      <c r="A1143" s="214" t="s">
        <v>2861</v>
      </c>
      <c r="B1143" s="214" t="s">
        <v>2862</v>
      </c>
      <c r="C1143" s="214">
        <v>19678000</v>
      </c>
      <c r="D1143" s="214">
        <v>51665900</v>
      </c>
      <c r="E1143" s="215" t="s">
        <v>520</v>
      </c>
      <c r="F1143" s="214" t="s">
        <v>521</v>
      </c>
      <c r="G1143" s="214" t="s">
        <v>522</v>
      </c>
      <c r="H1143" s="214" t="s">
        <v>2760</v>
      </c>
      <c r="I1143" s="214" t="s">
        <v>26</v>
      </c>
      <c r="J1143" s="214" t="s">
        <v>610</v>
      </c>
      <c r="K1143" s="183" t="s">
        <v>611</v>
      </c>
      <c r="L1143" s="183">
        <v>1</v>
      </c>
      <c r="O1143" s="221" t="s">
        <v>2737</v>
      </c>
      <c r="P1143" s="183">
        <v>71</v>
      </c>
      <c r="Q1143" s="183" t="str">
        <f t="shared" si="3"/>
        <v>ZOOMMODP_71</v>
      </c>
    </row>
    <row r="1144" spans="1:17" ht="16.5" x14ac:dyDescent="0.3">
      <c r="A1144" s="214" t="s">
        <v>2863</v>
      </c>
      <c r="B1144" s="214" t="s">
        <v>2864</v>
      </c>
      <c r="C1144" s="214">
        <v>19523000</v>
      </c>
      <c r="D1144" s="214">
        <v>51666000</v>
      </c>
      <c r="E1144" s="215" t="s">
        <v>520</v>
      </c>
      <c r="F1144" s="214" t="s">
        <v>521</v>
      </c>
      <c r="G1144" s="214" t="s">
        <v>522</v>
      </c>
      <c r="H1144" s="214" t="s">
        <v>2760</v>
      </c>
      <c r="I1144" s="214" t="s">
        <v>26</v>
      </c>
      <c r="J1144" s="214" t="s">
        <v>610</v>
      </c>
      <c r="K1144" s="183" t="s">
        <v>611</v>
      </c>
      <c r="L1144" s="183">
        <v>2</v>
      </c>
      <c r="O1144" s="221" t="s">
        <v>2737</v>
      </c>
      <c r="P1144" s="183">
        <v>73</v>
      </c>
      <c r="Q1144" s="183" t="str">
        <f t="shared" si="3"/>
        <v>ZOOMMODP_73</v>
      </c>
    </row>
    <row r="1145" spans="1:17" ht="16.5" x14ac:dyDescent="0.3">
      <c r="A1145" s="214" t="s">
        <v>2865</v>
      </c>
      <c r="B1145" s="214" t="s">
        <v>2866</v>
      </c>
      <c r="C1145" s="214">
        <v>19511000</v>
      </c>
      <c r="D1145" s="214">
        <v>51682000</v>
      </c>
      <c r="E1145" s="215" t="s">
        <v>520</v>
      </c>
      <c r="F1145" s="214" t="s">
        <v>521</v>
      </c>
      <c r="G1145" s="214" t="s">
        <v>522</v>
      </c>
      <c r="H1145" s="214" t="s">
        <v>2760</v>
      </c>
      <c r="I1145" s="214" t="s">
        <v>26</v>
      </c>
      <c r="J1145" s="214" t="s">
        <v>610</v>
      </c>
      <c r="K1145" s="183" t="s">
        <v>611</v>
      </c>
      <c r="L1145" s="183">
        <v>2</v>
      </c>
      <c r="O1145" s="221" t="s">
        <v>2737</v>
      </c>
      <c r="P1145" s="183">
        <v>75</v>
      </c>
      <c r="Q1145" s="183" t="str">
        <f t="shared" si="3"/>
        <v>ZOOMMODP_75</v>
      </c>
    </row>
    <row r="1146" spans="1:17" ht="16.5" x14ac:dyDescent="0.3">
      <c r="A1146" s="214" t="s">
        <v>2867</v>
      </c>
      <c r="B1146" s="214" t="s">
        <v>2868</v>
      </c>
      <c r="C1146" s="214">
        <v>19532700</v>
      </c>
      <c r="D1146" s="214">
        <v>51689900</v>
      </c>
      <c r="E1146" s="215" t="s">
        <v>520</v>
      </c>
      <c r="F1146" s="214" t="s">
        <v>521</v>
      </c>
      <c r="G1146" s="214" t="s">
        <v>522</v>
      </c>
      <c r="H1146" s="214" t="s">
        <v>2760</v>
      </c>
      <c r="I1146" s="214" t="s">
        <v>26</v>
      </c>
      <c r="J1146" s="214" t="s">
        <v>610</v>
      </c>
      <c r="K1146" s="183" t="s">
        <v>611</v>
      </c>
      <c r="L1146" s="183">
        <v>2</v>
      </c>
      <c r="O1146" s="221" t="s">
        <v>2737</v>
      </c>
      <c r="P1146" s="183">
        <v>77</v>
      </c>
      <c r="Q1146" s="183" t="str">
        <f t="shared" si="3"/>
        <v>ZOOMMODP_77</v>
      </c>
    </row>
    <row r="1147" spans="1:17" ht="16.5" x14ac:dyDescent="0.3">
      <c r="A1147" s="214" t="s">
        <v>2869</v>
      </c>
      <c r="B1147" s="214" t="s">
        <v>2870</v>
      </c>
      <c r="C1147" s="214">
        <v>19538600</v>
      </c>
      <c r="D1147" s="214">
        <v>51675000</v>
      </c>
      <c r="E1147" s="215" t="s">
        <v>520</v>
      </c>
      <c r="F1147" s="214" t="s">
        <v>521</v>
      </c>
      <c r="G1147" s="214" t="s">
        <v>522</v>
      </c>
      <c r="H1147" s="214" t="s">
        <v>2760</v>
      </c>
      <c r="I1147" s="214" t="s">
        <v>26</v>
      </c>
      <c r="J1147" s="214" t="s">
        <v>610</v>
      </c>
      <c r="K1147" s="183" t="s">
        <v>611</v>
      </c>
      <c r="L1147" s="183">
        <v>2</v>
      </c>
      <c r="O1147" s="221" t="s">
        <v>2737</v>
      </c>
      <c r="P1147" s="183">
        <v>79</v>
      </c>
      <c r="Q1147" s="183" t="str">
        <f t="shared" si="3"/>
        <v>ZOOMMODP_79</v>
      </c>
    </row>
    <row r="1148" spans="1:17" ht="16.5" x14ac:dyDescent="0.3">
      <c r="A1148" s="214" t="s">
        <v>2871</v>
      </c>
      <c r="B1148" s="214" t="s">
        <v>2872</v>
      </c>
      <c r="C1148" s="214">
        <v>19771700</v>
      </c>
      <c r="D1148" s="214">
        <v>51714100</v>
      </c>
      <c r="E1148" s="215" t="s">
        <v>520</v>
      </c>
      <c r="F1148" s="214" t="s">
        <v>521</v>
      </c>
      <c r="G1148" s="214" t="s">
        <v>522</v>
      </c>
      <c r="H1148" s="214" t="s">
        <v>2760</v>
      </c>
      <c r="I1148" s="214" t="s">
        <v>26</v>
      </c>
      <c r="J1148" s="214" t="s">
        <v>610</v>
      </c>
      <c r="K1148" s="183" t="s">
        <v>611</v>
      </c>
      <c r="L1148" s="183">
        <v>1</v>
      </c>
      <c r="O1148" s="221" t="s">
        <v>2737</v>
      </c>
      <c r="P1148" s="183">
        <v>81</v>
      </c>
      <c r="Q1148" s="183" t="str">
        <f t="shared" si="3"/>
        <v>ZOOMMODP_81</v>
      </c>
    </row>
    <row r="1149" spans="1:17" ht="16.5" x14ac:dyDescent="0.3">
      <c r="A1149" s="214" t="s">
        <v>2873</v>
      </c>
      <c r="B1149" s="214" t="s">
        <v>2874</v>
      </c>
      <c r="C1149" s="214">
        <v>19764600</v>
      </c>
      <c r="D1149" s="214">
        <v>51735400</v>
      </c>
      <c r="E1149" s="215" t="s">
        <v>520</v>
      </c>
      <c r="F1149" s="214" t="s">
        <v>521</v>
      </c>
      <c r="G1149" s="214" t="s">
        <v>522</v>
      </c>
      <c r="H1149" s="214" t="s">
        <v>2760</v>
      </c>
      <c r="I1149" s="214" t="s">
        <v>26</v>
      </c>
      <c r="J1149" s="214" t="s">
        <v>610</v>
      </c>
      <c r="K1149" s="183" t="s">
        <v>611</v>
      </c>
      <c r="L1149" s="183">
        <v>1</v>
      </c>
      <c r="O1149" s="221" t="s">
        <v>2737</v>
      </c>
      <c r="P1149" s="183">
        <v>83</v>
      </c>
      <c r="Q1149" s="183" t="str">
        <f t="shared" si="3"/>
        <v>ZOOMMODP_83</v>
      </c>
    </row>
    <row r="1150" spans="1:17" ht="16.5" x14ac:dyDescent="0.3">
      <c r="A1150" s="214" t="s">
        <v>2875</v>
      </c>
      <c r="B1150" s="214" t="s">
        <v>2876</v>
      </c>
      <c r="C1150" s="214">
        <v>19750500</v>
      </c>
      <c r="D1150" s="214">
        <v>51749500</v>
      </c>
      <c r="E1150" s="215" t="s">
        <v>520</v>
      </c>
      <c r="F1150" s="214" t="s">
        <v>521</v>
      </c>
      <c r="G1150" s="214" t="s">
        <v>522</v>
      </c>
      <c r="H1150" s="214" t="s">
        <v>2760</v>
      </c>
      <c r="I1150" s="214" t="s">
        <v>26</v>
      </c>
      <c r="J1150" s="214" t="s">
        <v>610</v>
      </c>
      <c r="K1150" s="183" t="s">
        <v>611</v>
      </c>
      <c r="L1150" s="183">
        <v>1</v>
      </c>
      <c r="O1150" s="221" t="s">
        <v>2737</v>
      </c>
      <c r="P1150" s="183">
        <v>85</v>
      </c>
      <c r="Q1150" s="183" t="str">
        <f t="shared" si="3"/>
        <v>ZOOMMODP_85</v>
      </c>
    </row>
    <row r="1151" spans="1:17" ht="16.5" x14ac:dyDescent="0.3">
      <c r="A1151" s="214" t="s">
        <v>2877</v>
      </c>
      <c r="B1151" s="214" t="s">
        <v>2878</v>
      </c>
      <c r="C1151" s="214">
        <v>19729300</v>
      </c>
      <c r="D1151" s="214">
        <v>51756600</v>
      </c>
      <c r="E1151" s="215" t="s">
        <v>520</v>
      </c>
      <c r="F1151" s="214" t="s">
        <v>521</v>
      </c>
      <c r="G1151" s="214" t="s">
        <v>522</v>
      </c>
      <c r="H1151" s="214" t="s">
        <v>2760</v>
      </c>
      <c r="I1151" s="214" t="s">
        <v>26</v>
      </c>
      <c r="J1151" s="214" t="s">
        <v>610</v>
      </c>
      <c r="K1151" s="183" t="s">
        <v>611</v>
      </c>
      <c r="L1151" s="183">
        <v>1</v>
      </c>
      <c r="O1151" s="221" t="s">
        <v>2737</v>
      </c>
      <c r="P1151" s="183">
        <v>87</v>
      </c>
      <c r="Q1151" s="183" t="str">
        <f t="shared" si="3"/>
        <v>ZOOMMODP_87</v>
      </c>
    </row>
    <row r="1152" spans="1:17" ht="16.5" x14ac:dyDescent="0.3">
      <c r="A1152" s="214" t="s">
        <v>2879</v>
      </c>
      <c r="B1152" s="214" t="s">
        <v>2880</v>
      </c>
      <c r="C1152" s="214">
        <v>19459000</v>
      </c>
      <c r="D1152" s="214">
        <v>51718000</v>
      </c>
      <c r="E1152" s="215" t="s">
        <v>520</v>
      </c>
      <c r="F1152" s="214" t="s">
        <v>521</v>
      </c>
      <c r="G1152" s="214" t="s">
        <v>522</v>
      </c>
      <c r="H1152" s="214" t="s">
        <v>2760</v>
      </c>
      <c r="I1152" s="214" t="s">
        <v>26</v>
      </c>
      <c r="J1152" s="214" t="s">
        <v>610</v>
      </c>
      <c r="K1152" s="183" t="s">
        <v>611</v>
      </c>
      <c r="L1152" s="183">
        <v>2</v>
      </c>
      <c r="O1152" s="221" t="s">
        <v>2737</v>
      </c>
      <c r="P1152" s="183">
        <v>89</v>
      </c>
      <c r="Q1152" s="183" t="str">
        <f t="shared" si="3"/>
        <v>ZOOMMODP_89</v>
      </c>
    </row>
    <row r="1153" spans="1:17" ht="16.5" x14ac:dyDescent="0.3">
      <c r="A1153" s="214" t="s">
        <v>2881</v>
      </c>
      <c r="B1153" s="214" t="s">
        <v>2882</v>
      </c>
      <c r="C1153" s="214">
        <v>19447000</v>
      </c>
      <c r="D1153" s="214">
        <v>51734000</v>
      </c>
      <c r="E1153" s="215" t="s">
        <v>520</v>
      </c>
      <c r="F1153" s="214" t="s">
        <v>521</v>
      </c>
      <c r="G1153" s="214" t="s">
        <v>522</v>
      </c>
      <c r="H1153" s="214" t="s">
        <v>2760</v>
      </c>
      <c r="I1153" s="214" t="s">
        <v>26</v>
      </c>
      <c r="J1153" s="214" t="s">
        <v>610</v>
      </c>
      <c r="K1153" s="183" t="s">
        <v>611</v>
      </c>
      <c r="L1153" s="183">
        <v>2</v>
      </c>
      <c r="O1153" s="221" t="s">
        <v>2737</v>
      </c>
      <c r="P1153" s="183">
        <v>9</v>
      </c>
      <c r="Q1153" s="183" t="str">
        <f t="shared" si="3"/>
        <v>ZOOMMODP_9</v>
      </c>
    </row>
    <row r="1154" spans="1:17" ht="16.5" x14ac:dyDescent="0.3">
      <c r="A1154" s="214" t="s">
        <v>2883</v>
      </c>
      <c r="B1154" s="214" t="s">
        <v>2884</v>
      </c>
      <c r="C1154" s="214">
        <v>19463000</v>
      </c>
      <c r="D1154" s="214">
        <v>51746000</v>
      </c>
      <c r="E1154" s="215" t="s">
        <v>520</v>
      </c>
      <c r="F1154" s="214" t="s">
        <v>521</v>
      </c>
      <c r="G1154" s="214" t="s">
        <v>522</v>
      </c>
      <c r="H1154" s="214" t="s">
        <v>2760</v>
      </c>
      <c r="I1154" s="214" t="s">
        <v>26</v>
      </c>
      <c r="J1154" s="214" t="s">
        <v>610</v>
      </c>
      <c r="K1154" s="183" t="s">
        <v>611</v>
      </c>
      <c r="L1154" s="183">
        <v>2</v>
      </c>
      <c r="O1154" s="221" t="s">
        <v>2737</v>
      </c>
      <c r="P1154" s="183">
        <v>91</v>
      </c>
      <c r="Q1154" s="183" t="str">
        <f t="shared" si="3"/>
        <v>ZOOMMODP_91</v>
      </c>
    </row>
    <row r="1155" spans="1:17" ht="16.5" x14ac:dyDescent="0.3">
      <c r="A1155" s="214" t="s">
        <v>2885</v>
      </c>
      <c r="B1155" s="214" t="s">
        <v>2886</v>
      </c>
      <c r="C1155" s="214">
        <v>19475000</v>
      </c>
      <c r="D1155" s="214">
        <v>51730000</v>
      </c>
      <c r="E1155" s="215" t="s">
        <v>520</v>
      </c>
      <c r="F1155" s="214" t="s">
        <v>521</v>
      </c>
      <c r="G1155" s="214" t="s">
        <v>522</v>
      </c>
      <c r="H1155" s="214" t="s">
        <v>2760</v>
      </c>
      <c r="I1155" s="214" t="s">
        <v>26</v>
      </c>
      <c r="J1155" s="214" t="s">
        <v>610</v>
      </c>
      <c r="K1155" s="183" t="s">
        <v>611</v>
      </c>
      <c r="L1155" s="183">
        <v>2</v>
      </c>
      <c r="O1155" s="221" t="s">
        <v>2737</v>
      </c>
      <c r="P1155" s="183">
        <v>93</v>
      </c>
      <c r="Q1155" s="183" t="str">
        <f t="shared" si="3"/>
        <v>ZOOMMODP_93</v>
      </c>
    </row>
    <row r="1156" spans="1:17" ht="16.5" x14ac:dyDescent="0.3">
      <c r="A1156" s="214" t="s">
        <v>2887</v>
      </c>
      <c r="B1156" s="214" t="s">
        <v>2888</v>
      </c>
      <c r="C1156" s="214">
        <v>19651500</v>
      </c>
      <c r="D1156" s="214">
        <v>51834400</v>
      </c>
      <c r="E1156" s="215" t="s">
        <v>520</v>
      </c>
      <c r="F1156" s="214" t="s">
        <v>521</v>
      </c>
      <c r="G1156" s="214" t="s">
        <v>522</v>
      </c>
      <c r="H1156" s="214" t="s">
        <v>2760</v>
      </c>
      <c r="I1156" s="214" t="s">
        <v>26</v>
      </c>
      <c r="J1156" s="214" t="s">
        <v>610</v>
      </c>
      <c r="K1156" s="183" t="s">
        <v>611</v>
      </c>
      <c r="L1156" s="183">
        <v>1</v>
      </c>
      <c r="O1156" s="221" t="s">
        <v>2737</v>
      </c>
      <c r="P1156" s="183">
        <v>95</v>
      </c>
      <c r="Q1156" s="183" t="str">
        <f t="shared" si="3"/>
        <v>ZOOMMODP_95</v>
      </c>
    </row>
    <row r="1157" spans="1:17" ht="16.5" x14ac:dyDescent="0.3">
      <c r="A1157" s="214" t="s">
        <v>2889</v>
      </c>
      <c r="B1157" s="214" t="s">
        <v>2890</v>
      </c>
      <c r="C1157" s="214">
        <v>19637400</v>
      </c>
      <c r="D1157" s="214">
        <v>51848500</v>
      </c>
      <c r="E1157" s="215" t="s">
        <v>520</v>
      </c>
      <c r="F1157" s="214" t="s">
        <v>521</v>
      </c>
      <c r="G1157" s="214" t="s">
        <v>522</v>
      </c>
      <c r="H1157" s="214" t="s">
        <v>2760</v>
      </c>
      <c r="I1157" s="214" t="s">
        <v>26</v>
      </c>
      <c r="J1157" s="214" t="s">
        <v>610</v>
      </c>
      <c r="K1157" s="183" t="s">
        <v>611</v>
      </c>
      <c r="L1157" s="183">
        <v>1</v>
      </c>
      <c r="O1157" s="221" t="s">
        <v>2737</v>
      </c>
      <c r="P1157" s="183">
        <v>97</v>
      </c>
      <c r="Q1157" s="183" t="str">
        <f t="shared" si="3"/>
        <v>ZOOMMODP_97</v>
      </c>
    </row>
    <row r="1158" spans="1:17" ht="16.5" x14ac:dyDescent="0.3">
      <c r="A1158" s="214" t="s">
        <v>2891</v>
      </c>
      <c r="B1158" s="214" t="s">
        <v>2892</v>
      </c>
      <c r="C1158" s="214">
        <v>19651500</v>
      </c>
      <c r="D1158" s="214">
        <v>51862600</v>
      </c>
      <c r="E1158" s="215" t="s">
        <v>520</v>
      </c>
      <c r="F1158" s="214" t="s">
        <v>521</v>
      </c>
      <c r="G1158" s="214" t="s">
        <v>522</v>
      </c>
      <c r="H1158" s="214" t="s">
        <v>2760</v>
      </c>
      <c r="I1158" s="214" t="s">
        <v>26</v>
      </c>
      <c r="J1158" s="214" t="s">
        <v>610</v>
      </c>
      <c r="K1158" s="183" t="s">
        <v>611</v>
      </c>
      <c r="L1158" s="183">
        <v>1</v>
      </c>
      <c r="O1158" s="221" t="s">
        <v>2737</v>
      </c>
      <c r="P1158" s="183">
        <v>99</v>
      </c>
      <c r="Q1158" s="183" t="str">
        <f t="shared" si="3"/>
        <v>ZOOMMODP_99</v>
      </c>
    </row>
    <row r="1159" spans="1:17" x14ac:dyDescent="0.25">
      <c r="A1159" s="214" t="s">
        <v>2893</v>
      </c>
      <c r="B1159" s="214" t="s">
        <v>2894</v>
      </c>
      <c r="C1159" s="214">
        <v>19665700</v>
      </c>
      <c r="D1159" s="214">
        <v>51848500</v>
      </c>
      <c r="E1159" s="215" t="s">
        <v>520</v>
      </c>
      <c r="F1159" s="214" t="s">
        <v>521</v>
      </c>
      <c r="G1159" s="214" t="s">
        <v>522</v>
      </c>
      <c r="H1159" s="214" t="s">
        <v>2760</v>
      </c>
      <c r="I1159" s="214" t="s">
        <v>26</v>
      </c>
      <c r="J1159" s="214" t="s">
        <v>610</v>
      </c>
      <c r="K1159" s="183" t="s">
        <v>611</v>
      </c>
      <c r="L1159" s="183">
        <v>1</v>
      </c>
    </row>
    <row r="1160" spans="1:17" x14ac:dyDescent="0.25">
      <c r="A1160" s="214" t="s">
        <v>2895</v>
      </c>
      <c r="B1160" s="214" t="s">
        <v>2896</v>
      </c>
      <c r="C1160" s="214">
        <v>19535100</v>
      </c>
      <c r="D1160" s="214">
        <v>51742200</v>
      </c>
      <c r="E1160" s="215" t="s">
        <v>520</v>
      </c>
      <c r="F1160" s="214" t="s">
        <v>521</v>
      </c>
      <c r="G1160" s="214" t="s">
        <v>522</v>
      </c>
      <c r="H1160" s="214" t="s">
        <v>2760</v>
      </c>
      <c r="I1160" s="214" t="s">
        <v>26</v>
      </c>
      <c r="J1160" s="214" t="s">
        <v>610</v>
      </c>
      <c r="K1160" s="183" t="s">
        <v>611</v>
      </c>
      <c r="L1160" s="183">
        <v>2</v>
      </c>
    </row>
    <row r="1161" spans="1:17" x14ac:dyDescent="0.25">
      <c r="A1161" s="214" t="s">
        <v>2897</v>
      </c>
      <c r="B1161" s="214" t="s">
        <v>2898</v>
      </c>
      <c r="C1161" s="214">
        <v>19556400</v>
      </c>
      <c r="D1161" s="214">
        <v>51749300</v>
      </c>
      <c r="E1161" s="215" t="s">
        <v>520</v>
      </c>
      <c r="F1161" s="214" t="s">
        <v>521</v>
      </c>
      <c r="G1161" s="214" t="s">
        <v>522</v>
      </c>
      <c r="H1161" s="214" t="s">
        <v>2760</v>
      </c>
      <c r="I1161" s="214" t="s">
        <v>26</v>
      </c>
      <c r="J1161" s="214" t="s">
        <v>610</v>
      </c>
      <c r="K1161" s="183" t="s">
        <v>611</v>
      </c>
      <c r="L1161" s="183">
        <v>2</v>
      </c>
    </row>
    <row r="1162" spans="1:17" x14ac:dyDescent="0.25">
      <c r="A1162" s="214" t="s">
        <v>2899</v>
      </c>
      <c r="B1162" s="214" t="s">
        <v>2900</v>
      </c>
      <c r="C1162" s="214">
        <v>19575500</v>
      </c>
      <c r="D1162" s="214">
        <v>51752600</v>
      </c>
      <c r="E1162" s="215" t="s">
        <v>520</v>
      </c>
      <c r="F1162" s="214" t="s">
        <v>521</v>
      </c>
      <c r="G1162" s="214" t="s">
        <v>522</v>
      </c>
      <c r="H1162" s="214" t="s">
        <v>2760</v>
      </c>
      <c r="I1162" s="214" t="s">
        <v>26</v>
      </c>
      <c r="J1162" s="214" t="s">
        <v>610</v>
      </c>
      <c r="K1162" s="183" t="s">
        <v>611</v>
      </c>
      <c r="L1162" s="183">
        <v>2</v>
      </c>
    </row>
    <row r="1163" spans="1:17" x14ac:dyDescent="0.25">
      <c r="A1163" s="214" t="s">
        <v>2901</v>
      </c>
      <c r="B1163" s="214" t="s">
        <v>2902</v>
      </c>
      <c r="C1163" s="214">
        <v>19592300</v>
      </c>
      <c r="D1163" s="214">
        <v>51757500</v>
      </c>
      <c r="E1163" s="215" t="s">
        <v>520</v>
      </c>
      <c r="F1163" s="214" t="s">
        <v>521</v>
      </c>
      <c r="G1163" s="214" t="s">
        <v>522</v>
      </c>
      <c r="H1163" s="214" t="s">
        <v>2760</v>
      </c>
      <c r="I1163" s="214" t="s">
        <v>26</v>
      </c>
      <c r="J1163" s="214" t="s">
        <v>610</v>
      </c>
      <c r="K1163" s="183" t="s">
        <v>611</v>
      </c>
      <c r="L1163" s="183">
        <v>2</v>
      </c>
    </row>
    <row r="1164" spans="1:17" x14ac:dyDescent="0.25">
      <c r="A1164" s="214" t="s">
        <v>2903</v>
      </c>
      <c r="B1164" s="214" t="s">
        <v>2904</v>
      </c>
      <c r="C1164" s="214">
        <v>19585100</v>
      </c>
      <c r="D1164" s="214">
        <v>51849900</v>
      </c>
      <c r="E1164" s="215" t="s">
        <v>520</v>
      </c>
      <c r="F1164" s="214" t="s">
        <v>521</v>
      </c>
      <c r="G1164" s="214" t="s">
        <v>522</v>
      </c>
      <c r="H1164" s="214" t="s">
        <v>2760</v>
      </c>
      <c r="I1164" s="214" t="s">
        <v>26</v>
      </c>
      <c r="J1164" s="214" t="s">
        <v>610</v>
      </c>
      <c r="K1164" s="183" t="s">
        <v>611</v>
      </c>
      <c r="L1164" s="183">
        <v>1</v>
      </c>
    </row>
    <row r="1165" spans="1:17" x14ac:dyDescent="0.25">
      <c r="A1165" s="214" t="s">
        <v>2905</v>
      </c>
      <c r="B1165" s="214" t="s">
        <v>2906</v>
      </c>
      <c r="C1165" s="214">
        <v>19570600</v>
      </c>
      <c r="D1165" s="214">
        <v>51872400</v>
      </c>
      <c r="E1165" s="215" t="s">
        <v>520</v>
      </c>
      <c r="F1165" s="214" t="s">
        <v>521</v>
      </c>
      <c r="G1165" s="214" t="s">
        <v>522</v>
      </c>
      <c r="H1165" s="214" t="s">
        <v>2760</v>
      </c>
      <c r="I1165" s="214" t="s">
        <v>26</v>
      </c>
      <c r="J1165" s="214" t="s">
        <v>610</v>
      </c>
      <c r="K1165" s="183" t="s">
        <v>611</v>
      </c>
      <c r="L1165" s="183">
        <v>1</v>
      </c>
    </row>
    <row r="1166" spans="1:17" x14ac:dyDescent="0.25">
      <c r="A1166" s="214" t="s">
        <v>2907</v>
      </c>
      <c r="B1166" s="214" t="s">
        <v>2908</v>
      </c>
      <c r="C1166" s="214">
        <v>19591000</v>
      </c>
      <c r="D1166" s="214">
        <v>51883900</v>
      </c>
      <c r="E1166" s="215" t="s">
        <v>520</v>
      </c>
      <c r="F1166" s="214" t="s">
        <v>521</v>
      </c>
      <c r="G1166" s="214" t="s">
        <v>522</v>
      </c>
      <c r="H1166" s="214" t="s">
        <v>2760</v>
      </c>
      <c r="I1166" s="214" t="s">
        <v>26</v>
      </c>
      <c r="J1166" s="214" t="s">
        <v>610</v>
      </c>
      <c r="K1166" s="183" t="s">
        <v>611</v>
      </c>
      <c r="L1166" s="183">
        <v>1</v>
      </c>
    </row>
    <row r="1167" spans="1:17" x14ac:dyDescent="0.25">
      <c r="A1167" s="214" t="s">
        <v>2909</v>
      </c>
      <c r="B1167" s="214" t="s">
        <v>2910</v>
      </c>
      <c r="C1167" s="214">
        <v>19607600</v>
      </c>
      <c r="D1167" s="214">
        <v>51864800</v>
      </c>
      <c r="E1167" s="215" t="s">
        <v>520</v>
      </c>
      <c r="F1167" s="214" t="s">
        <v>521</v>
      </c>
      <c r="G1167" s="214" t="s">
        <v>522</v>
      </c>
      <c r="H1167" s="214" t="s">
        <v>2760</v>
      </c>
      <c r="I1167" s="214" t="s">
        <v>26</v>
      </c>
      <c r="J1167" s="214" t="s">
        <v>610</v>
      </c>
      <c r="K1167" s="183" t="s">
        <v>611</v>
      </c>
      <c r="L1167" s="183">
        <v>1</v>
      </c>
    </row>
    <row r="1168" spans="1:17" x14ac:dyDescent="0.25">
      <c r="A1168" s="214" t="s">
        <v>2911</v>
      </c>
      <c r="B1168" s="214" t="s">
        <v>2912</v>
      </c>
      <c r="C1168" s="214">
        <v>19604000</v>
      </c>
      <c r="D1168" s="214">
        <v>51766000</v>
      </c>
      <c r="E1168" s="215" t="s">
        <v>520</v>
      </c>
      <c r="F1168" s="214" t="s">
        <v>521</v>
      </c>
      <c r="G1168" s="214" t="s">
        <v>522</v>
      </c>
      <c r="H1168" s="214" t="s">
        <v>2760</v>
      </c>
      <c r="I1168" s="214" t="s">
        <v>26</v>
      </c>
      <c r="J1168" s="214" t="s">
        <v>610</v>
      </c>
      <c r="K1168" s="183" t="s">
        <v>611</v>
      </c>
      <c r="L1168" s="183">
        <v>2</v>
      </c>
    </row>
    <row r="1169" spans="1:12" x14ac:dyDescent="0.25">
      <c r="A1169" s="214" t="s">
        <v>2913</v>
      </c>
      <c r="B1169" s="214" t="s">
        <v>2914</v>
      </c>
      <c r="C1169" s="214">
        <v>19595800</v>
      </c>
      <c r="D1169" s="214">
        <v>51780400</v>
      </c>
      <c r="E1169" s="215" t="s">
        <v>520</v>
      </c>
      <c r="F1169" s="214" t="s">
        <v>521</v>
      </c>
      <c r="G1169" s="214" t="s">
        <v>522</v>
      </c>
      <c r="H1169" s="214" t="s">
        <v>2760</v>
      </c>
      <c r="I1169" s="214" t="s">
        <v>26</v>
      </c>
      <c r="J1169" s="214" t="s">
        <v>610</v>
      </c>
      <c r="K1169" s="183" t="s">
        <v>611</v>
      </c>
      <c r="L1169" s="183">
        <v>2</v>
      </c>
    </row>
    <row r="1170" spans="1:12" x14ac:dyDescent="0.25">
      <c r="A1170" s="214" t="s">
        <v>2915</v>
      </c>
      <c r="B1170" s="214" t="s">
        <v>2916</v>
      </c>
      <c r="C1170" s="214">
        <v>19613500</v>
      </c>
      <c r="D1170" s="214">
        <v>51779300</v>
      </c>
      <c r="E1170" s="215" t="s">
        <v>520</v>
      </c>
      <c r="F1170" s="214" t="s">
        <v>521</v>
      </c>
      <c r="G1170" s="214" t="s">
        <v>522</v>
      </c>
      <c r="H1170" s="214" t="s">
        <v>2760</v>
      </c>
      <c r="I1170" s="214" t="s">
        <v>26</v>
      </c>
      <c r="J1170" s="214" t="s">
        <v>610</v>
      </c>
      <c r="K1170" s="183" t="s">
        <v>611</v>
      </c>
      <c r="L1170" s="183">
        <v>2</v>
      </c>
    </row>
    <row r="1171" spans="1:12" x14ac:dyDescent="0.25">
      <c r="A1171" s="214" t="s">
        <v>2917</v>
      </c>
      <c r="B1171" s="214" t="s">
        <v>2918</v>
      </c>
      <c r="C1171" s="214">
        <v>19619200</v>
      </c>
      <c r="D1171" s="214">
        <v>51769000</v>
      </c>
      <c r="E1171" s="215" t="s">
        <v>520</v>
      </c>
      <c r="F1171" s="214" t="s">
        <v>521</v>
      </c>
      <c r="G1171" s="214" t="s">
        <v>522</v>
      </c>
      <c r="H1171" s="214" t="s">
        <v>2760</v>
      </c>
      <c r="I1171" s="214" t="s">
        <v>26</v>
      </c>
      <c r="J1171" s="214" t="s">
        <v>610</v>
      </c>
      <c r="K1171" s="183" t="s">
        <v>611</v>
      </c>
      <c r="L1171" s="183">
        <v>2</v>
      </c>
    </row>
    <row r="1172" spans="1:12" x14ac:dyDescent="0.25">
      <c r="A1172" s="214" t="s">
        <v>2919</v>
      </c>
      <c r="B1172" s="214" t="s">
        <v>2920</v>
      </c>
      <c r="C1172" s="214">
        <v>19527600</v>
      </c>
      <c r="D1172" s="214">
        <v>51842900</v>
      </c>
      <c r="E1172" s="215" t="s">
        <v>520</v>
      </c>
      <c r="F1172" s="214" t="s">
        <v>521</v>
      </c>
      <c r="G1172" s="214" t="s">
        <v>522</v>
      </c>
      <c r="H1172" s="214" t="s">
        <v>2760</v>
      </c>
      <c r="I1172" s="214" t="s">
        <v>26</v>
      </c>
      <c r="J1172" s="214" t="s">
        <v>610</v>
      </c>
      <c r="K1172" s="183" t="s">
        <v>611</v>
      </c>
      <c r="L1172" s="183">
        <v>1</v>
      </c>
    </row>
    <row r="1173" spans="1:12" x14ac:dyDescent="0.25">
      <c r="A1173" s="214" t="s">
        <v>2921</v>
      </c>
      <c r="B1173" s="214" t="s">
        <v>2922</v>
      </c>
      <c r="C1173" s="214">
        <v>19528100</v>
      </c>
      <c r="D1173" s="214">
        <v>51864700</v>
      </c>
      <c r="E1173" s="215" t="s">
        <v>520</v>
      </c>
      <c r="F1173" s="214" t="s">
        <v>521</v>
      </c>
      <c r="G1173" s="214" t="s">
        <v>522</v>
      </c>
      <c r="H1173" s="214" t="s">
        <v>2760</v>
      </c>
      <c r="I1173" s="214" t="s">
        <v>26</v>
      </c>
      <c r="J1173" s="214" t="s">
        <v>610</v>
      </c>
      <c r="K1173" s="183" t="s">
        <v>611</v>
      </c>
      <c r="L1173" s="183">
        <v>1</v>
      </c>
    </row>
    <row r="1174" spans="1:12" x14ac:dyDescent="0.25">
      <c r="A1174" s="214" t="s">
        <v>2923</v>
      </c>
      <c r="B1174" s="214" t="s">
        <v>2924</v>
      </c>
      <c r="C1174" s="214">
        <v>19549900</v>
      </c>
      <c r="D1174" s="214">
        <v>51864700</v>
      </c>
      <c r="E1174" s="215" t="s">
        <v>520</v>
      </c>
      <c r="F1174" s="214" t="s">
        <v>521</v>
      </c>
      <c r="G1174" s="214" t="s">
        <v>522</v>
      </c>
      <c r="H1174" s="214" t="s">
        <v>2760</v>
      </c>
      <c r="I1174" s="214" t="s">
        <v>26</v>
      </c>
      <c r="J1174" s="214" t="s">
        <v>610</v>
      </c>
      <c r="K1174" s="183" t="s">
        <v>611</v>
      </c>
      <c r="L1174" s="183">
        <v>1</v>
      </c>
    </row>
    <row r="1175" spans="1:12" x14ac:dyDescent="0.25">
      <c r="A1175" s="214" t="s">
        <v>2925</v>
      </c>
      <c r="B1175" s="214" t="s">
        <v>2926</v>
      </c>
      <c r="C1175" s="214">
        <v>19550400</v>
      </c>
      <c r="D1175" s="214">
        <v>51842400</v>
      </c>
      <c r="E1175" s="215" t="s">
        <v>520</v>
      </c>
      <c r="F1175" s="214" t="s">
        <v>521</v>
      </c>
      <c r="G1175" s="214" t="s">
        <v>522</v>
      </c>
      <c r="H1175" s="214" t="s">
        <v>2760</v>
      </c>
      <c r="I1175" s="214" t="s">
        <v>26</v>
      </c>
      <c r="J1175" s="214" t="s">
        <v>610</v>
      </c>
      <c r="K1175" s="183" t="s">
        <v>611</v>
      </c>
      <c r="L1175" s="183">
        <v>1</v>
      </c>
    </row>
    <row r="1176" spans="1:12" x14ac:dyDescent="0.25">
      <c r="A1176" s="214" t="s">
        <v>2927</v>
      </c>
      <c r="B1176" s="214" t="s">
        <v>2928</v>
      </c>
      <c r="C1176" s="214">
        <v>19490600</v>
      </c>
      <c r="D1176" s="214">
        <v>51754100</v>
      </c>
      <c r="E1176" s="215" t="s">
        <v>520</v>
      </c>
      <c r="F1176" s="214" t="s">
        <v>521</v>
      </c>
      <c r="G1176" s="214" t="s">
        <v>522</v>
      </c>
      <c r="H1176" s="214" t="s">
        <v>2760</v>
      </c>
      <c r="I1176" s="214" t="s">
        <v>26</v>
      </c>
      <c r="J1176" s="214" t="s">
        <v>610</v>
      </c>
      <c r="K1176" s="183" t="s">
        <v>611</v>
      </c>
      <c r="L1176" s="183">
        <v>2</v>
      </c>
    </row>
    <row r="1177" spans="1:12" x14ac:dyDescent="0.25">
      <c r="A1177" s="214" t="s">
        <v>2929</v>
      </c>
      <c r="B1177" s="214" t="s">
        <v>2930</v>
      </c>
      <c r="C1177" s="214">
        <v>19472300</v>
      </c>
      <c r="D1177" s="214">
        <v>51762700</v>
      </c>
      <c r="E1177" s="215" t="s">
        <v>520</v>
      </c>
      <c r="F1177" s="214" t="s">
        <v>521</v>
      </c>
      <c r="G1177" s="214" t="s">
        <v>522</v>
      </c>
      <c r="H1177" s="214" t="s">
        <v>2760</v>
      </c>
      <c r="I1177" s="214" t="s">
        <v>26</v>
      </c>
      <c r="J1177" s="214" t="s">
        <v>610</v>
      </c>
      <c r="K1177" s="183" t="s">
        <v>611</v>
      </c>
      <c r="L1177" s="183">
        <v>2</v>
      </c>
    </row>
    <row r="1178" spans="1:12" x14ac:dyDescent="0.25">
      <c r="A1178" s="214" t="s">
        <v>2931</v>
      </c>
      <c r="B1178" s="214" t="s">
        <v>2932</v>
      </c>
      <c r="C1178" s="214">
        <v>19481000</v>
      </c>
      <c r="D1178" s="214">
        <v>51779000</v>
      </c>
      <c r="E1178" s="215" t="s">
        <v>520</v>
      </c>
      <c r="F1178" s="214" t="s">
        <v>521</v>
      </c>
      <c r="G1178" s="214" t="s">
        <v>522</v>
      </c>
      <c r="H1178" s="214" t="s">
        <v>2760</v>
      </c>
      <c r="I1178" s="214" t="s">
        <v>26</v>
      </c>
      <c r="J1178" s="214" t="s">
        <v>610</v>
      </c>
      <c r="K1178" s="183" t="s">
        <v>611</v>
      </c>
      <c r="L1178" s="183">
        <v>2</v>
      </c>
    </row>
    <row r="1179" spans="1:12" x14ac:dyDescent="0.25">
      <c r="A1179" s="214" t="s">
        <v>2933</v>
      </c>
      <c r="B1179" s="214" t="s">
        <v>2934</v>
      </c>
      <c r="C1179" s="214">
        <v>19498700</v>
      </c>
      <c r="D1179" s="214">
        <v>51771400</v>
      </c>
      <c r="E1179" s="215" t="s">
        <v>520</v>
      </c>
      <c r="F1179" s="214" t="s">
        <v>521</v>
      </c>
      <c r="G1179" s="214" t="s">
        <v>522</v>
      </c>
      <c r="H1179" s="214" t="s">
        <v>2760</v>
      </c>
      <c r="I1179" s="214" t="s">
        <v>26</v>
      </c>
      <c r="J1179" s="214" t="s">
        <v>610</v>
      </c>
      <c r="K1179" s="183" t="s">
        <v>611</v>
      </c>
      <c r="L1179" s="183">
        <v>2</v>
      </c>
    </row>
    <row r="1180" spans="1:12" x14ac:dyDescent="0.25">
      <c r="A1180" s="214" t="s">
        <v>2935</v>
      </c>
      <c r="B1180" s="214" t="s">
        <v>2936</v>
      </c>
      <c r="C1180" s="214">
        <v>19552500</v>
      </c>
      <c r="D1180" s="214">
        <v>51783500</v>
      </c>
      <c r="E1180" s="215" t="s">
        <v>520</v>
      </c>
      <c r="F1180" s="214" t="s">
        <v>521</v>
      </c>
      <c r="G1180" s="214" t="s">
        <v>522</v>
      </c>
      <c r="H1180" s="214" t="s">
        <v>2760</v>
      </c>
      <c r="I1180" s="214" t="s">
        <v>26</v>
      </c>
      <c r="J1180" s="214" t="s">
        <v>610</v>
      </c>
      <c r="K1180" s="183" t="s">
        <v>611</v>
      </c>
      <c r="L1180" s="183">
        <v>1</v>
      </c>
    </row>
    <row r="1181" spans="1:12" x14ac:dyDescent="0.25">
      <c r="A1181" s="214" t="s">
        <v>2937</v>
      </c>
      <c r="B1181" s="214" t="s">
        <v>2938</v>
      </c>
      <c r="C1181" s="214">
        <v>19552000</v>
      </c>
      <c r="D1181" s="214">
        <v>51806400</v>
      </c>
      <c r="E1181" s="215" t="s">
        <v>520</v>
      </c>
      <c r="F1181" s="214" t="s">
        <v>521</v>
      </c>
      <c r="G1181" s="214" t="s">
        <v>522</v>
      </c>
      <c r="H1181" s="214" t="s">
        <v>2760</v>
      </c>
      <c r="I1181" s="214" t="s">
        <v>26</v>
      </c>
      <c r="J1181" s="214" t="s">
        <v>610</v>
      </c>
      <c r="K1181" s="183" t="s">
        <v>611</v>
      </c>
      <c r="L1181" s="183">
        <v>1</v>
      </c>
    </row>
    <row r="1182" spans="1:12" x14ac:dyDescent="0.25">
      <c r="A1182" s="214" t="s">
        <v>2939</v>
      </c>
      <c r="B1182" s="214" t="s">
        <v>2940</v>
      </c>
      <c r="C1182" s="214">
        <v>19574300</v>
      </c>
      <c r="D1182" s="214">
        <v>51806400</v>
      </c>
      <c r="E1182" s="215" t="s">
        <v>520</v>
      </c>
      <c r="F1182" s="214" t="s">
        <v>521</v>
      </c>
      <c r="G1182" s="214" t="s">
        <v>522</v>
      </c>
      <c r="H1182" s="214" t="s">
        <v>2760</v>
      </c>
      <c r="I1182" s="214" t="s">
        <v>26</v>
      </c>
      <c r="J1182" s="214" t="s">
        <v>610</v>
      </c>
      <c r="K1182" s="183" t="s">
        <v>611</v>
      </c>
      <c r="L1182" s="183">
        <v>1</v>
      </c>
    </row>
    <row r="1183" spans="1:12" x14ac:dyDescent="0.25">
      <c r="A1183" s="214" t="s">
        <v>2941</v>
      </c>
      <c r="B1183" s="214" t="s">
        <v>2942</v>
      </c>
      <c r="C1183" s="214">
        <v>19573800</v>
      </c>
      <c r="D1183" s="214">
        <v>51784000</v>
      </c>
      <c r="E1183" s="215" t="s">
        <v>520</v>
      </c>
      <c r="F1183" s="214" t="s">
        <v>521</v>
      </c>
      <c r="G1183" s="214" t="s">
        <v>522</v>
      </c>
      <c r="H1183" s="214" t="s">
        <v>2760</v>
      </c>
      <c r="I1183" s="214" t="s">
        <v>26</v>
      </c>
      <c r="J1183" s="214" t="s">
        <v>610</v>
      </c>
      <c r="K1183" s="183" t="s">
        <v>611</v>
      </c>
      <c r="L1183" s="183">
        <v>1</v>
      </c>
    </row>
    <row r="1184" spans="1:12" x14ac:dyDescent="0.25">
      <c r="A1184" s="214" t="s">
        <v>2943</v>
      </c>
      <c r="B1184" s="214" t="s">
        <v>2944</v>
      </c>
      <c r="C1184" s="214">
        <v>19623500</v>
      </c>
      <c r="D1184" s="214">
        <v>51705900</v>
      </c>
      <c r="E1184" s="215" t="s">
        <v>520</v>
      </c>
      <c r="F1184" s="214" t="s">
        <v>521</v>
      </c>
      <c r="G1184" s="214" t="s">
        <v>522</v>
      </c>
      <c r="H1184" s="214" t="s">
        <v>2760</v>
      </c>
      <c r="I1184" s="214" t="s">
        <v>26</v>
      </c>
      <c r="J1184" s="214" t="s">
        <v>610</v>
      </c>
      <c r="K1184" s="183" t="s">
        <v>611</v>
      </c>
      <c r="L1184" s="183">
        <v>1</v>
      </c>
    </row>
    <row r="1185" spans="1:12" x14ac:dyDescent="0.25">
      <c r="A1185" s="214" t="s">
        <v>2945</v>
      </c>
      <c r="B1185" s="214" t="s">
        <v>2946</v>
      </c>
      <c r="C1185" s="214">
        <v>19623000</v>
      </c>
      <c r="D1185" s="214">
        <v>51728200</v>
      </c>
      <c r="E1185" s="215" t="s">
        <v>520</v>
      </c>
      <c r="F1185" s="214" t="s">
        <v>521</v>
      </c>
      <c r="G1185" s="214" t="s">
        <v>522</v>
      </c>
      <c r="H1185" s="214" t="s">
        <v>2760</v>
      </c>
      <c r="I1185" s="214" t="s">
        <v>26</v>
      </c>
      <c r="J1185" s="214" t="s">
        <v>610</v>
      </c>
      <c r="K1185" s="183" t="s">
        <v>611</v>
      </c>
      <c r="L1185" s="183">
        <v>1</v>
      </c>
    </row>
    <row r="1186" spans="1:12" x14ac:dyDescent="0.25">
      <c r="A1186" s="214" t="s">
        <v>2947</v>
      </c>
      <c r="B1186" s="214" t="s">
        <v>2948</v>
      </c>
      <c r="C1186" s="214">
        <v>19645800</v>
      </c>
      <c r="D1186" s="214">
        <v>51728200</v>
      </c>
      <c r="E1186" s="215" t="s">
        <v>520</v>
      </c>
      <c r="F1186" s="214" t="s">
        <v>521</v>
      </c>
      <c r="G1186" s="214" t="s">
        <v>522</v>
      </c>
      <c r="H1186" s="214" t="s">
        <v>2760</v>
      </c>
      <c r="I1186" s="214" t="s">
        <v>26</v>
      </c>
      <c r="J1186" s="214" t="s">
        <v>610</v>
      </c>
      <c r="K1186" s="183" t="s">
        <v>611</v>
      </c>
      <c r="L1186" s="183">
        <v>1</v>
      </c>
    </row>
    <row r="1187" spans="1:12" x14ac:dyDescent="0.25">
      <c r="A1187" s="214" t="s">
        <v>2949</v>
      </c>
      <c r="B1187" s="214" t="s">
        <v>2950</v>
      </c>
      <c r="C1187" s="214">
        <v>19645300</v>
      </c>
      <c r="D1187" s="214">
        <v>51705900</v>
      </c>
      <c r="E1187" s="215" t="s">
        <v>520</v>
      </c>
      <c r="F1187" s="214" t="s">
        <v>521</v>
      </c>
      <c r="G1187" s="214" t="s">
        <v>522</v>
      </c>
      <c r="H1187" s="214" t="s">
        <v>2760</v>
      </c>
      <c r="I1187" s="214" t="s">
        <v>26</v>
      </c>
      <c r="J1187" s="214" t="s">
        <v>610</v>
      </c>
      <c r="K1187" s="183" t="s">
        <v>611</v>
      </c>
      <c r="L1187" s="183">
        <v>1</v>
      </c>
    </row>
    <row r="1188" spans="1:12" x14ac:dyDescent="0.25">
      <c r="A1188" s="214" t="s">
        <v>2951</v>
      </c>
      <c r="B1188" s="214" t="s">
        <v>2952</v>
      </c>
      <c r="C1188" s="214">
        <v>19565200</v>
      </c>
      <c r="D1188" s="214">
        <v>51653200</v>
      </c>
      <c r="E1188" s="215" t="s">
        <v>520</v>
      </c>
      <c r="F1188" s="214" t="s">
        <v>521</v>
      </c>
      <c r="G1188" s="214" t="s">
        <v>522</v>
      </c>
      <c r="H1188" s="214" t="s">
        <v>2760</v>
      </c>
      <c r="I1188" s="214" t="s">
        <v>26</v>
      </c>
      <c r="J1188" s="214" t="s">
        <v>610</v>
      </c>
      <c r="K1188" s="183" t="s">
        <v>611</v>
      </c>
      <c r="L1188" s="183">
        <v>1</v>
      </c>
    </row>
    <row r="1189" spans="1:12" x14ac:dyDescent="0.25">
      <c r="A1189" s="214" t="s">
        <v>2953</v>
      </c>
      <c r="B1189" s="214" t="s">
        <v>2954</v>
      </c>
      <c r="C1189" s="214">
        <v>19552500</v>
      </c>
      <c r="D1189" s="214">
        <v>51668400</v>
      </c>
      <c r="E1189" s="215" t="s">
        <v>520</v>
      </c>
      <c r="F1189" s="214" t="s">
        <v>521</v>
      </c>
      <c r="G1189" s="214" t="s">
        <v>522</v>
      </c>
      <c r="H1189" s="214" t="s">
        <v>2760</v>
      </c>
      <c r="I1189" s="214" t="s">
        <v>26</v>
      </c>
      <c r="J1189" s="214" t="s">
        <v>610</v>
      </c>
      <c r="K1189" s="183" t="s">
        <v>611</v>
      </c>
      <c r="L1189" s="183">
        <v>1</v>
      </c>
    </row>
    <row r="1190" spans="1:12" x14ac:dyDescent="0.25">
      <c r="A1190" s="214" t="s">
        <v>2955</v>
      </c>
      <c r="B1190" s="214" t="s">
        <v>2956</v>
      </c>
      <c r="C1190" s="214">
        <v>19568700</v>
      </c>
      <c r="D1190" s="214">
        <v>51681600</v>
      </c>
      <c r="E1190" s="215" t="s">
        <v>520</v>
      </c>
      <c r="F1190" s="214" t="s">
        <v>521</v>
      </c>
      <c r="G1190" s="214" t="s">
        <v>522</v>
      </c>
      <c r="H1190" s="214" t="s">
        <v>2760</v>
      </c>
      <c r="I1190" s="214" t="s">
        <v>26</v>
      </c>
      <c r="J1190" s="214" t="s">
        <v>610</v>
      </c>
      <c r="K1190" s="183" t="s">
        <v>611</v>
      </c>
      <c r="L1190" s="183">
        <v>1</v>
      </c>
    </row>
    <row r="1191" spans="1:12" x14ac:dyDescent="0.25">
      <c r="A1191" s="214" t="s">
        <v>2957</v>
      </c>
      <c r="B1191" s="214" t="s">
        <v>2958</v>
      </c>
      <c r="C1191" s="214">
        <v>19581900</v>
      </c>
      <c r="D1191" s="214">
        <v>51666900</v>
      </c>
      <c r="E1191" s="215" t="s">
        <v>520</v>
      </c>
      <c r="F1191" s="214" t="s">
        <v>521</v>
      </c>
      <c r="G1191" s="214" t="s">
        <v>522</v>
      </c>
      <c r="H1191" s="214" t="s">
        <v>2760</v>
      </c>
      <c r="I1191" s="214" t="s">
        <v>26</v>
      </c>
      <c r="J1191" s="214" t="s">
        <v>610</v>
      </c>
      <c r="K1191" s="183" t="s">
        <v>611</v>
      </c>
      <c r="L1191" s="183">
        <v>1</v>
      </c>
    </row>
    <row r="1192" spans="1:12" x14ac:dyDescent="0.25">
      <c r="A1192" s="214" t="s">
        <v>2959</v>
      </c>
      <c r="B1192" s="214" t="s">
        <v>2960</v>
      </c>
      <c r="C1192" s="214">
        <v>19607800</v>
      </c>
      <c r="D1192" s="214">
        <v>51601400</v>
      </c>
      <c r="E1192" s="215" t="s">
        <v>520</v>
      </c>
      <c r="F1192" s="214" t="s">
        <v>521</v>
      </c>
      <c r="G1192" s="214" t="s">
        <v>522</v>
      </c>
      <c r="H1192" s="214" t="s">
        <v>2760</v>
      </c>
      <c r="I1192" s="214" t="s">
        <v>26</v>
      </c>
      <c r="J1192" s="214" t="s">
        <v>610</v>
      </c>
      <c r="K1192" s="183" t="s">
        <v>611</v>
      </c>
      <c r="L1192" s="183">
        <v>1</v>
      </c>
    </row>
    <row r="1193" spans="1:12" x14ac:dyDescent="0.25">
      <c r="A1193" s="214" t="s">
        <v>2961</v>
      </c>
      <c r="B1193" s="214" t="s">
        <v>2962</v>
      </c>
      <c r="C1193" s="214">
        <v>19593600</v>
      </c>
      <c r="D1193" s="214">
        <v>51617700</v>
      </c>
      <c r="E1193" s="215" t="s">
        <v>520</v>
      </c>
      <c r="F1193" s="214" t="s">
        <v>521</v>
      </c>
      <c r="G1193" s="214" t="s">
        <v>522</v>
      </c>
      <c r="H1193" s="214" t="s">
        <v>2760</v>
      </c>
      <c r="I1193" s="214" t="s">
        <v>26</v>
      </c>
      <c r="J1193" s="214" t="s">
        <v>610</v>
      </c>
      <c r="K1193" s="183" t="s">
        <v>611</v>
      </c>
      <c r="L1193" s="183">
        <v>1</v>
      </c>
    </row>
    <row r="1194" spans="1:12" x14ac:dyDescent="0.25">
      <c r="A1194" s="214" t="s">
        <v>2963</v>
      </c>
      <c r="B1194" s="214" t="s">
        <v>2964</v>
      </c>
      <c r="C1194" s="214">
        <v>19609800</v>
      </c>
      <c r="D1194" s="214">
        <v>51630800</v>
      </c>
      <c r="E1194" s="215" t="s">
        <v>520</v>
      </c>
      <c r="F1194" s="214" t="s">
        <v>521</v>
      </c>
      <c r="G1194" s="214" t="s">
        <v>522</v>
      </c>
      <c r="H1194" s="214" t="s">
        <v>2760</v>
      </c>
      <c r="I1194" s="214" t="s">
        <v>26</v>
      </c>
      <c r="J1194" s="214" t="s">
        <v>610</v>
      </c>
      <c r="K1194" s="183" t="s">
        <v>611</v>
      </c>
      <c r="L1194" s="183">
        <v>1</v>
      </c>
    </row>
    <row r="1195" spans="1:12" x14ac:dyDescent="0.25">
      <c r="A1195" s="214" t="s">
        <v>2965</v>
      </c>
      <c r="B1195" s="214" t="s">
        <v>2966</v>
      </c>
      <c r="C1195" s="214">
        <v>19623500</v>
      </c>
      <c r="D1195" s="214">
        <v>51616100</v>
      </c>
      <c r="E1195" s="215" t="s">
        <v>520</v>
      </c>
      <c r="F1195" s="214" t="s">
        <v>521</v>
      </c>
      <c r="G1195" s="214" t="s">
        <v>522</v>
      </c>
      <c r="H1195" s="214" t="s">
        <v>2760</v>
      </c>
      <c r="I1195" s="214" t="s">
        <v>26</v>
      </c>
      <c r="J1195" s="214" t="s">
        <v>610</v>
      </c>
      <c r="K1195" s="183" t="s">
        <v>611</v>
      </c>
      <c r="L1195" s="183">
        <v>1</v>
      </c>
    </row>
    <row r="1196" spans="1:12" x14ac:dyDescent="0.25">
      <c r="A1196" s="214" t="s">
        <v>2967</v>
      </c>
      <c r="B1196" s="214" t="s">
        <v>2968</v>
      </c>
      <c r="C1196" s="214">
        <v>19240000</v>
      </c>
      <c r="D1196" s="214">
        <v>51558300</v>
      </c>
      <c r="E1196" s="215" t="s">
        <v>520</v>
      </c>
      <c r="F1196" s="214" t="s">
        <v>521</v>
      </c>
      <c r="G1196" s="214" t="s">
        <v>522</v>
      </c>
      <c r="H1196" s="214" t="s">
        <v>2760</v>
      </c>
      <c r="I1196" s="214" t="s">
        <v>26</v>
      </c>
      <c r="J1196" s="214" t="s">
        <v>614</v>
      </c>
      <c r="K1196" s="183" t="s">
        <v>615</v>
      </c>
      <c r="L1196" s="183">
        <v>1</v>
      </c>
    </row>
    <row r="1197" spans="1:12" x14ac:dyDescent="0.25">
      <c r="A1197" s="214" t="s">
        <v>2969</v>
      </c>
      <c r="B1197" s="214" t="s">
        <v>2970</v>
      </c>
      <c r="C1197" s="214">
        <v>19239500</v>
      </c>
      <c r="D1197" s="214">
        <v>51580600</v>
      </c>
      <c r="E1197" s="215" t="s">
        <v>520</v>
      </c>
      <c r="F1197" s="214" t="s">
        <v>521</v>
      </c>
      <c r="G1197" s="214" t="s">
        <v>522</v>
      </c>
      <c r="H1197" s="214" t="s">
        <v>2760</v>
      </c>
      <c r="I1197" s="214" t="s">
        <v>26</v>
      </c>
      <c r="J1197" s="214" t="s">
        <v>614</v>
      </c>
      <c r="K1197" s="183" t="s">
        <v>615</v>
      </c>
      <c r="L1197" s="183">
        <v>1</v>
      </c>
    </row>
    <row r="1198" spans="1:12" x14ac:dyDescent="0.25">
      <c r="A1198" s="214" t="s">
        <v>2971</v>
      </c>
      <c r="B1198" s="214" t="s">
        <v>2972</v>
      </c>
      <c r="C1198" s="214">
        <v>19262800</v>
      </c>
      <c r="D1198" s="214">
        <v>51580600</v>
      </c>
      <c r="E1198" s="215" t="s">
        <v>520</v>
      </c>
      <c r="F1198" s="214" t="s">
        <v>521</v>
      </c>
      <c r="G1198" s="214" t="s">
        <v>522</v>
      </c>
      <c r="H1198" s="214" t="s">
        <v>2760</v>
      </c>
      <c r="I1198" s="214" t="s">
        <v>26</v>
      </c>
      <c r="J1198" s="214" t="s">
        <v>614</v>
      </c>
      <c r="K1198" s="183" t="s">
        <v>615</v>
      </c>
      <c r="L1198" s="183">
        <v>1</v>
      </c>
    </row>
    <row r="1199" spans="1:12" x14ac:dyDescent="0.25">
      <c r="A1199" s="214" t="s">
        <v>2973</v>
      </c>
      <c r="B1199" s="214" t="s">
        <v>2974</v>
      </c>
      <c r="C1199" s="214">
        <v>19262800</v>
      </c>
      <c r="D1199" s="214">
        <v>51557800</v>
      </c>
      <c r="E1199" s="215" t="s">
        <v>520</v>
      </c>
      <c r="F1199" s="214" t="s">
        <v>521</v>
      </c>
      <c r="G1199" s="214" t="s">
        <v>522</v>
      </c>
      <c r="H1199" s="214" t="s">
        <v>2760</v>
      </c>
      <c r="I1199" s="214" t="s">
        <v>26</v>
      </c>
      <c r="J1199" s="214" t="s">
        <v>614</v>
      </c>
      <c r="K1199" s="183" t="s">
        <v>615</v>
      </c>
      <c r="L1199" s="183">
        <v>1</v>
      </c>
    </row>
    <row r="1200" spans="1:12" x14ac:dyDescent="0.25">
      <c r="A1200" s="214" t="s">
        <v>2975</v>
      </c>
      <c r="B1200" s="214" t="s">
        <v>2976</v>
      </c>
      <c r="C1200" s="214">
        <v>19222300</v>
      </c>
      <c r="D1200" s="214">
        <v>51457900</v>
      </c>
      <c r="E1200" s="215" t="s">
        <v>520</v>
      </c>
      <c r="F1200" s="214" t="s">
        <v>521</v>
      </c>
      <c r="G1200" s="214" t="s">
        <v>522</v>
      </c>
      <c r="H1200" s="214" t="s">
        <v>2760</v>
      </c>
      <c r="I1200" s="214" t="s">
        <v>26</v>
      </c>
      <c r="J1200" s="214" t="s">
        <v>614</v>
      </c>
      <c r="K1200" s="183" t="s">
        <v>615</v>
      </c>
      <c r="L1200" s="183">
        <v>1</v>
      </c>
    </row>
    <row r="1201" spans="1:12" x14ac:dyDescent="0.25">
      <c r="A1201" s="214" t="s">
        <v>2977</v>
      </c>
      <c r="B1201" s="214" t="s">
        <v>2978</v>
      </c>
      <c r="C1201" s="214">
        <v>19222300</v>
      </c>
      <c r="D1201" s="214">
        <v>51480200</v>
      </c>
      <c r="E1201" s="215" t="s">
        <v>520</v>
      </c>
      <c r="F1201" s="214" t="s">
        <v>521</v>
      </c>
      <c r="G1201" s="214" t="s">
        <v>522</v>
      </c>
      <c r="H1201" s="214" t="s">
        <v>2760</v>
      </c>
      <c r="I1201" s="214" t="s">
        <v>26</v>
      </c>
      <c r="J1201" s="214" t="s">
        <v>614</v>
      </c>
      <c r="K1201" s="183" t="s">
        <v>615</v>
      </c>
      <c r="L1201" s="183">
        <v>1</v>
      </c>
    </row>
    <row r="1202" spans="1:12" x14ac:dyDescent="0.25">
      <c r="A1202" s="214" t="s">
        <v>2979</v>
      </c>
      <c r="B1202" s="214" t="s">
        <v>2980</v>
      </c>
      <c r="C1202" s="214">
        <v>19244600</v>
      </c>
      <c r="D1202" s="214">
        <v>51480700</v>
      </c>
      <c r="E1202" s="215" t="s">
        <v>520</v>
      </c>
      <c r="F1202" s="214" t="s">
        <v>521</v>
      </c>
      <c r="G1202" s="214" t="s">
        <v>522</v>
      </c>
      <c r="H1202" s="214" t="s">
        <v>2760</v>
      </c>
      <c r="I1202" s="214" t="s">
        <v>26</v>
      </c>
      <c r="J1202" s="214" t="s">
        <v>614</v>
      </c>
      <c r="K1202" s="183" t="s">
        <v>615</v>
      </c>
      <c r="L1202" s="183">
        <v>1</v>
      </c>
    </row>
    <row r="1203" spans="1:12" x14ac:dyDescent="0.25">
      <c r="A1203" s="214" t="s">
        <v>2981</v>
      </c>
      <c r="B1203" s="214" t="s">
        <v>2982</v>
      </c>
      <c r="C1203" s="214">
        <v>19245100</v>
      </c>
      <c r="D1203" s="214">
        <v>51457400</v>
      </c>
      <c r="E1203" s="215" t="s">
        <v>520</v>
      </c>
      <c r="F1203" s="214" t="s">
        <v>521</v>
      </c>
      <c r="G1203" s="214" t="s">
        <v>522</v>
      </c>
      <c r="H1203" s="214" t="s">
        <v>2760</v>
      </c>
      <c r="I1203" s="214" t="s">
        <v>26</v>
      </c>
      <c r="J1203" s="214" t="s">
        <v>614</v>
      </c>
      <c r="K1203" s="183" t="s">
        <v>615</v>
      </c>
      <c r="L1203" s="183">
        <v>1</v>
      </c>
    </row>
    <row r="1204" spans="1:12" x14ac:dyDescent="0.25">
      <c r="A1204" s="214" t="s">
        <v>2983</v>
      </c>
      <c r="B1204" s="214" t="s">
        <v>2984</v>
      </c>
      <c r="C1204" s="214">
        <v>19145200</v>
      </c>
      <c r="D1204" s="214">
        <v>51509100</v>
      </c>
      <c r="E1204" s="215" t="s">
        <v>520</v>
      </c>
      <c r="F1204" s="214" t="s">
        <v>521</v>
      </c>
      <c r="G1204" s="214" t="s">
        <v>522</v>
      </c>
      <c r="H1204" s="214" t="s">
        <v>2760</v>
      </c>
      <c r="I1204" s="214" t="s">
        <v>26</v>
      </c>
      <c r="J1204" s="214" t="s">
        <v>614</v>
      </c>
      <c r="K1204" s="183" t="s">
        <v>615</v>
      </c>
      <c r="L1204" s="183">
        <v>1</v>
      </c>
    </row>
    <row r="1205" spans="1:12" x14ac:dyDescent="0.25">
      <c r="A1205" s="214" t="s">
        <v>2985</v>
      </c>
      <c r="B1205" s="214" t="s">
        <v>2986</v>
      </c>
      <c r="C1205" s="214">
        <v>19145700</v>
      </c>
      <c r="D1205" s="214">
        <v>51531400</v>
      </c>
      <c r="E1205" s="215" t="s">
        <v>520</v>
      </c>
      <c r="F1205" s="214" t="s">
        <v>521</v>
      </c>
      <c r="G1205" s="214" t="s">
        <v>522</v>
      </c>
      <c r="H1205" s="214" t="s">
        <v>2760</v>
      </c>
      <c r="I1205" s="214" t="s">
        <v>26</v>
      </c>
      <c r="J1205" s="214" t="s">
        <v>614</v>
      </c>
      <c r="K1205" s="183" t="s">
        <v>615</v>
      </c>
      <c r="L1205" s="183">
        <v>1</v>
      </c>
    </row>
    <row r="1206" spans="1:12" x14ac:dyDescent="0.25">
      <c r="A1206" s="214" t="s">
        <v>2987</v>
      </c>
      <c r="B1206" s="214" t="s">
        <v>2988</v>
      </c>
      <c r="C1206" s="214">
        <v>19168500</v>
      </c>
      <c r="D1206" s="214">
        <v>51531900</v>
      </c>
      <c r="E1206" s="215" t="s">
        <v>520</v>
      </c>
      <c r="F1206" s="214" t="s">
        <v>521</v>
      </c>
      <c r="G1206" s="214" t="s">
        <v>522</v>
      </c>
      <c r="H1206" s="214" t="s">
        <v>2760</v>
      </c>
      <c r="I1206" s="214" t="s">
        <v>26</v>
      </c>
      <c r="J1206" s="214" t="s">
        <v>614</v>
      </c>
      <c r="K1206" s="183" t="s">
        <v>615</v>
      </c>
      <c r="L1206" s="183">
        <v>1</v>
      </c>
    </row>
    <row r="1207" spans="1:12" x14ac:dyDescent="0.25">
      <c r="A1207" s="214" t="s">
        <v>2989</v>
      </c>
      <c r="B1207" s="214" t="s">
        <v>2990</v>
      </c>
      <c r="C1207" s="214">
        <v>19168000</v>
      </c>
      <c r="D1207" s="214">
        <v>51509600</v>
      </c>
      <c r="E1207" s="215" t="s">
        <v>520</v>
      </c>
      <c r="F1207" s="214" t="s">
        <v>521</v>
      </c>
      <c r="G1207" s="214" t="s">
        <v>522</v>
      </c>
      <c r="H1207" s="214" t="s">
        <v>2760</v>
      </c>
      <c r="I1207" s="214" t="s">
        <v>26</v>
      </c>
      <c r="J1207" s="214" t="s">
        <v>614</v>
      </c>
      <c r="K1207" s="183" t="s">
        <v>615</v>
      </c>
      <c r="L1207" s="183">
        <v>1</v>
      </c>
    </row>
    <row r="1208" spans="1:12" x14ac:dyDescent="0.25">
      <c r="A1208" s="214" t="s">
        <v>2991</v>
      </c>
      <c r="B1208" s="214" t="s">
        <v>2992</v>
      </c>
      <c r="C1208" s="214">
        <v>19134000</v>
      </c>
      <c r="D1208" s="214">
        <v>51419800</v>
      </c>
      <c r="E1208" s="215" t="s">
        <v>520</v>
      </c>
      <c r="F1208" s="214" t="s">
        <v>521</v>
      </c>
      <c r="G1208" s="214" t="s">
        <v>522</v>
      </c>
      <c r="H1208" s="214" t="s">
        <v>2760</v>
      </c>
      <c r="I1208" s="214" t="s">
        <v>26</v>
      </c>
      <c r="J1208" s="214" t="s">
        <v>614</v>
      </c>
      <c r="K1208" s="183" t="s">
        <v>615</v>
      </c>
      <c r="L1208" s="183">
        <v>1</v>
      </c>
    </row>
    <row r="1209" spans="1:12" x14ac:dyDescent="0.25">
      <c r="A1209" s="214" t="s">
        <v>2993</v>
      </c>
      <c r="B1209" s="214" t="s">
        <v>2994</v>
      </c>
      <c r="C1209" s="214">
        <v>19133500</v>
      </c>
      <c r="D1209" s="214">
        <v>51442700</v>
      </c>
      <c r="E1209" s="215" t="s">
        <v>520</v>
      </c>
      <c r="F1209" s="214" t="s">
        <v>521</v>
      </c>
      <c r="G1209" s="214" t="s">
        <v>522</v>
      </c>
      <c r="H1209" s="214" t="s">
        <v>2760</v>
      </c>
      <c r="I1209" s="214" t="s">
        <v>26</v>
      </c>
      <c r="J1209" s="214" t="s">
        <v>614</v>
      </c>
      <c r="K1209" s="183" t="s">
        <v>615</v>
      </c>
      <c r="L1209" s="183">
        <v>1</v>
      </c>
    </row>
    <row r="1210" spans="1:12" x14ac:dyDescent="0.25">
      <c r="A1210" s="214" t="s">
        <v>2995</v>
      </c>
      <c r="B1210" s="214" t="s">
        <v>2996</v>
      </c>
      <c r="C1210" s="214">
        <v>19156300</v>
      </c>
      <c r="D1210" s="214">
        <v>51442700</v>
      </c>
      <c r="E1210" s="215" t="s">
        <v>520</v>
      </c>
      <c r="F1210" s="214" t="s">
        <v>521</v>
      </c>
      <c r="G1210" s="214" t="s">
        <v>522</v>
      </c>
      <c r="H1210" s="214" t="s">
        <v>2760</v>
      </c>
      <c r="I1210" s="214" t="s">
        <v>26</v>
      </c>
      <c r="J1210" s="214" t="s">
        <v>614</v>
      </c>
      <c r="K1210" s="183" t="s">
        <v>615</v>
      </c>
      <c r="L1210" s="183">
        <v>1</v>
      </c>
    </row>
    <row r="1211" spans="1:12" x14ac:dyDescent="0.25">
      <c r="A1211" s="214" t="s">
        <v>2997</v>
      </c>
      <c r="B1211" s="214" t="s">
        <v>2998</v>
      </c>
      <c r="C1211" s="214">
        <v>19156300</v>
      </c>
      <c r="D1211" s="214">
        <v>51419300</v>
      </c>
      <c r="E1211" s="215" t="s">
        <v>520</v>
      </c>
      <c r="F1211" s="214" t="s">
        <v>521</v>
      </c>
      <c r="G1211" s="214" t="s">
        <v>522</v>
      </c>
      <c r="H1211" s="214" t="s">
        <v>2760</v>
      </c>
      <c r="I1211" s="214" t="s">
        <v>26</v>
      </c>
      <c r="J1211" s="214" t="s">
        <v>614</v>
      </c>
      <c r="K1211" s="183" t="s">
        <v>615</v>
      </c>
      <c r="L1211" s="183">
        <v>1</v>
      </c>
    </row>
    <row r="1212" spans="1:12" x14ac:dyDescent="0.25">
      <c r="A1212" s="214" t="s">
        <v>2999</v>
      </c>
      <c r="B1212" s="214" t="s">
        <v>3000</v>
      </c>
      <c r="C1212" s="214">
        <v>19067600</v>
      </c>
      <c r="D1212" s="214">
        <v>51435600</v>
      </c>
      <c r="E1212" s="215" t="s">
        <v>520</v>
      </c>
      <c r="F1212" s="214" t="s">
        <v>521</v>
      </c>
      <c r="G1212" s="214" t="s">
        <v>522</v>
      </c>
      <c r="H1212" s="214" t="s">
        <v>2760</v>
      </c>
      <c r="I1212" s="214" t="s">
        <v>26</v>
      </c>
      <c r="J1212" s="214" t="s">
        <v>614</v>
      </c>
      <c r="K1212" s="183" t="s">
        <v>615</v>
      </c>
      <c r="L1212" s="183">
        <v>1</v>
      </c>
    </row>
    <row r="1213" spans="1:12" x14ac:dyDescent="0.25">
      <c r="A1213" s="214" t="s">
        <v>3001</v>
      </c>
      <c r="B1213" s="214" t="s">
        <v>3002</v>
      </c>
      <c r="C1213" s="214">
        <v>19067600</v>
      </c>
      <c r="D1213" s="214">
        <v>51457900</v>
      </c>
      <c r="E1213" s="215" t="s">
        <v>520</v>
      </c>
      <c r="F1213" s="214" t="s">
        <v>521</v>
      </c>
      <c r="G1213" s="214" t="s">
        <v>522</v>
      </c>
      <c r="H1213" s="214" t="s">
        <v>2760</v>
      </c>
      <c r="I1213" s="214" t="s">
        <v>26</v>
      </c>
      <c r="J1213" s="214" t="s">
        <v>614</v>
      </c>
      <c r="K1213" s="183" t="s">
        <v>615</v>
      </c>
      <c r="L1213" s="183">
        <v>1</v>
      </c>
    </row>
    <row r="1214" spans="1:12" x14ac:dyDescent="0.25">
      <c r="A1214" s="214" t="s">
        <v>3003</v>
      </c>
      <c r="B1214" s="214" t="s">
        <v>3004</v>
      </c>
      <c r="C1214" s="214">
        <v>19090400</v>
      </c>
      <c r="D1214" s="214">
        <v>51458400</v>
      </c>
      <c r="E1214" s="215" t="s">
        <v>520</v>
      </c>
      <c r="F1214" s="214" t="s">
        <v>521</v>
      </c>
      <c r="G1214" s="214" t="s">
        <v>522</v>
      </c>
      <c r="H1214" s="214" t="s">
        <v>2760</v>
      </c>
      <c r="I1214" s="214" t="s">
        <v>26</v>
      </c>
      <c r="J1214" s="214" t="s">
        <v>614</v>
      </c>
      <c r="K1214" s="183" t="s">
        <v>615</v>
      </c>
      <c r="L1214" s="183">
        <v>1</v>
      </c>
    </row>
    <row r="1215" spans="1:12" x14ac:dyDescent="0.25">
      <c r="A1215" s="214" t="s">
        <v>3005</v>
      </c>
      <c r="B1215" s="214" t="s">
        <v>3006</v>
      </c>
      <c r="C1215" s="214">
        <v>19090400</v>
      </c>
      <c r="D1215" s="214">
        <v>51435100</v>
      </c>
      <c r="E1215" s="215" t="s">
        <v>520</v>
      </c>
      <c r="F1215" s="214" t="s">
        <v>521</v>
      </c>
      <c r="G1215" s="214" t="s">
        <v>522</v>
      </c>
      <c r="H1215" s="214" t="s">
        <v>2760</v>
      </c>
      <c r="I1215" s="214" t="s">
        <v>26</v>
      </c>
      <c r="J1215" s="214" t="s">
        <v>614</v>
      </c>
      <c r="K1215" s="183" t="s">
        <v>615</v>
      </c>
      <c r="L1215" s="183">
        <v>1</v>
      </c>
    </row>
  </sheetData>
  <autoFilter ref="A3:N128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heetViews>
  <sheetFormatPr defaultRowHeight="15" x14ac:dyDescent="0.25"/>
  <cols>
    <col min="1" max="1" width="18.875" style="183" bestFit="1" customWidth="1"/>
    <col min="2" max="2" width="13" style="183" bestFit="1" customWidth="1"/>
    <col min="3" max="3" width="9.5" style="183" bestFit="1" customWidth="1"/>
    <col min="4" max="4" width="13" style="183" bestFit="1" customWidth="1"/>
    <col min="5" max="5" width="10.25" style="183" bestFit="1" customWidth="1"/>
    <col min="6" max="16384" width="9" style="183"/>
  </cols>
  <sheetData>
    <row r="1" spans="1:6" ht="15.75" thickBot="1" x14ac:dyDescent="0.3">
      <c r="A1" s="208" t="s">
        <v>0</v>
      </c>
      <c r="B1" s="209" t="s">
        <v>482</v>
      </c>
      <c r="C1" s="209" t="s">
        <v>483</v>
      </c>
      <c r="D1" s="209" t="s">
        <v>484</v>
      </c>
      <c r="E1" s="209" t="s">
        <v>485</v>
      </c>
    </row>
    <row r="2" spans="1:6" ht="15.75" thickBot="1" x14ac:dyDescent="0.3">
      <c r="A2" s="210" t="s">
        <v>25</v>
      </c>
      <c r="B2" s="211" t="s">
        <v>486</v>
      </c>
      <c r="C2" s="212">
        <v>0.33</v>
      </c>
      <c r="D2" s="211" t="s">
        <v>487</v>
      </c>
      <c r="E2" s="212">
        <v>0.67</v>
      </c>
    </row>
    <row r="3" spans="1:6" ht="15.75" thickBot="1" x14ac:dyDescent="0.3">
      <c r="A3" s="210" t="s">
        <v>9</v>
      </c>
      <c r="B3" s="211" t="s">
        <v>488</v>
      </c>
      <c r="C3" s="212">
        <v>0.06</v>
      </c>
      <c r="D3" s="211" t="s">
        <v>489</v>
      </c>
      <c r="E3" s="212">
        <v>0.94</v>
      </c>
    </row>
    <row r="4" spans="1:6" ht="15.75" thickBot="1" x14ac:dyDescent="0.3">
      <c r="A4" s="210" t="s">
        <v>462</v>
      </c>
      <c r="B4" s="211" t="s">
        <v>490</v>
      </c>
      <c r="C4" s="212">
        <v>0.43</v>
      </c>
      <c r="D4" s="211" t="s">
        <v>491</v>
      </c>
      <c r="E4" s="212">
        <v>0.56999999999999995</v>
      </c>
    </row>
    <row r="5" spans="1:6" ht="15.75" thickBot="1" x14ac:dyDescent="0.3">
      <c r="A5" s="210" t="s">
        <v>360</v>
      </c>
      <c r="B5" s="211" t="s">
        <v>492</v>
      </c>
      <c r="C5" s="212">
        <v>0.62</v>
      </c>
      <c r="D5" s="211" t="s">
        <v>493</v>
      </c>
      <c r="E5" s="212">
        <v>0.38</v>
      </c>
    </row>
    <row r="6" spans="1:6" ht="15.75" thickBot="1" x14ac:dyDescent="0.3">
      <c r="A6" s="210" t="s">
        <v>213</v>
      </c>
      <c r="B6" s="211" t="s">
        <v>494</v>
      </c>
      <c r="C6" s="212">
        <v>0.47</v>
      </c>
      <c r="D6" s="211" t="s">
        <v>495</v>
      </c>
      <c r="E6" s="212">
        <v>0.53</v>
      </c>
    </row>
    <row r="7" spans="1:6" ht="15.75" thickBot="1" x14ac:dyDescent="0.3">
      <c r="A7" s="210" t="s">
        <v>26</v>
      </c>
      <c r="B7" s="211" t="s">
        <v>496</v>
      </c>
      <c r="C7" s="212">
        <v>0.8</v>
      </c>
      <c r="D7" s="211" t="s">
        <v>497</v>
      </c>
      <c r="E7" s="212">
        <v>0.2</v>
      </c>
    </row>
    <row r="8" spans="1:6" ht="15.75" thickBot="1" x14ac:dyDescent="0.3">
      <c r="A8" s="210" t="s">
        <v>30</v>
      </c>
      <c r="B8" s="211"/>
      <c r="C8" s="212">
        <v>0.66</v>
      </c>
      <c r="D8" s="211"/>
      <c r="E8" s="212">
        <v>0.34</v>
      </c>
      <c r="F8" s="183" t="s">
        <v>498</v>
      </c>
    </row>
    <row r="9" spans="1:6" ht="15.75" thickBot="1" x14ac:dyDescent="0.3">
      <c r="A9" s="210" t="s">
        <v>443</v>
      </c>
      <c r="B9" s="211"/>
      <c r="C9" s="212">
        <v>0.66</v>
      </c>
      <c r="D9" s="211"/>
      <c r="E9" s="212">
        <v>0.34</v>
      </c>
      <c r="F9" s="183" t="s">
        <v>498</v>
      </c>
    </row>
    <row r="11" spans="1:6" x14ac:dyDescent="0.25">
      <c r="A11" s="183" t="s">
        <v>3107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62"/>
  <sheetViews>
    <sheetView workbookViewId="0"/>
  </sheetViews>
  <sheetFormatPr defaultRowHeight="15" x14ac:dyDescent="0.25"/>
  <cols>
    <col min="1" max="1" width="20" style="183" bestFit="1" customWidth="1"/>
    <col min="2" max="2" width="9.875" style="183" bestFit="1" customWidth="1"/>
    <col min="3" max="3" width="25.375" style="183" bestFit="1" customWidth="1"/>
    <col min="4" max="4" width="21.5" style="183" customWidth="1"/>
    <col min="5" max="16384" width="9" style="183"/>
  </cols>
  <sheetData>
    <row r="1" spans="1:5" ht="15.75" thickBot="1" x14ac:dyDescent="0.3">
      <c r="A1" s="183" t="s">
        <v>3007</v>
      </c>
      <c r="B1" s="183" t="s">
        <v>3008</v>
      </c>
      <c r="C1" s="183" t="s">
        <v>3009</v>
      </c>
      <c r="D1" s="183" t="s">
        <v>3010</v>
      </c>
    </row>
    <row r="2" spans="1:5" ht="15.75" thickBot="1" x14ac:dyDescent="0.3">
      <c r="A2" s="223" t="s">
        <v>22</v>
      </c>
      <c r="B2" s="224">
        <v>7337310851</v>
      </c>
      <c r="C2" s="224" t="s">
        <v>3011</v>
      </c>
      <c r="D2" s="224" t="s">
        <v>3012</v>
      </c>
    </row>
    <row r="3" spans="1:5" ht="15.75" thickBot="1" x14ac:dyDescent="0.3">
      <c r="A3" s="225" t="s">
        <v>312</v>
      </c>
      <c r="B3" s="226">
        <v>5131104030</v>
      </c>
      <c r="C3" s="226" t="s">
        <v>3013</v>
      </c>
      <c r="D3" s="226" t="s">
        <v>454</v>
      </c>
    </row>
    <row r="4" spans="1:5" ht="15.75" thickBot="1" x14ac:dyDescent="0.3">
      <c r="A4" s="225" t="s">
        <v>69</v>
      </c>
      <c r="B4" s="226">
        <v>7411340441</v>
      </c>
      <c r="C4" s="226" t="s">
        <v>3014</v>
      </c>
      <c r="D4" s="226" t="s">
        <v>457</v>
      </c>
    </row>
    <row r="5" spans="1:5" ht="15.75" thickBot="1" x14ac:dyDescent="0.3">
      <c r="A5" s="225" t="s">
        <v>155</v>
      </c>
      <c r="B5" s="226">
        <v>5116401000</v>
      </c>
      <c r="C5" s="226" t="s">
        <v>3015</v>
      </c>
      <c r="D5" s="226" t="s">
        <v>3016</v>
      </c>
    </row>
    <row r="6" spans="1:5" ht="15.75" thickBot="1" x14ac:dyDescent="0.3">
      <c r="A6" s="225" t="s">
        <v>12</v>
      </c>
      <c r="B6" s="226">
        <v>7411610999</v>
      </c>
      <c r="C6" s="226" t="s">
        <v>3017</v>
      </c>
      <c r="D6" s="226" t="s">
        <v>3018</v>
      </c>
    </row>
    <row r="7" spans="1:5" ht="15.75" thickBot="1" x14ac:dyDescent="0.3">
      <c r="A7" s="225" t="s">
        <v>154</v>
      </c>
      <c r="B7" s="226">
        <v>7900000064</v>
      </c>
      <c r="C7" s="226" t="s">
        <v>3019</v>
      </c>
      <c r="D7" s="226" t="s">
        <v>3016</v>
      </c>
    </row>
    <row r="8" spans="1:5" ht="15.75" thickBot="1" x14ac:dyDescent="0.3">
      <c r="A8" s="225" t="s">
        <v>65</v>
      </c>
      <c r="B8" s="226">
        <v>7415222426</v>
      </c>
      <c r="C8" s="226" t="s">
        <v>3020</v>
      </c>
      <c r="D8" s="226" t="s">
        <v>3021</v>
      </c>
    </row>
    <row r="9" spans="1:5" ht="15.75" thickBot="1" x14ac:dyDescent="0.3">
      <c r="A9" s="225" t="s">
        <v>3022</v>
      </c>
      <c r="B9" s="226">
        <v>7319210300</v>
      </c>
      <c r="C9" s="226" t="s">
        <v>3023</v>
      </c>
      <c r="D9" s="226" t="s">
        <v>3012</v>
      </c>
    </row>
    <row r="10" spans="1:5" ht="15.75" thickBot="1" x14ac:dyDescent="0.3">
      <c r="A10" s="225" t="s">
        <v>3024</v>
      </c>
      <c r="B10" s="226">
        <v>7414520018</v>
      </c>
      <c r="C10" s="226" t="s">
        <v>3025</v>
      </c>
      <c r="D10" s="226" t="s">
        <v>3026</v>
      </c>
    </row>
    <row r="11" spans="1:5" ht="15.75" thickBot="1" x14ac:dyDescent="0.3">
      <c r="A11" s="225" t="s">
        <v>13</v>
      </c>
      <c r="B11" s="226">
        <v>7411610990</v>
      </c>
      <c r="C11" s="226" t="s">
        <v>3027</v>
      </c>
      <c r="D11" s="226" t="s">
        <v>3018</v>
      </c>
      <c r="E11" s="227"/>
    </row>
    <row r="12" spans="1:5" ht="15.75" thickBot="1" x14ac:dyDescent="0.3">
      <c r="A12" s="225" t="s">
        <v>35</v>
      </c>
      <c r="B12" s="226">
        <v>7319120865</v>
      </c>
      <c r="C12" s="226" t="s">
        <v>3028</v>
      </c>
      <c r="D12" s="226" t="s">
        <v>3029</v>
      </c>
    </row>
    <row r="13" spans="1:5" ht="15.75" thickBot="1" x14ac:dyDescent="0.3">
      <c r="A13" s="225" t="s">
        <v>3030</v>
      </c>
      <c r="B13" s="226">
        <v>7321331074</v>
      </c>
      <c r="C13" s="226" t="s">
        <v>3031</v>
      </c>
      <c r="D13" s="226" t="s">
        <v>3026</v>
      </c>
    </row>
    <row r="14" spans="1:5" ht="15.75" thickBot="1" x14ac:dyDescent="0.3">
      <c r="A14" s="225" t="s">
        <v>363</v>
      </c>
      <c r="B14" s="226">
        <v>9999</v>
      </c>
      <c r="C14" s="226" t="s">
        <v>3032</v>
      </c>
      <c r="D14" s="226" t="s">
        <v>454</v>
      </c>
      <c r="E14" s="228" t="s">
        <v>3033</v>
      </c>
    </row>
    <row r="15" spans="1:5" ht="15.75" thickBot="1" x14ac:dyDescent="0.3">
      <c r="A15" s="225" t="s">
        <v>43</v>
      </c>
      <c r="B15" s="226">
        <v>7319210299</v>
      </c>
      <c r="C15" s="226" t="s">
        <v>3034</v>
      </c>
      <c r="D15" s="226" t="s">
        <v>3012</v>
      </c>
    </row>
    <row r="16" spans="1:5" ht="15.75" thickBot="1" x14ac:dyDescent="0.3">
      <c r="A16" s="225" t="s">
        <v>171</v>
      </c>
      <c r="B16" s="226">
        <v>7411710854</v>
      </c>
      <c r="C16" s="226" t="s">
        <v>3035</v>
      </c>
      <c r="D16" s="226" t="s">
        <v>3036</v>
      </c>
    </row>
    <row r="17" spans="1:4" ht="15.75" thickBot="1" x14ac:dyDescent="0.3">
      <c r="A17" s="225" t="s">
        <v>172</v>
      </c>
      <c r="B17" s="226">
        <v>7416211318</v>
      </c>
      <c r="C17" s="226" t="s">
        <v>3037</v>
      </c>
      <c r="D17" s="226" t="s">
        <v>3038</v>
      </c>
    </row>
    <row r="18" spans="1:4" ht="15.75" thickBot="1" x14ac:dyDescent="0.3">
      <c r="A18" s="225" t="s">
        <v>178</v>
      </c>
      <c r="B18" s="226">
        <v>7417111156</v>
      </c>
      <c r="C18" s="226" t="s">
        <v>3039</v>
      </c>
      <c r="D18" s="226" t="s">
        <v>3038</v>
      </c>
    </row>
    <row r="19" spans="1:4" ht="15.75" thickBot="1" x14ac:dyDescent="0.3">
      <c r="A19" s="225" t="s">
        <v>199</v>
      </c>
      <c r="B19" s="226">
        <v>7415110007</v>
      </c>
      <c r="C19" s="226" t="s">
        <v>3040</v>
      </c>
      <c r="D19" s="226" t="s">
        <v>3038</v>
      </c>
    </row>
    <row r="20" spans="1:4" ht="15.75" thickBot="1" x14ac:dyDescent="0.3">
      <c r="A20" s="225" t="s">
        <v>41</v>
      </c>
      <c r="B20" s="226">
        <v>7415220723</v>
      </c>
      <c r="C20" s="226" t="s">
        <v>3041</v>
      </c>
      <c r="D20" s="226" t="s">
        <v>3021</v>
      </c>
    </row>
    <row r="21" spans="1:4" ht="15.75" thickBot="1" x14ac:dyDescent="0.3">
      <c r="A21" s="225" t="s">
        <v>157</v>
      </c>
      <c r="B21" s="226">
        <v>7416211317</v>
      </c>
      <c r="C21" s="226" t="s">
        <v>3042</v>
      </c>
      <c r="D21" s="226" t="s">
        <v>3038</v>
      </c>
    </row>
    <row r="22" spans="1:4" ht="15.75" thickBot="1" x14ac:dyDescent="0.3">
      <c r="A22" s="225" t="s">
        <v>10</v>
      </c>
      <c r="B22" s="226">
        <v>5131101000</v>
      </c>
      <c r="C22" s="226" t="s">
        <v>3043</v>
      </c>
      <c r="D22" s="226" t="s">
        <v>454</v>
      </c>
    </row>
    <row r="23" spans="1:4" ht="15.75" thickBot="1" x14ac:dyDescent="0.3">
      <c r="A23" s="225" t="s">
        <v>3044</v>
      </c>
      <c r="B23" s="226">
        <v>7538399999</v>
      </c>
      <c r="C23" s="226" t="s">
        <v>3045</v>
      </c>
      <c r="D23" s="226" t="s">
        <v>3036</v>
      </c>
    </row>
    <row r="24" spans="1:4" ht="15.75" thickBot="1" x14ac:dyDescent="0.3">
      <c r="A24" s="225" t="s">
        <v>3046</v>
      </c>
      <c r="B24" s="226">
        <v>7414280585</v>
      </c>
      <c r="C24" s="226" t="s">
        <v>3047</v>
      </c>
      <c r="D24" s="226" t="s">
        <v>3038</v>
      </c>
    </row>
    <row r="25" spans="1:4" ht="15.75" thickBot="1" x14ac:dyDescent="0.3">
      <c r="A25" s="225" t="s">
        <v>20</v>
      </c>
      <c r="B25" s="226">
        <v>7417111949</v>
      </c>
      <c r="C25" s="226" t="s">
        <v>3048</v>
      </c>
      <c r="D25" s="226" t="s">
        <v>3038</v>
      </c>
    </row>
    <row r="26" spans="1:4" ht="15.75" thickBot="1" x14ac:dyDescent="0.3">
      <c r="A26" s="225" t="s">
        <v>38</v>
      </c>
      <c r="B26" s="226">
        <v>7411111114</v>
      </c>
      <c r="C26" s="226" t="s">
        <v>3049</v>
      </c>
      <c r="D26" s="226" t="s">
        <v>3050</v>
      </c>
    </row>
    <row r="27" spans="1:4" ht="15.75" thickBot="1" x14ac:dyDescent="0.3">
      <c r="A27" s="225" t="s">
        <v>173</v>
      </c>
      <c r="B27" s="226">
        <v>7411610992</v>
      </c>
      <c r="C27" s="226" t="s">
        <v>3051</v>
      </c>
      <c r="D27" s="226" t="s">
        <v>3052</v>
      </c>
    </row>
    <row r="28" spans="1:4" ht="15.75" thickBot="1" x14ac:dyDescent="0.3">
      <c r="A28" s="225" t="s">
        <v>183</v>
      </c>
      <c r="B28" s="226">
        <v>7415220724</v>
      </c>
      <c r="C28" s="226" t="s">
        <v>3053</v>
      </c>
      <c r="D28" s="226" t="s">
        <v>3054</v>
      </c>
    </row>
    <row r="29" spans="1:4" ht="15.75" thickBot="1" x14ac:dyDescent="0.3">
      <c r="A29" s="225" t="s">
        <v>158</v>
      </c>
      <c r="B29" s="226">
        <v>7414630933</v>
      </c>
      <c r="C29" s="226" t="s">
        <v>3055</v>
      </c>
      <c r="D29" s="226" t="s">
        <v>3038</v>
      </c>
    </row>
    <row r="30" spans="1:4" ht="15.75" thickBot="1" x14ac:dyDescent="0.3">
      <c r="A30" s="225" t="s">
        <v>36</v>
      </c>
      <c r="B30" s="226">
        <v>7411610996</v>
      </c>
      <c r="C30" s="226" t="s">
        <v>3056</v>
      </c>
      <c r="D30" s="226" t="s">
        <v>3018</v>
      </c>
    </row>
    <row r="31" spans="1:4" ht="15.75" thickBot="1" x14ac:dyDescent="0.3">
      <c r="A31" s="225" t="s">
        <v>14</v>
      </c>
      <c r="B31" s="226">
        <v>7411610998</v>
      </c>
      <c r="C31" s="226" t="s">
        <v>3057</v>
      </c>
      <c r="D31" s="226" t="s">
        <v>3052</v>
      </c>
    </row>
    <row r="32" spans="1:4" ht="15.75" thickBot="1" x14ac:dyDescent="0.3">
      <c r="A32" s="225" t="s">
        <v>18</v>
      </c>
      <c r="B32" s="226">
        <v>7411340442</v>
      </c>
      <c r="C32" s="226" t="s">
        <v>3058</v>
      </c>
      <c r="D32" s="226" t="s">
        <v>457</v>
      </c>
    </row>
    <row r="33" spans="1:4" ht="15.75" thickBot="1" x14ac:dyDescent="0.3">
      <c r="A33" s="225" t="s">
        <v>184</v>
      </c>
      <c r="B33" s="226">
        <v>7411140026</v>
      </c>
      <c r="C33" s="226" t="s">
        <v>3059</v>
      </c>
      <c r="D33" s="226" t="s">
        <v>3050</v>
      </c>
    </row>
    <row r="34" spans="1:4" ht="15.75" thickBot="1" x14ac:dyDescent="0.3">
      <c r="A34" s="225" t="s">
        <v>17</v>
      </c>
      <c r="B34" s="226">
        <v>7411621107</v>
      </c>
      <c r="C34" s="226" t="s">
        <v>3060</v>
      </c>
      <c r="D34" s="226" t="s">
        <v>3052</v>
      </c>
    </row>
    <row r="35" spans="1:4" ht="15.75" thickBot="1" x14ac:dyDescent="0.3">
      <c r="A35" s="225" t="s">
        <v>11</v>
      </c>
      <c r="B35" s="226">
        <v>5131102010</v>
      </c>
      <c r="C35" s="226" t="s">
        <v>3061</v>
      </c>
      <c r="D35" s="226" t="s">
        <v>454</v>
      </c>
    </row>
    <row r="36" spans="1:4" ht="15.75" thickBot="1" x14ac:dyDescent="0.3">
      <c r="A36" s="225" t="s">
        <v>205</v>
      </c>
      <c r="B36" s="226">
        <v>7346816097</v>
      </c>
      <c r="C36" s="226" t="s">
        <v>3062</v>
      </c>
      <c r="D36" s="226" t="s">
        <v>3063</v>
      </c>
    </row>
    <row r="37" spans="1:4" ht="15.75" thickBot="1" x14ac:dyDescent="0.3">
      <c r="A37" s="225" t="s">
        <v>185</v>
      </c>
      <c r="B37" s="226">
        <v>7319431046</v>
      </c>
      <c r="C37" s="226" t="s">
        <v>3064</v>
      </c>
      <c r="D37" s="226" t="s">
        <v>3065</v>
      </c>
    </row>
    <row r="38" spans="1:4" ht="15.75" thickBot="1" x14ac:dyDescent="0.3">
      <c r="A38" s="225" t="s">
        <v>3066</v>
      </c>
      <c r="B38" s="226">
        <v>7346810182</v>
      </c>
      <c r="C38" s="226" t="s">
        <v>3067</v>
      </c>
      <c r="D38" s="226" t="s">
        <v>3063</v>
      </c>
    </row>
    <row r="39" spans="1:4" ht="15.75" thickBot="1" x14ac:dyDescent="0.3">
      <c r="A39" s="225" t="s">
        <v>15</v>
      </c>
      <c r="B39" s="226">
        <v>7411611002</v>
      </c>
      <c r="C39" s="226" t="s">
        <v>3068</v>
      </c>
      <c r="D39" s="226" t="s">
        <v>3052</v>
      </c>
    </row>
    <row r="40" spans="1:4" ht="15.75" thickBot="1" x14ac:dyDescent="0.3">
      <c r="A40" s="225" t="s">
        <v>187</v>
      </c>
      <c r="B40" s="226">
        <v>7415231241</v>
      </c>
      <c r="C40" s="226" t="s">
        <v>3069</v>
      </c>
      <c r="D40" s="226" t="s">
        <v>3021</v>
      </c>
    </row>
    <row r="41" spans="1:4" ht="15.75" thickBot="1" x14ac:dyDescent="0.3">
      <c r="A41" s="225" t="s">
        <v>19</v>
      </c>
      <c r="B41" s="226">
        <v>7345220867</v>
      </c>
      <c r="C41" s="226" t="s">
        <v>3070</v>
      </c>
      <c r="D41" s="226" t="s">
        <v>3029</v>
      </c>
    </row>
    <row r="42" spans="1:4" ht="15.75" thickBot="1" x14ac:dyDescent="0.3">
      <c r="A42" s="225" t="s">
        <v>58</v>
      </c>
      <c r="B42" s="226">
        <v>5114402010</v>
      </c>
      <c r="C42" s="226" t="s">
        <v>3071</v>
      </c>
      <c r="D42" s="226" t="s">
        <v>3016</v>
      </c>
    </row>
    <row r="43" spans="1:4" ht="15.75" thickBot="1" x14ac:dyDescent="0.3">
      <c r="A43" s="225" t="s">
        <v>177</v>
      </c>
      <c r="B43" s="226">
        <v>7319110866</v>
      </c>
      <c r="C43" s="226" t="s">
        <v>3072</v>
      </c>
      <c r="D43" s="226" t="s">
        <v>3029</v>
      </c>
    </row>
    <row r="44" spans="1:4" ht="15.75" thickBot="1" x14ac:dyDescent="0.3">
      <c r="A44" s="225" t="s">
        <v>16</v>
      </c>
      <c r="B44" s="226">
        <v>7411631964</v>
      </c>
      <c r="C44" s="226" t="s">
        <v>3073</v>
      </c>
      <c r="D44" s="226" t="s">
        <v>3052</v>
      </c>
    </row>
    <row r="45" spans="1:4" ht="15.75" thickBot="1" x14ac:dyDescent="0.3">
      <c r="A45" s="225" t="s">
        <v>201</v>
      </c>
      <c r="B45" s="226">
        <v>7411210171</v>
      </c>
      <c r="C45" s="226" t="s">
        <v>3074</v>
      </c>
      <c r="D45" s="226" t="s">
        <v>3050</v>
      </c>
    </row>
    <row r="46" spans="1:4" ht="15.75" thickBot="1" x14ac:dyDescent="0.3">
      <c r="A46" s="225" t="s">
        <v>3075</v>
      </c>
      <c r="B46" s="226"/>
      <c r="C46" s="226"/>
      <c r="D46" s="226" t="s">
        <v>3018</v>
      </c>
    </row>
    <row r="47" spans="1:4" ht="15.75" thickBot="1" x14ac:dyDescent="0.3">
      <c r="A47" s="225" t="s">
        <v>207</v>
      </c>
      <c r="B47" s="226"/>
      <c r="C47" s="226"/>
      <c r="D47" s="226" t="s">
        <v>3050</v>
      </c>
    </row>
    <row r="48" spans="1:4" ht="15.75" thickBot="1" x14ac:dyDescent="0.3">
      <c r="A48" s="225" t="s">
        <v>3076</v>
      </c>
      <c r="B48" s="226"/>
      <c r="C48" s="226"/>
      <c r="D48" s="226" t="s">
        <v>3063</v>
      </c>
    </row>
    <row r="49" spans="1:5" ht="15.75" thickBot="1" x14ac:dyDescent="0.3">
      <c r="A49" s="225" t="s">
        <v>3077</v>
      </c>
      <c r="B49" s="226"/>
      <c r="C49" s="226"/>
      <c r="D49" s="226" t="s">
        <v>160</v>
      </c>
    </row>
    <row r="50" spans="1:5" ht="15.75" thickBot="1" x14ac:dyDescent="0.3">
      <c r="A50" s="225" t="s">
        <v>160</v>
      </c>
      <c r="B50" s="226" t="s">
        <v>3078</v>
      </c>
      <c r="C50" s="226"/>
      <c r="D50" s="226" t="s">
        <v>160</v>
      </c>
    </row>
    <row r="51" spans="1:5" ht="15.75" thickBot="1" x14ac:dyDescent="0.3">
      <c r="A51" s="225" t="s">
        <v>198</v>
      </c>
      <c r="B51" s="226"/>
      <c r="C51" s="226"/>
      <c r="D51" s="226" t="s">
        <v>3036</v>
      </c>
    </row>
    <row r="52" spans="1:5" ht="15.75" thickBot="1" x14ac:dyDescent="0.3">
      <c r="A52" s="225" t="s">
        <v>3079</v>
      </c>
      <c r="B52" s="226"/>
      <c r="C52" s="226"/>
      <c r="D52" s="226" t="s">
        <v>3054</v>
      </c>
      <c r="E52" s="183" t="s">
        <v>3080</v>
      </c>
    </row>
    <row r="53" spans="1:5" ht="15.75" thickBot="1" x14ac:dyDescent="0.3">
      <c r="A53" s="225" t="s">
        <v>3081</v>
      </c>
      <c r="B53" s="226"/>
      <c r="C53" s="226"/>
      <c r="D53" s="226" t="s">
        <v>3065</v>
      </c>
      <c r="E53" s="183" t="s">
        <v>3082</v>
      </c>
    </row>
    <row r="54" spans="1:5" ht="15.75" thickBot="1" x14ac:dyDescent="0.3">
      <c r="A54" s="225" t="s">
        <v>63</v>
      </c>
      <c r="B54" s="226"/>
      <c r="C54" s="226"/>
      <c r="D54" s="226" t="s">
        <v>3036</v>
      </c>
    </row>
    <row r="55" spans="1:5" ht="15.75" thickBot="1" x14ac:dyDescent="0.3">
      <c r="A55" s="225" t="s">
        <v>3083</v>
      </c>
      <c r="B55" s="226"/>
      <c r="C55" s="226"/>
      <c r="D55" s="226" t="s">
        <v>3036</v>
      </c>
    </row>
    <row r="56" spans="1:5" ht="16.5" x14ac:dyDescent="0.3">
      <c r="A56" s="229"/>
      <c r="B56" s="227"/>
      <c r="C56" s="227"/>
      <c r="D56" s="227"/>
    </row>
    <row r="57" spans="1:5" x14ac:dyDescent="0.25">
      <c r="A57" s="230" t="s">
        <v>3084</v>
      </c>
    </row>
    <row r="59" spans="1:5" ht="15.75" thickBot="1" x14ac:dyDescent="0.3">
      <c r="A59" s="225" t="s">
        <v>110</v>
      </c>
      <c r="B59" s="226"/>
      <c r="C59" s="226"/>
      <c r="D59" s="226" t="s">
        <v>454</v>
      </c>
      <c r="E59" s="183" t="s">
        <v>3085</v>
      </c>
    </row>
    <row r="60" spans="1:5" ht="15.75" thickBot="1" x14ac:dyDescent="0.3">
      <c r="A60" s="225" t="s">
        <v>55</v>
      </c>
      <c r="B60" s="226"/>
      <c r="C60" s="226"/>
      <c r="D60" s="226" t="s">
        <v>454</v>
      </c>
    </row>
    <row r="61" spans="1:5" ht="15.75" thickBot="1" x14ac:dyDescent="0.3">
      <c r="A61" s="225" t="s">
        <v>96</v>
      </c>
      <c r="B61" s="226"/>
      <c r="C61" s="226"/>
      <c r="D61" s="226" t="s">
        <v>454</v>
      </c>
    </row>
    <row r="62" spans="1:5" ht="15.75" thickBot="1" x14ac:dyDescent="0.3">
      <c r="A62" s="225" t="s">
        <v>145</v>
      </c>
      <c r="B62" s="226"/>
      <c r="C62" s="226"/>
      <c r="D62" s="226" t="s">
        <v>454</v>
      </c>
    </row>
  </sheetData>
  <autoFilter ref="A1:D62"/>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zoomScale="85" zoomScaleNormal="85" workbookViewId="0"/>
  </sheetViews>
  <sheetFormatPr defaultRowHeight="15.75" x14ac:dyDescent="0.25"/>
  <cols>
    <col min="1" max="1" width="64.125" style="206" bestFit="1" customWidth="1"/>
    <col min="2" max="2" width="29.625" style="206" customWidth="1"/>
    <col min="3" max="16384" width="9" style="206"/>
  </cols>
  <sheetData>
    <row r="1" spans="1:2" x14ac:dyDescent="0.25">
      <c r="A1" s="205" t="s">
        <v>429</v>
      </c>
    </row>
    <row r="2" spans="1:2" x14ac:dyDescent="0.25">
      <c r="A2" s="205" t="s">
        <v>394</v>
      </c>
    </row>
    <row r="3" spans="1:2" ht="31.5" x14ac:dyDescent="0.25">
      <c r="A3" s="207" t="s">
        <v>477</v>
      </c>
    </row>
    <row r="4" spans="1:2" x14ac:dyDescent="0.25">
      <c r="A4" s="206" t="s">
        <v>342</v>
      </c>
    </row>
    <row r="6" spans="1:2" x14ac:dyDescent="0.25">
      <c r="A6" s="206" t="s">
        <v>478</v>
      </c>
      <c r="B6" s="206" t="s">
        <v>479</v>
      </c>
    </row>
    <row r="8" spans="1:2" x14ac:dyDescent="0.25">
      <c r="A8" s="206" t="s">
        <v>353</v>
      </c>
    </row>
    <row r="9" spans="1:2" x14ac:dyDescent="0.25">
      <c r="A9" s="206" t="s">
        <v>354</v>
      </c>
      <c r="B9" s="206" t="s">
        <v>476</v>
      </c>
    </row>
    <row r="10" spans="1:2" x14ac:dyDescent="0.25">
      <c r="A10" s="206" t="s">
        <v>339</v>
      </c>
      <c r="B10" s="206" t="s">
        <v>476</v>
      </c>
    </row>
    <row r="11" spans="1:2" x14ac:dyDescent="0.25">
      <c r="A11" s="206" t="s">
        <v>340</v>
      </c>
      <c r="B11" s="206" t="s">
        <v>476</v>
      </c>
    </row>
    <row r="12" spans="1:2" x14ac:dyDescent="0.25">
      <c r="A12" s="206" t="s">
        <v>3088</v>
      </c>
      <c r="B12" s="206" t="s">
        <v>480</v>
      </c>
    </row>
    <row r="13" spans="1:2" x14ac:dyDescent="0.25">
      <c r="A13" s="206" t="s">
        <v>375</v>
      </c>
      <c r="B13" s="206" t="s">
        <v>476</v>
      </c>
    </row>
    <row r="14" spans="1:2" x14ac:dyDescent="0.25">
      <c r="A14" s="206" t="s">
        <v>376</v>
      </c>
      <c r="B14" s="206" t="s">
        <v>433</v>
      </c>
    </row>
    <row r="15" spans="1:2" x14ac:dyDescent="0.25">
      <c r="A15" s="206" t="s">
        <v>377</v>
      </c>
      <c r="B15" s="206" t="s">
        <v>476</v>
      </c>
    </row>
    <row r="17" spans="1:2" x14ac:dyDescent="0.25">
      <c r="A17" s="206" t="s">
        <v>307</v>
      </c>
      <c r="B17" s="206" t="s">
        <v>476</v>
      </c>
    </row>
    <row r="18" spans="1:2" x14ac:dyDescent="0.25">
      <c r="A18" s="206" t="s">
        <v>328</v>
      </c>
      <c r="B18" s="206" t="s">
        <v>428</v>
      </c>
    </row>
    <row r="19" spans="1:2" x14ac:dyDescent="0.25">
      <c r="A19" s="206" t="s">
        <v>331</v>
      </c>
      <c r="B19" s="206" t="s">
        <v>476</v>
      </c>
    </row>
    <row r="20" spans="1:2" x14ac:dyDescent="0.25">
      <c r="A20" s="206" t="s">
        <v>332</v>
      </c>
      <c r="B20" s="206" t="s">
        <v>476</v>
      </c>
    </row>
    <row r="21" spans="1:2" x14ac:dyDescent="0.25">
      <c r="A21" s="206" t="s">
        <v>329</v>
      </c>
      <c r="B21" s="206" t="s">
        <v>428</v>
      </c>
    </row>
    <row r="22" spans="1:2" x14ac:dyDescent="0.25">
      <c r="A22" s="206" t="s">
        <v>330</v>
      </c>
      <c r="B22" s="206" t="s">
        <v>433</v>
      </c>
    </row>
    <row r="23" spans="1:2" x14ac:dyDescent="0.25">
      <c r="A23" s="206" t="s">
        <v>333</v>
      </c>
      <c r="B23" s="206" t="s">
        <v>428</v>
      </c>
    </row>
    <row r="24" spans="1:2" x14ac:dyDescent="0.25">
      <c r="A24" s="206" t="s">
        <v>334</v>
      </c>
      <c r="B24" s="206" t="s">
        <v>476</v>
      </c>
    </row>
    <row r="26" spans="1:2" x14ac:dyDescent="0.25">
      <c r="A26" s="206" t="s">
        <v>500</v>
      </c>
    </row>
    <row r="27" spans="1:2" x14ac:dyDescent="0.25">
      <c r="A27" s="206" t="s">
        <v>3086</v>
      </c>
      <c r="B27" s="206" t="s">
        <v>480</v>
      </c>
    </row>
    <row r="28" spans="1:2" x14ac:dyDescent="0.25">
      <c r="A28" s="206" t="s">
        <v>499</v>
      </c>
      <c r="B28" s="206" t="s">
        <v>480</v>
      </c>
    </row>
    <row r="29" spans="1:2" x14ac:dyDescent="0.25">
      <c r="A29" s="206" t="s">
        <v>3087</v>
      </c>
      <c r="B29" s="206" t="s">
        <v>480</v>
      </c>
    </row>
  </sheetData>
  <pageMargins left="0.7" right="0.7" top="0.75" bottom="0.75" header="0.3" footer="0.3"/>
  <pageSetup paperSize="9"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workbookViewId="0"/>
  </sheetViews>
  <sheetFormatPr defaultRowHeight="12.75" x14ac:dyDescent="0.2"/>
  <cols>
    <col min="1" max="1" width="19.125" style="58" customWidth="1"/>
    <col min="2" max="2" width="21" style="58" customWidth="1"/>
    <col min="3" max="3" width="24" style="62" customWidth="1"/>
    <col min="4" max="4" width="7" style="59" customWidth="1"/>
    <col min="5" max="7" width="5.625" style="59" customWidth="1"/>
    <col min="8" max="8" width="5.625" style="63" customWidth="1"/>
    <col min="9" max="13" width="5.625" style="59" customWidth="1"/>
    <col min="14" max="14" width="8.375" style="59" customWidth="1"/>
    <col min="15" max="15" width="9.75" style="59" customWidth="1"/>
    <col min="16" max="19" width="10.25" style="59" customWidth="1"/>
    <col min="20" max="16384" width="9" style="58"/>
  </cols>
  <sheetData>
    <row r="1" spans="1:19" x14ac:dyDescent="0.2">
      <c r="A1" s="61" t="s">
        <v>357</v>
      </c>
    </row>
    <row r="2" spans="1:19" x14ac:dyDescent="0.2">
      <c r="A2" s="58" t="s">
        <v>358</v>
      </c>
    </row>
    <row r="3" spans="1:19" ht="13.5" thickBot="1" x14ac:dyDescent="0.25">
      <c r="P3" s="59" t="s">
        <v>427</v>
      </c>
    </row>
    <row r="4" spans="1:19" ht="36.75" thickBot="1" x14ac:dyDescent="0.25">
      <c r="A4" s="167" t="s">
        <v>0</v>
      </c>
      <c r="B4" s="167" t="s">
        <v>292</v>
      </c>
      <c r="C4" s="167" t="s">
        <v>308</v>
      </c>
      <c r="D4" s="168" t="s">
        <v>1</v>
      </c>
      <c r="E4" s="167" t="s">
        <v>2</v>
      </c>
      <c r="F4" s="167" t="s">
        <v>3</v>
      </c>
      <c r="G4" s="167" t="s">
        <v>309</v>
      </c>
      <c r="H4" s="168" t="s">
        <v>355</v>
      </c>
      <c r="I4" s="167" t="s">
        <v>40</v>
      </c>
      <c r="J4" s="167" t="s">
        <v>149</v>
      </c>
      <c r="K4" s="167" t="s">
        <v>245</v>
      </c>
      <c r="L4" s="168" t="s">
        <v>4</v>
      </c>
      <c r="M4" s="167" t="s">
        <v>5</v>
      </c>
      <c r="N4" s="167" t="s">
        <v>6</v>
      </c>
      <c r="O4" s="167" t="s">
        <v>7</v>
      </c>
      <c r="P4" s="168" t="s">
        <v>395</v>
      </c>
      <c r="Q4" s="167"/>
      <c r="R4" s="167"/>
      <c r="S4" s="167"/>
    </row>
    <row r="5" spans="1:19" ht="24.75" thickBot="1" x14ac:dyDescent="0.25">
      <c r="A5" s="167"/>
      <c r="B5" s="167"/>
      <c r="C5" s="167"/>
      <c r="D5" s="168"/>
      <c r="E5" s="167"/>
      <c r="F5" s="167"/>
      <c r="G5" s="167"/>
      <c r="H5" s="168"/>
      <c r="I5" s="167"/>
      <c r="J5" s="167"/>
      <c r="K5" s="167"/>
      <c r="L5" s="168" t="s">
        <v>8</v>
      </c>
      <c r="M5" s="167"/>
      <c r="N5" s="167"/>
      <c r="O5" s="167"/>
      <c r="P5" s="168" t="s">
        <v>310</v>
      </c>
      <c r="Q5" s="167" t="s">
        <v>284</v>
      </c>
      <c r="R5" s="167" t="s">
        <v>285</v>
      </c>
      <c r="S5" s="167" t="s">
        <v>311</v>
      </c>
    </row>
    <row r="6" spans="1:19" x14ac:dyDescent="0.2">
      <c r="A6" s="169" t="s">
        <v>25</v>
      </c>
      <c r="B6" s="169" t="s">
        <v>307</v>
      </c>
      <c r="C6" s="169"/>
      <c r="D6" s="170">
        <v>2020</v>
      </c>
      <c r="E6" s="169" t="s">
        <v>426</v>
      </c>
      <c r="F6" s="169">
        <v>0.245</v>
      </c>
      <c r="G6" s="169"/>
      <c r="H6" s="170"/>
      <c r="I6" s="169"/>
      <c r="J6" s="169"/>
      <c r="K6" s="169"/>
      <c r="L6" s="170">
        <v>0.45900000000000002</v>
      </c>
      <c r="M6" s="169"/>
      <c r="N6" s="169">
        <v>0.35199999999999998</v>
      </c>
      <c r="O6" s="173" t="s">
        <v>284</v>
      </c>
      <c r="P6" s="174">
        <v>0.36</v>
      </c>
      <c r="Q6" s="173">
        <v>0.24</v>
      </c>
      <c r="R6" s="175">
        <v>0.12</v>
      </c>
      <c r="S6" s="176">
        <v>0</v>
      </c>
    </row>
    <row r="7" spans="1:19" x14ac:dyDescent="0.2">
      <c r="A7" s="169"/>
      <c r="B7" s="169"/>
      <c r="C7" s="169" t="s">
        <v>435</v>
      </c>
      <c r="D7" s="170">
        <v>2020</v>
      </c>
      <c r="E7" s="169"/>
      <c r="F7" s="169">
        <v>0.22800000000000001</v>
      </c>
      <c r="G7" s="169">
        <v>0.41799999999999998</v>
      </c>
      <c r="H7" s="170" t="s">
        <v>436</v>
      </c>
      <c r="I7" s="169">
        <v>0</v>
      </c>
      <c r="J7" s="169">
        <v>0</v>
      </c>
      <c r="K7" s="169">
        <v>0.114</v>
      </c>
      <c r="L7" s="170">
        <v>0.47699999999999998</v>
      </c>
      <c r="M7" s="169"/>
      <c r="N7" s="169">
        <v>0.35299999999999998</v>
      </c>
      <c r="O7" s="169"/>
      <c r="P7" s="174"/>
      <c r="Q7" s="173"/>
      <c r="R7" s="175"/>
      <c r="S7" s="176"/>
    </row>
    <row r="8" spans="1:19" x14ac:dyDescent="0.2">
      <c r="A8" s="169"/>
      <c r="B8" s="169"/>
      <c r="C8" s="169" t="s">
        <v>437</v>
      </c>
      <c r="D8" s="170">
        <v>2020</v>
      </c>
      <c r="E8" s="169"/>
      <c r="F8" s="169">
        <v>0.255</v>
      </c>
      <c r="G8" s="169">
        <v>0.47099999999999997</v>
      </c>
      <c r="H8" s="170" t="s">
        <v>436</v>
      </c>
      <c r="I8" s="169">
        <v>0</v>
      </c>
      <c r="J8" s="169">
        <v>0</v>
      </c>
      <c r="K8" s="169">
        <v>0.114</v>
      </c>
      <c r="L8" s="170">
        <v>0.66600000000000004</v>
      </c>
      <c r="M8" s="169"/>
      <c r="N8" s="169">
        <v>0.46100000000000002</v>
      </c>
      <c r="O8" s="169"/>
      <c r="P8" s="174"/>
      <c r="Q8" s="173"/>
      <c r="R8" s="175"/>
      <c r="S8" s="176"/>
    </row>
    <row r="9" spans="1:19" x14ac:dyDescent="0.2">
      <c r="A9" s="169"/>
      <c r="B9" s="169"/>
      <c r="C9" s="169" t="s">
        <v>438</v>
      </c>
      <c r="D9" s="170">
        <v>2020</v>
      </c>
      <c r="E9" s="169"/>
      <c r="F9" s="169">
        <v>0.23100000000000001</v>
      </c>
      <c r="G9" s="169">
        <v>0.42299999999999999</v>
      </c>
      <c r="H9" s="170" t="s">
        <v>436</v>
      </c>
      <c r="I9" s="169">
        <v>0</v>
      </c>
      <c r="J9" s="169">
        <v>0</v>
      </c>
      <c r="K9" s="169">
        <v>0.114</v>
      </c>
      <c r="L9" s="170">
        <v>0.16</v>
      </c>
      <c r="M9" s="169"/>
      <c r="N9" s="169">
        <v>0.19600000000000001</v>
      </c>
      <c r="O9" s="169"/>
      <c r="P9" s="174"/>
      <c r="Q9" s="173"/>
      <c r="R9" s="175"/>
      <c r="S9" s="176"/>
    </row>
    <row r="10" spans="1:19" ht="13.5" thickBot="1" x14ac:dyDescent="0.25">
      <c r="A10" s="171"/>
      <c r="B10" s="171"/>
      <c r="C10" s="171" t="s">
        <v>439</v>
      </c>
      <c r="D10" s="172">
        <v>2020</v>
      </c>
      <c r="E10" s="171"/>
      <c r="F10" s="171">
        <v>0.26700000000000002</v>
      </c>
      <c r="G10" s="171">
        <v>0.41899999999999998</v>
      </c>
      <c r="H10" s="172" t="s">
        <v>436</v>
      </c>
      <c r="I10" s="171">
        <v>0</v>
      </c>
      <c r="J10" s="171">
        <v>0.23</v>
      </c>
      <c r="K10" s="171">
        <v>0.114</v>
      </c>
      <c r="L10" s="172">
        <v>0.53300000000000003</v>
      </c>
      <c r="M10" s="171"/>
      <c r="N10" s="171">
        <v>0.4</v>
      </c>
      <c r="O10" s="171"/>
      <c r="P10" s="180"/>
      <c r="Q10" s="179"/>
      <c r="R10" s="178"/>
      <c r="S10" s="177"/>
    </row>
    <row r="11" spans="1:19" x14ac:dyDescent="0.2">
      <c r="A11" s="169" t="s">
        <v>213</v>
      </c>
      <c r="B11" s="169" t="s">
        <v>332</v>
      </c>
      <c r="C11" s="169"/>
      <c r="D11" s="170">
        <v>2020</v>
      </c>
      <c r="E11" s="169" t="s">
        <v>370</v>
      </c>
      <c r="F11" s="169">
        <v>0.39600000000000002</v>
      </c>
      <c r="G11" s="169"/>
      <c r="H11" s="170"/>
      <c r="I11" s="169"/>
      <c r="J11" s="169"/>
      <c r="K11" s="169"/>
      <c r="L11" s="170">
        <v>0.70799999999999996</v>
      </c>
      <c r="M11" s="169"/>
      <c r="N11" s="169">
        <v>0.55200000000000005</v>
      </c>
      <c r="O11" s="174" t="s">
        <v>356</v>
      </c>
      <c r="P11" s="174">
        <v>0.25</v>
      </c>
      <c r="Q11" s="173">
        <v>0.17</v>
      </c>
      <c r="R11" s="175">
        <v>0.08</v>
      </c>
      <c r="S11" s="176">
        <v>0</v>
      </c>
    </row>
    <row r="12" spans="1:19" x14ac:dyDescent="0.2">
      <c r="A12" s="169"/>
      <c r="B12" s="169"/>
      <c r="C12" s="169" t="s">
        <v>440</v>
      </c>
      <c r="D12" s="170">
        <v>2020</v>
      </c>
      <c r="E12" s="169"/>
      <c r="F12" s="169">
        <v>0.31</v>
      </c>
      <c r="G12" s="169">
        <v>0.57799999999999996</v>
      </c>
      <c r="H12" s="170" t="s">
        <v>436</v>
      </c>
      <c r="I12" s="169">
        <v>0</v>
      </c>
      <c r="J12" s="169">
        <v>0</v>
      </c>
      <c r="K12" s="169">
        <v>0.124</v>
      </c>
      <c r="L12" s="170">
        <v>0.80200000000000005</v>
      </c>
      <c r="M12" s="169"/>
      <c r="N12" s="169">
        <v>0.55600000000000005</v>
      </c>
      <c r="O12" s="169"/>
      <c r="P12" s="174"/>
      <c r="Q12" s="173"/>
      <c r="R12" s="175"/>
      <c r="S12" s="176"/>
    </row>
    <row r="13" spans="1:19" x14ac:dyDescent="0.2">
      <c r="A13" s="169"/>
      <c r="B13" s="169"/>
      <c r="C13" s="169" t="s">
        <v>441</v>
      </c>
      <c r="D13" s="170">
        <v>2020</v>
      </c>
      <c r="E13" s="169"/>
      <c r="F13" s="169">
        <v>0.38900000000000001</v>
      </c>
      <c r="G13" s="169">
        <v>0.53</v>
      </c>
      <c r="H13" s="170" t="s">
        <v>436</v>
      </c>
      <c r="I13" s="169">
        <v>0</v>
      </c>
      <c r="J13" s="169">
        <v>0.7</v>
      </c>
      <c r="K13" s="169">
        <v>4.2999999999999997E-2</v>
      </c>
      <c r="L13" s="170">
        <v>0.68100000000000005</v>
      </c>
      <c r="M13" s="169"/>
      <c r="N13" s="169">
        <v>0.53500000000000003</v>
      </c>
      <c r="O13" s="169"/>
      <c r="P13" s="174"/>
      <c r="Q13" s="173"/>
      <c r="R13" s="175"/>
      <c r="S13" s="176"/>
    </row>
    <row r="14" spans="1:19" ht="13.5" thickBot="1" x14ac:dyDescent="0.25">
      <c r="A14" s="171"/>
      <c r="B14" s="171"/>
      <c r="C14" s="171" t="s">
        <v>442</v>
      </c>
      <c r="D14" s="172">
        <v>2020</v>
      </c>
      <c r="E14" s="171"/>
      <c r="F14" s="171">
        <v>0.48899999999999999</v>
      </c>
      <c r="G14" s="171">
        <v>0.70699999999999996</v>
      </c>
      <c r="H14" s="172" t="s">
        <v>436</v>
      </c>
      <c r="I14" s="171">
        <v>0</v>
      </c>
      <c r="J14" s="171">
        <v>0.48</v>
      </c>
      <c r="K14" s="171">
        <v>0.33500000000000002</v>
      </c>
      <c r="L14" s="172">
        <v>0.64100000000000001</v>
      </c>
      <c r="M14" s="171"/>
      <c r="N14" s="171">
        <v>0.56499999999999995</v>
      </c>
      <c r="O14" s="171"/>
      <c r="P14" s="180"/>
      <c r="Q14" s="179"/>
      <c r="R14" s="178"/>
      <c r="S14" s="177"/>
    </row>
    <row r="15" spans="1:19" x14ac:dyDescent="0.2">
      <c r="A15" s="169" t="s">
        <v>443</v>
      </c>
      <c r="B15" s="169" t="s">
        <v>444</v>
      </c>
      <c r="C15" s="169"/>
      <c r="D15" s="170">
        <v>2020</v>
      </c>
      <c r="E15" s="169" t="s">
        <v>425</v>
      </c>
      <c r="F15" s="169">
        <v>0.28799999999999998</v>
      </c>
      <c r="G15" s="169"/>
      <c r="H15" s="170"/>
      <c r="I15" s="169"/>
      <c r="J15" s="169"/>
      <c r="K15" s="169"/>
      <c r="L15" s="170">
        <v>0.51100000000000001</v>
      </c>
      <c r="M15" s="169"/>
      <c r="N15" s="169">
        <v>0.39900000000000002</v>
      </c>
      <c r="O15" s="173" t="s">
        <v>284</v>
      </c>
      <c r="P15" s="174">
        <v>0.46</v>
      </c>
      <c r="Q15" s="173">
        <v>0.31</v>
      </c>
      <c r="R15" s="175">
        <v>0.15</v>
      </c>
      <c r="S15" s="176">
        <v>0</v>
      </c>
    </row>
    <row r="16" spans="1:19" x14ac:dyDescent="0.2">
      <c r="A16" s="169"/>
      <c r="B16" s="169"/>
      <c r="C16" s="169" t="s">
        <v>445</v>
      </c>
      <c r="D16" s="170">
        <v>2020</v>
      </c>
      <c r="E16" s="169"/>
      <c r="F16" s="169">
        <v>0.27</v>
      </c>
      <c r="G16" s="169" t="s">
        <v>430</v>
      </c>
      <c r="H16" s="170">
        <v>0.49299999999999999</v>
      </c>
      <c r="I16" s="169">
        <v>0</v>
      </c>
      <c r="J16" s="169">
        <v>0</v>
      </c>
      <c r="K16" s="169">
        <v>0.13900000000000001</v>
      </c>
      <c r="L16" s="170">
        <v>0.43099999999999999</v>
      </c>
      <c r="M16" s="169"/>
      <c r="N16" s="169">
        <v>0.35099999999999998</v>
      </c>
      <c r="O16" s="169"/>
      <c r="P16" s="174"/>
      <c r="Q16" s="173"/>
      <c r="R16" s="175"/>
      <c r="S16" s="176"/>
    </row>
    <row r="17" spans="1:19" x14ac:dyDescent="0.2">
      <c r="A17" s="169"/>
      <c r="B17" s="169"/>
      <c r="C17" s="169" t="s">
        <v>446</v>
      </c>
      <c r="D17" s="170">
        <v>2020</v>
      </c>
      <c r="E17" s="169"/>
      <c r="F17" s="169">
        <v>0.27</v>
      </c>
      <c r="G17" s="169" t="s">
        <v>430</v>
      </c>
      <c r="H17" s="170">
        <v>0.49299999999999999</v>
      </c>
      <c r="I17" s="169">
        <v>0</v>
      </c>
      <c r="J17" s="169">
        <v>0</v>
      </c>
      <c r="K17" s="169">
        <v>0.13900000000000001</v>
      </c>
      <c r="L17" s="170">
        <v>0.56299999999999994</v>
      </c>
      <c r="M17" s="169"/>
      <c r="N17" s="169">
        <v>0.41699999999999998</v>
      </c>
      <c r="O17" s="169"/>
      <c r="P17" s="174"/>
      <c r="Q17" s="173"/>
      <c r="R17" s="175"/>
      <c r="S17" s="176"/>
    </row>
    <row r="18" spans="1:19" x14ac:dyDescent="0.2">
      <c r="A18" s="169"/>
      <c r="B18" s="169"/>
      <c r="C18" s="169" t="s">
        <v>447</v>
      </c>
      <c r="D18" s="170">
        <v>2020</v>
      </c>
      <c r="E18" s="169"/>
      <c r="F18" s="169">
        <v>0.27</v>
      </c>
      <c r="G18" s="169" t="s">
        <v>430</v>
      </c>
      <c r="H18" s="170">
        <v>0.49299999999999999</v>
      </c>
      <c r="I18" s="169">
        <v>0</v>
      </c>
      <c r="J18" s="169">
        <v>0</v>
      </c>
      <c r="K18" s="169">
        <v>0.13900000000000001</v>
      </c>
      <c r="L18" s="170">
        <v>0.48899999999999999</v>
      </c>
      <c r="M18" s="169"/>
      <c r="N18" s="169">
        <v>0.38</v>
      </c>
      <c r="O18" s="169"/>
      <c r="P18" s="174"/>
      <c r="Q18" s="173"/>
      <c r="R18" s="175"/>
      <c r="S18" s="176"/>
    </row>
    <row r="19" spans="1:19" ht="13.5" thickBot="1" x14ac:dyDescent="0.25">
      <c r="A19" s="171"/>
      <c r="B19" s="171"/>
      <c r="C19" s="171" t="s">
        <v>448</v>
      </c>
      <c r="D19" s="172">
        <v>2020</v>
      </c>
      <c r="E19" s="171"/>
      <c r="F19" s="171">
        <v>0.34300000000000003</v>
      </c>
      <c r="G19" s="171" t="s">
        <v>430</v>
      </c>
      <c r="H19" s="172">
        <v>0.49299999999999999</v>
      </c>
      <c r="I19" s="171">
        <v>0.44</v>
      </c>
      <c r="J19" s="171">
        <v>0</v>
      </c>
      <c r="K19" s="171">
        <v>0.13900000000000001</v>
      </c>
      <c r="L19" s="172">
        <v>0.56299999999999994</v>
      </c>
      <c r="M19" s="171"/>
      <c r="N19" s="171">
        <v>0.45300000000000001</v>
      </c>
      <c r="O19" s="171"/>
      <c r="P19" s="180"/>
      <c r="Q19" s="179"/>
      <c r="R19" s="178"/>
      <c r="S19" s="177"/>
    </row>
    <row r="20" spans="1:19" x14ac:dyDescent="0.2">
      <c r="A20" s="169" t="s">
        <v>26</v>
      </c>
      <c r="B20" s="169" t="s">
        <v>449</v>
      </c>
      <c r="C20" s="169"/>
      <c r="D20" s="170">
        <v>2020</v>
      </c>
      <c r="E20" s="169" t="s">
        <v>370</v>
      </c>
      <c r="F20" s="169">
        <v>0.52800000000000002</v>
      </c>
      <c r="G20" s="169"/>
      <c r="H20" s="170"/>
      <c r="I20" s="169"/>
      <c r="J20" s="169"/>
      <c r="K20" s="169"/>
      <c r="L20" s="170">
        <v>0.86699999999999999</v>
      </c>
      <c r="M20" s="169"/>
      <c r="N20" s="169">
        <v>0.69799999999999995</v>
      </c>
      <c r="O20" s="174" t="s">
        <v>356</v>
      </c>
      <c r="P20" s="174">
        <v>0.33</v>
      </c>
      <c r="Q20" s="173">
        <v>0.22</v>
      </c>
      <c r="R20" s="175">
        <v>0.11</v>
      </c>
      <c r="S20" s="176">
        <v>0</v>
      </c>
    </row>
    <row r="21" spans="1:19" x14ac:dyDescent="0.2">
      <c r="A21" s="169"/>
      <c r="B21" s="169"/>
      <c r="C21" s="169" t="s">
        <v>450</v>
      </c>
      <c r="D21" s="170">
        <v>2020</v>
      </c>
      <c r="E21" s="169"/>
      <c r="F21" s="169">
        <v>0.53200000000000003</v>
      </c>
      <c r="G21" s="169">
        <v>0.67400000000000004</v>
      </c>
      <c r="H21" s="170" t="s">
        <v>436</v>
      </c>
      <c r="I21" s="169">
        <v>0.73</v>
      </c>
      <c r="J21" s="169">
        <v>0</v>
      </c>
      <c r="K21" s="169">
        <v>0.442</v>
      </c>
      <c r="L21" s="170">
        <v>0.89100000000000001</v>
      </c>
      <c r="M21" s="169"/>
      <c r="N21" s="169">
        <v>0.71199999999999997</v>
      </c>
      <c r="O21" s="169"/>
      <c r="P21" s="174"/>
      <c r="Q21" s="173"/>
      <c r="R21" s="175"/>
      <c r="S21" s="176"/>
    </row>
    <row r="22" spans="1:19" ht="13.5" thickBot="1" x14ac:dyDescent="0.25">
      <c r="A22" s="171"/>
      <c r="B22" s="171"/>
      <c r="C22" s="171" t="s">
        <v>451</v>
      </c>
      <c r="D22" s="172">
        <v>2020</v>
      </c>
      <c r="E22" s="171"/>
      <c r="F22" s="171">
        <v>0.52300000000000002</v>
      </c>
      <c r="G22" s="171">
        <v>0.88700000000000001</v>
      </c>
      <c r="H22" s="172" t="s">
        <v>436</v>
      </c>
      <c r="I22" s="171">
        <v>0</v>
      </c>
      <c r="J22" s="171">
        <v>5.3999999999999999E-2</v>
      </c>
      <c r="K22" s="171">
        <v>0.42099999999999999</v>
      </c>
      <c r="L22" s="172">
        <v>0.84299999999999997</v>
      </c>
      <c r="M22" s="171"/>
      <c r="N22" s="171">
        <v>0.68300000000000005</v>
      </c>
      <c r="O22" s="171"/>
      <c r="P22" s="180"/>
      <c r="Q22" s="179"/>
      <c r="R22" s="178"/>
      <c r="S22" s="177"/>
    </row>
    <row r="23" spans="1:19" ht="15" x14ac:dyDescent="0.25">
      <c r="A23" s="166" t="s">
        <v>452</v>
      </c>
      <c r="B23" s="166"/>
      <c r="C23" s="166"/>
      <c r="D23" s="166"/>
      <c r="E23" s="166"/>
      <c r="F23" s="166"/>
      <c r="G23" s="166"/>
      <c r="H23" s="166"/>
      <c r="I23" s="166"/>
      <c r="J23" s="166"/>
      <c r="K23" s="166"/>
      <c r="L23" s="166"/>
      <c r="M23" s="166"/>
      <c r="N23" s="166"/>
      <c r="O23" s="166"/>
      <c r="P23" s="166"/>
      <c r="Q23" s="166"/>
      <c r="R23" s="166"/>
      <c r="S23" s="166"/>
    </row>
  </sheetData>
  <pageMargins left="0" right="0" top="0.39409448818897641" bottom="0.39409448818897641" header="0" footer="0"/>
  <pageSetup paperSize="9" orientation="portrait" r:id="rId1"/>
  <headerFooter>
    <oddHeader>&amp;C&amp;A</oddHeader>
    <oddFooter>&amp;CPagina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20"/>
  <sheetViews>
    <sheetView tabSelected="1" zoomScale="70" zoomScaleNormal="70" workbookViewId="0">
      <selection activeCell="F8" sqref="F8"/>
    </sheetView>
  </sheetViews>
  <sheetFormatPr defaultRowHeight="15" customHeight="1" x14ac:dyDescent="0.2"/>
  <cols>
    <col min="1" max="1" width="20.25" style="27" customWidth="1"/>
    <col min="2" max="2" width="21.5" style="27" customWidth="1"/>
    <col min="3" max="4" width="20.25" style="27" customWidth="1"/>
    <col min="5" max="6" width="19.75" style="27" customWidth="1"/>
    <col min="7" max="19" width="8.625" style="27" customWidth="1"/>
    <col min="20" max="1028" width="10.75" style="27" customWidth="1"/>
    <col min="1029" max="16384" width="9" style="27"/>
  </cols>
  <sheetData>
    <row r="1" spans="1:14" s="25" customFormat="1" ht="15" customHeight="1" x14ac:dyDescent="0.25">
      <c r="A1" s="24" t="s">
        <v>406</v>
      </c>
    </row>
    <row r="2" spans="1:14" s="25" customFormat="1" ht="15" customHeight="1" x14ac:dyDescent="0.25">
      <c r="A2" s="24"/>
    </row>
    <row r="3" spans="1:14" s="25" customFormat="1" ht="15" customHeight="1" x14ac:dyDescent="0.2">
      <c r="A3" s="26"/>
      <c r="B3" s="27" t="s">
        <v>10</v>
      </c>
      <c r="C3" s="31"/>
      <c r="D3" s="27" t="s">
        <v>14</v>
      </c>
      <c r="E3" s="35"/>
      <c r="F3" s="27" t="s">
        <v>18</v>
      </c>
    </row>
    <row r="4" spans="1:14" ht="15" customHeight="1" x14ac:dyDescent="0.2">
      <c r="A4" s="28"/>
      <c r="B4" s="27" t="s">
        <v>11</v>
      </c>
      <c r="C4" s="32"/>
      <c r="D4" s="27" t="s">
        <v>15</v>
      </c>
      <c r="E4" s="36"/>
      <c r="F4" s="27" t="s">
        <v>19</v>
      </c>
    </row>
    <row r="5" spans="1:14" ht="15" customHeight="1" x14ac:dyDescent="0.2">
      <c r="A5" s="29"/>
      <c r="B5" s="27" t="s">
        <v>12</v>
      </c>
      <c r="C5" s="33"/>
      <c r="D5" s="27" t="s">
        <v>16</v>
      </c>
      <c r="E5" s="37"/>
      <c r="F5" s="27" t="s">
        <v>20</v>
      </c>
    </row>
    <row r="6" spans="1:14" ht="15" customHeight="1" x14ac:dyDescent="0.2">
      <c r="A6" s="30"/>
      <c r="B6" s="27" t="s">
        <v>13</v>
      </c>
      <c r="C6" s="34"/>
      <c r="D6" s="27" t="s">
        <v>17</v>
      </c>
      <c r="E6" s="39"/>
      <c r="F6" s="27" t="s">
        <v>22</v>
      </c>
    </row>
    <row r="7" spans="1:14" ht="15" customHeight="1" x14ac:dyDescent="0.2">
      <c r="A7" s="38"/>
      <c r="B7" s="27" t="s">
        <v>21</v>
      </c>
    </row>
    <row r="9" spans="1:14" ht="15" customHeight="1" x14ac:dyDescent="0.2">
      <c r="A9" s="27" t="s">
        <v>407</v>
      </c>
    </row>
    <row r="13" spans="1:14" ht="15" customHeight="1" x14ac:dyDescent="0.25">
      <c r="F13" s="40" t="s">
        <v>9</v>
      </c>
      <c r="G13" s="27" t="s">
        <v>12</v>
      </c>
      <c r="H13" s="27" t="s">
        <v>14</v>
      </c>
      <c r="I13" s="27" t="s">
        <v>15</v>
      </c>
      <c r="J13" s="27" t="s">
        <v>23</v>
      </c>
      <c r="K13" s="27" t="s">
        <v>11</v>
      </c>
      <c r="L13" s="27" t="s">
        <v>21</v>
      </c>
      <c r="M13" s="27" t="s">
        <v>464</v>
      </c>
      <c r="N13" s="27" t="s">
        <v>24</v>
      </c>
    </row>
    <row r="14" spans="1:14" ht="15" customHeight="1" x14ac:dyDescent="0.2">
      <c r="F14" s="27">
        <v>2005</v>
      </c>
      <c r="G14" s="27">
        <v>0.24055000000000001</v>
      </c>
      <c r="H14" s="27">
        <v>0.46829999999999999</v>
      </c>
      <c r="I14" s="27">
        <v>0.21315000000000001</v>
      </c>
      <c r="J14" s="27">
        <v>0.49109999999999998</v>
      </c>
      <c r="K14" s="27">
        <v>13.166499999999999</v>
      </c>
      <c r="L14" s="27">
        <v>0</v>
      </c>
      <c r="N14" s="27">
        <v>14.47275</v>
      </c>
    </row>
    <row r="15" spans="1:14" ht="15" customHeight="1" x14ac:dyDescent="0.2">
      <c r="F15" s="27">
        <v>2006</v>
      </c>
      <c r="G15" s="27">
        <v>0.45953375527426199</v>
      </c>
      <c r="H15" s="27">
        <v>0.28720182841068898</v>
      </c>
      <c r="I15" s="27">
        <v>7.7772151898734196E-2</v>
      </c>
      <c r="J15" s="27">
        <v>0.68916455696202505</v>
      </c>
      <c r="K15" s="27">
        <v>0.70992756680731395</v>
      </c>
      <c r="L15" s="27">
        <v>0</v>
      </c>
      <c r="N15" s="27">
        <v>2.1903495077355801</v>
      </c>
    </row>
    <row r="16" spans="1:14" ht="15" customHeight="1" x14ac:dyDescent="0.2">
      <c r="F16" s="27">
        <v>2007</v>
      </c>
      <c r="G16" s="27">
        <v>0.60007500000000003</v>
      </c>
      <c r="H16" s="27">
        <v>0.30095</v>
      </c>
      <c r="I16" s="27">
        <v>8.7300000000000003E-2</v>
      </c>
      <c r="J16" s="27">
        <v>0.39672499999999999</v>
      </c>
      <c r="K16" s="27">
        <v>11.224724999999999</v>
      </c>
      <c r="L16" s="27">
        <v>0</v>
      </c>
      <c r="N16" s="27">
        <v>12.601725</v>
      </c>
    </row>
    <row r="17" spans="6:24" ht="15" customHeight="1" x14ac:dyDescent="0.2">
      <c r="F17" s="27">
        <v>2008</v>
      </c>
      <c r="G17" s="27">
        <v>2.5184250000000001</v>
      </c>
      <c r="H17" s="27">
        <v>0.23521249999999999</v>
      </c>
      <c r="J17" s="27">
        <v>0.48753750000000001</v>
      </c>
      <c r="K17" s="27">
        <v>13.482925</v>
      </c>
      <c r="L17" s="27">
        <f>N17-K17-J17-I17-H17-G17</f>
        <v>1.4895353383458985</v>
      </c>
      <c r="N17" s="27">
        <v>18.213635338345899</v>
      </c>
    </row>
    <row r="18" spans="6:24" ht="15" customHeight="1" x14ac:dyDescent="0.2">
      <c r="F18" s="27">
        <v>2009</v>
      </c>
      <c r="G18" s="27">
        <v>0.81589999999999996</v>
      </c>
      <c r="H18" s="27">
        <v>8.5900000000000004E-2</v>
      </c>
      <c r="I18" s="27">
        <v>3.6824999999999997E-2</v>
      </c>
      <c r="J18" s="27">
        <v>1.9245000000000001</v>
      </c>
      <c r="K18" s="27">
        <v>13.789175</v>
      </c>
      <c r="L18" s="27">
        <f>N18-K18-J18-I18-H18-G18</f>
        <v>5.9274999999999634E-2</v>
      </c>
      <c r="N18" s="27">
        <v>16.711575</v>
      </c>
    </row>
    <row r="19" spans="6:24" ht="15" customHeight="1" x14ac:dyDescent="0.2">
      <c r="F19" s="27">
        <v>2010</v>
      </c>
      <c r="G19" s="27">
        <v>6.47675</v>
      </c>
      <c r="H19" s="27">
        <v>0.69217499999999998</v>
      </c>
      <c r="I19" s="27">
        <v>0.22975000000000001</v>
      </c>
      <c r="J19" s="27">
        <v>1.9219999999999999</v>
      </c>
      <c r="K19" s="27">
        <v>16.366900000000001</v>
      </c>
      <c r="L19" s="27">
        <v>0</v>
      </c>
      <c r="N19" s="27">
        <v>24.237925000000001</v>
      </c>
    </row>
    <row r="20" spans="6:24" ht="15" customHeight="1" x14ac:dyDescent="0.2">
      <c r="F20" s="27">
        <v>2011</v>
      </c>
      <c r="G20" s="27">
        <v>2.6571750000000001</v>
      </c>
      <c r="H20" s="27">
        <v>0.15595000000000001</v>
      </c>
      <c r="I20" s="27">
        <v>0.135375</v>
      </c>
      <c r="J20" s="27">
        <v>2.0126499999999998</v>
      </c>
      <c r="K20" s="27">
        <v>17.602675000000001</v>
      </c>
      <c r="L20" s="27">
        <v>0</v>
      </c>
      <c r="N20" s="27">
        <v>22.353449999999999</v>
      </c>
    </row>
    <row r="21" spans="6:24" ht="15" customHeight="1" x14ac:dyDescent="0.2">
      <c r="F21" s="27">
        <v>2012</v>
      </c>
      <c r="G21" s="27">
        <v>1.50095</v>
      </c>
      <c r="H21" s="27">
        <v>0.12139999999999999</v>
      </c>
      <c r="I21" s="27">
        <v>4.99E-2</v>
      </c>
      <c r="J21" s="27">
        <v>3.1705000000000001</v>
      </c>
      <c r="K21" s="27">
        <v>12.9459</v>
      </c>
      <c r="L21" s="27">
        <f>N21-K21-J21-I21-H21-G21</f>
        <v>1.1416499999999989</v>
      </c>
      <c r="N21" s="27">
        <v>18.930299999999999</v>
      </c>
    </row>
    <row r="22" spans="6:24" ht="15" customHeight="1" x14ac:dyDescent="0.2">
      <c r="F22" s="27">
        <v>2013</v>
      </c>
      <c r="G22" s="27">
        <v>1.0900000000000001</v>
      </c>
      <c r="H22" s="27">
        <v>0.34</v>
      </c>
      <c r="I22" s="27">
        <v>0.2</v>
      </c>
      <c r="J22" s="27">
        <v>2.6</v>
      </c>
      <c r="K22" s="27">
        <v>7.39</v>
      </c>
      <c r="L22" s="27">
        <v>0</v>
      </c>
      <c r="N22" s="27">
        <v>9.9</v>
      </c>
    </row>
    <row r="23" spans="6:24" ht="15" customHeight="1" x14ac:dyDescent="0.2">
      <c r="F23" s="27">
        <v>2014</v>
      </c>
      <c r="G23" s="27">
        <v>1.554</v>
      </c>
      <c r="H23" s="27">
        <v>0.44700000000000001</v>
      </c>
      <c r="I23" s="27">
        <v>1.0629999999999999</v>
      </c>
      <c r="J23" s="27">
        <v>16.190000000000001</v>
      </c>
      <c r="K23" s="27">
        <v>16</v>
      </c>
      <c r="L23" s="27">
        <v>0</v>
      </c>
      <c r="N23" s="27">
        <v>35.14</v>
      </c>
    </row>
    <row r="24" spans="6:24" ht="15" customHeight="1" x14ac:dyDescent="0.2">
      <c r="F24" s="27">
        <v>2015</v>
      </c>
      <c r="M24" s="27">
        <v>40</v>
      </c>
    </row>
    <row r="25" spans="6:24" ht="15" customHeight="1" x14ac:dyDescent="0.2">
      <c r="F25" s="27">
        <v>2016</v>
      </c>
      <c r="G25" s="27">
        <v>1.98</v>
      </c>
      <c r="H25" s="27">
        <v>0.03</v>
      </c>
      <c r="I25" s="27">
        <v>0.37</v>
      </c>
      <c r="J25" s="27">
        <v>7.49</v>
      </c>
      <c r="K25" s="27">
        <v>25.03</v>
      </c>
      <c r="L25" s="27">
        <v>0</v>
      </c>
      <c r="N25" s="27">
        <v>35.229999999999997</v>
      </c>
      <c r="O25" t="s">
        <v>345</v>
      </c>
    </row>
    <row r="26" spans="6:24" ht="15" customHeight="1" x14ac:dyDescent="0.2">
      <c r="F26" s="27">
        <v>2017</v>
      </c>
      <c r="M26" s="27">
        <v>40</v>
      </c>
    </row>
    <row r="27" spans="6:24" ht="15" customHeight="1" x14ac:dyDescent="0.2">
      <c r="F27" s="27">
        <v>2018</v>
      </c>
      <c r="M27" s="27">
        <v>40</v>
      </c>
    </row>
    <row r="28" spans="6:24" ht="15" customHeight="1" x14ac:dyDescent="0.2">
      <c r="F28" s="27">
        <v>2019</v>
      </c>
      <c r="G28" s="27">
        <v>7.99</v>
      </c>
      <c r="H28" s="27">
        <v>0.22</v>
      </c>
      <c r="I28" s="27">
        <v>0.2</v>
      </c>
      <c r="J28" s="27">
        <v>1.7</v>
      </c>
      <c r="K28" s="27">
        <v>10</v>
      </c>
      <c r="L28" s="27">
        <f t="shared" ref="L28" si="0">N28-K28-J28-I28-H28-G28</f>
        <v>8.2100000000000026</v>
      </c>
      <c r="N28" s="27">
        <v>28.32</v>
      </c>
    </row>
    <row r="31" spans="6:24" ht="15" customHeight="1" x14ac:dyDescent="0.2">
      <c r="F31" s="153"/>
      <c r="G31" s="153"/>
      <c r="H31" s="153"/>
      <c r="I31" s="153"/>
      <c r="J31" s="153"/>
      <c r="K31" s="153"/>
      <c r="L31" s="153"/>
      <c r="M31" s="153"/>
      <c r="N31" s="153"/>
      <c r="O31" s="153"/>
      <c r="P31" s="153"/>
      <c r="Q31" s="153"/>
      <c r="R31" s="153"/>
      <c r="S31" s="153"/>
      <c r="T31" s="153"/>
      <c r="U31" s="153"/>
      <c r="V31" s="153"/>
      <c r="W31" s="153"/>
      <c r="X31" s="153"/>
    </row>
    <row r="32" spans="6:24" ht="15" customHeight="1" x14ac:dyDescent="0.2">
      <c r="F32" s="133"/>
      <c r="G32" s="133"/>
      <c r="H32" s="133"/>
      <c r="I32" s="133"/>
      <c r="J32" s="133"/>
      <c r="K32" s="133"/>
      <c r="L32" s="133"/>
      <c r="M32" s="133"/>
      <c r="N32" s="133"/>
      <c r="O32" s="133"/>
      <c r="P32" s="133"/>
      <c r="Q32" s="133"/>
      <c r="R32" s="133"/>
      <c r="S32" s="133"/>
      <c r="T32" s="133"/>
      <c r="U32" s="133"/>
      <c r="V32" s="133"/>
      <c r="W32" s="133"/>
      <c r="X32" s="133"/>
    </row>
    <row r="35" spans="6:15" ht="15" customHeight="1" x14ac:dyDescent="0.25">
      <c r="F35" s="40" t="s">
        <v>25</v>
      </c>
      <c r="G35" s="27" t="s">
        <v>14</v>
      </c>
      <c r="H35" s="27" t="s">
        <v>15</v>
      </c>
      <c r="I35" s="27" t="s">
        <v>17</v>
      </c>
      <c r="J35" s="27" t="s">
        <v>16</v>
      </c>
      <c r="K35" s="27" t="s">
        <v>10</v>
      </c>
      <c r="L35" s="27" t="s">
        <v>11</v>
      </c>
      <c r="M35" s="27" t="s">
        <v>434</v>
      </c>
      <c r="N35" s="27" t="s">
        <v>464</v>
      </c>
      <c r="O35" s="27" t="s">
        <v>24</v>
      </c>
    </row>
    <row r="36" spans="6:15" ht="15" customHeight="1" x14ac:dyDescent="0.2">
      <c r="F36" s="27">
        <v>2005</v>
      </c>
      <c r="G36" s="27">
        <v>1.9346625</v>
      </c>
      <c r="H36" s="27">
        <v>8.6137500000000006E-2</v>
      </c>
      <c r="I36" s="27">
        <v>3.9612500000000002E-2</v>
      </c>
      <c r="J36" s="27">
        <v>0.50081249999999999</v>
      </c>
      <c r="K36" s="27">
        <v>1.0579499999999999</v>
      </c>
      <c r="M36" s="27">
        <v>0</v>
      </c>
      <c r="O36" s="27">
        <v>3.2556250000000002</v>
      </c>
    </row>
    <row r="37" spans="6:15" ht="15" customHeight="1" x14ac:dyDescent="0.25">
      <c r="F37" s="27">
        <v>2006</v>
      </c>
      <c r="G37" s="41">
        <v>2.7719466911764701</v>
      </c>
      <c r="H37" s="41">
        <v>6.3581801470588201E-2</v>
      </c>
      <c r="I37" s="41">
        <v>0.10725</v>
      </c>
      <c r="J37" s="41">
        <v>0.58561213235294096</v>
      </c>
      <c r="K37" s="41">
        <v>0.97786764705882401</v>
      </c>
      <c r="M37" s="27">
        <v>0</v>
      </c>
      <c r="O37" s="41">
        <v>4.3431295955882403</v>
      </c>
    </row>
    <row r="38" spans="6:15" ht="15" customHeight="1" x14ac:dyDescent="0.25">
      <c r="F38" s="27">
        <v>2007</v>
      </c>
      <c r="G38" s="42">
        <v>0.59781249999999997</v>
      </c>
      <c r="H38" s="42">
        <v>1.6500000000000001E-2</v>
      </c>
      <c r="I38" s="41"/>
      <c r="J38" s="41"/>
      <c r="K38" s="42">
        <v>7.6325000000000004E-2</v>
      </c>
      <c r="M38" s="27">
        <v>0</v>
      </c>
      <c r="O38" s="42">
        <v>0.6852625</v>
      </c>
    </row>
    <row r="39" spans="6:15" ht="15" customHeight="1" x14ac:dyDescent="0.25">
      <c r="F39" s="27">
        <v>2008</v>
      </c>
      <c r="G39" s="42">
        <v>4.1528375000000004</v>
      </c>
      <c r="H39" s="42">
        <v>0.40500000000000003</v>
      </c>
      <c r="I39" s="42">
        <v>0.68474999999999997</v>
      </c>
      <c r="J39" s="42">
        <v>1.5189999999999999</v>
      </c>
      <c r="K39" s="42">
        <v>4.9227125000000003</v>
      </c>
      <c r="M39" s="165">
        <f>O39-K39-J39-I39-H39-G39</f>
        <v>1.2324999999997921E-2</v>
      </c>
      <c r="O39" s="42">
        <v>11.696624999999999</v>
      </c>
    </row>
    <row r="40" spans="6:15" ht="15" customHeight="1" x14ac:dyDescent="0.25">
      <c r="F40" s="27">
        <v>2009</v>
      </c>
      <c r="G40" s="41">
        <v>1.89092610759494</v>
      </c>
      <c r="H40" s="41">
        <v>0.160112816455696</v>
      </c>
      <c r="I40" s="41">
        <v>0.56851898734177198</v>
      </c>
      <c r="J40" s="41">
        <v>0.36009651898734202</v>
      </c>
      <c r="K40" s="41">
        <v>4.1635996835442999</v>
      </c>
      <c r="O40" s="41">
        <v>6.9459867088607599</v>
      </c>
    </row>
    <row r="41" spans="6:15" ht="15" customHeight="1" x14ac:dyDescent="0.25">
      <c r="F41" s="27">
        <v>2010</v>
      </c>
      <c r="G41" s="42">
        <v>3.5830625</v>
      </c>
      <c r="H41" s="42">
        <v>0.540825</v>
      </c>
      <c r="I41" s="42">
        <v>0.40521249999999998</v>
      </c>
      <c r="J41" s="42">
        <v>0.64853749999999999</v>
      </c>
      <c r="K41" s="42">
        <v>14.741362499999999</v>
      </c>
      <c r="O41" s="42">
        <v>18.119262500000001</v>
      </c>
    </row>
    <row r="42" spans="6:15" ht="15" customHeight="1" x14ac:dyDescent="0.25">
      <c r="F42" s="27">
        <v>2011</v>
      </c>
      <c r="G42" s="42">
        <v>2.82710588235294</v>
      </c>
      <c r="H42" s="42">
        <v>0.259129411764706</v>
      </c>
      <c r="I42" s="42">
        <v>0</v>
      </c>
      <c r="J42" s="42">
        <v>0.37817352941176502</v>
      </c>
      <c r="K42" s="42">
        <v>8.9464529411764708</v>
      </c>
      <c r="M42" s="165">
        <f>O42-K42-J42-I42-H42-G42</f>
        <v>0.44137058823531872</v>
      </c>
      <c r="O42" s="42">
        <v>12.852232352941201</v>
      </c>
    </row>
    <row r="43" spans="6:15" ht="15" customHeight="1" x14ac:dyDescent="0.25">
      <c r="F43" s="27">
        <v>2012</v>
      </c>
      <c r="G43" s="43">
        <v>0.820025</v>
      </c>
      <c r="H43" s="43">
        <v>1.9900000000000001E-2</v>
      </c>
      <c r="I43" s="43">
        <v>0</v>
      </c>
      <c r="J43" s="43">
        <v>0.10287499999999999</v>
      </c>
      <c r="K43" s="43">
        <v>9.0535875000000008</v>
      </c>
      <c r="M43" s="165">
        <f>O43-K43-J43-I43-H43-G43</f>
        <v>0.20705854430379844</v>
      </c>
      <c r="O43" s="43">
        <v>10.203446044303799</v>
      </c>
    </row>
    <row r="44" spans="6:15" ht="15" customHeight="1" x14ac:dyDescent="0.2">
      <c r="F44" s="27">
        <v>2013</v>
      </c>
      <c r="G44" s="27">
        <v>1.96</v>
      </c>
      <c r="H44" s="27">
        <v>0.01</v>
      </c>
      <c r="I44" s="27">
        <v>0</v>
      </c>
      <c r="J44" s="27">
        <v>0.64</v>
      </c>
      <c r="K44" s="27">
        <v>6.06</v>
      </c>
      <c r="L44" s="27">
        <v>0.21</v>
      </c>
      <c r="M44" s="27">
        <v>0</v>
      </c>
      <c r="O44" s="27">
        <v>8.35</v>
      </c>
    </row>
    <row r="45" spans="6:15" ht="15" customHeight="1" x14ac:dyDescent="0.2">
      <c r="F45" s="27">
        <v>2014</v>
      </c>
      <c r="G45" s="27">
        <v>1.504</v>
      </c>
      <c r="H45" s="27">
        <v>0.129</v>
      </c>
      <c r="I45" s="27">
        <v>3.5000000000000003E-2</v>
      </c>
      <c r="J45" s="27">
        <v>0.46700000000000003</v>
      </c>
      <c r="K45" s="27">
        <v>10.039999999999999</v>
      </c>
      <c r="L45" s="27">
        <v>0.01</v>
      </c>
      <c r="M45" s="27">
        <v>0</v>
      </c>
      <c r="O45" s="27">
        <v>11.94</v>
      </c>
    </row>
    <row r="46" spans="6:15" ht="15" customHeight="1" x14ac:dyDescent="0.25">
      <c r="F46" s="27">
        <v>2015</v>
      </c>
      <c r="G46" s="43"/>
      <c r="H46" s="43"/>
      <c r="I46" s="43"/>
      <c r="J46" s="43"/>
      <c r="K46" s="43"/>
      <c r="N46" s="27">
        <v>25</v>
      </c>
    </row>
    <row r="47" spans="6:15" ht="15" customHeight="1" x14ac:dyDescent="0.2">
      <c r="F47" s="27">
        <v>2016</v>
      </c>
      <c r="N47" s="27">
        <v>25</v>
      </c>
    </row>
    <row r="48" spans="6:15" ht="15" customHeight="1" x14ac:dyDescent="0.2">
      <c r="F48" s="27">
        <v>2017</v>
      </c>
      <c r="G48" s="27">
        <v>3.48</v>
      </c>
      <c r="H48" s="27">
        <v>7.0000000000000007E-2</v>
      </c>
      <c r="I48" s="27">
        <v>0.13</v>
      </c>
      <c r="J48" s="27">
        <v>0.64</v>
      </c>
      <c r="K48" s="27">
        <v>5.61</v>
      </c>
      <c r="L48" s="27">
        <v>0.5</v>
      </c>
      <c r="M48" s="27">
        <v>0</v>
      </c>
      <c r="O48" s="27">
        <v>9.75</v>
      </c>
    </row>
    <row r="49" spans="6:16" ht="15" customHeight="1" x14ac:dyDescent="0.2">
      <c r="F49" s="27">
        <v>2018</v>
      </c>
      <c r="N49" s="27">
        <v>25</v>
      </c>
    </row>
    <row r="50" spans="6:16" ht="15" customHeight="1" x14ac:dyDescent="0.2">
      <c r="F50" s="27">
        <v>2019</v>
      </c>
      <c r="N50" s="27">
        <v>25</v>
      </c>
    </row>
    <row r="51" spans="6:16" ht="15" customHeight="1" x14ac:dyDescent="0.2">
      <c r="F51" s="27">
        <v>2020</v>
      </c>
      <c r="G51" s="27">
        <v>2.6150500000000001</v>
      </c>
      <c r="H51" s="27">
        <v>1.4199999999999999E-2</v>
      </c>
      <c r="I51" s="27">
        <v>1.6625000000000001E-3</v>
      </c>
      <c r="J51" s="27">
        <v>0.21080000000000004</v>
      </c>
      <c r="K51" s="27">
        <v>3.1274750000000004</v>
      </c>
      <c r="L51" s="27">
        <v>0.66883750000000008</v>
      </c>
      <c r="M51" s="27">
        <v>0</v>
      </c>
      <c r="O51" s="27">
        <v>6.438387500000001</v>
      </c>
    </row>
    <row r="55" spans="6:16" ht="15" customHeight="1" x14ac:dyDescent="0.25">
      <c r="F55" s="40" t="s">
        <v>26</v>
      </c>
      <c r="G55" s="27" t="s">
        <v>12</v>
      </c>
      <c r="H55" s="27" t="s">
        <v>14</v>
      </c>
      <c r="I55" s="27" t="s">
        <v>15</v>
      </c>
      <c r="J55" s="27" t="s">
        <v>16</v>
      </c>
      <c r="K55" s="27" t="s">
        <v>20</v>
      </c>
      <c r="L55" s="27" t="s">
        <v>19</v>
      </c>
      <c r="M55" s="27" t="s">
        <v>23</v>
      </c>
      <c r="N55" s="27" t="s">
        <v>21</v>
      </c>
      <c r="O55" s="27" t="s">
        <v>464</v>
      </c>
      <c r="P55" s="27" t="s">
        <v>24</v>
      </c>
    </row>
    <row r="56" spans="6:16" ht="15" customHeight="1" x14ac:dyDescent="0.2">
      <c r="F56" s="27">
        <v>2005</v>
      </c>
      <c r="G56" s="27">
        <v>3.6363636363636397E-2</v>
      </c>
      <c r="H56" s="27">
        <v>5.1351010101010104</v>
      </c>
      <c r="I56" s="27">
        <v>1.0306060606060601</v>
      </c>
      <c r="J56" s="27">
        <v>5.0587878787878804</v>
      </c>
      <c r="K56" s="27">
        <v>0.54545454545454497</v>
      </c>
      <c r="L56" s="27">
        <v>2</v>
      </c>
      <c r="M56" s="27">
        <v>0</v>
      </c>
      <c r="N56" s="27">
        <v>0</v>
      </c>
      <c r="P56" s="27">
        <v>11.3635858585859</v>
      </c>
    </row>
    <row r="57" spans="6:16" ht="15" customHeight="1" x14ac:dyDescent="0.2">
      <c r="F57" s="27">
        <v>2006</v>
      </c>
      <c r="G57" s="27">
        <v>2.2222222222222199E-2</v>
      </c>
      <c r="H57" s="27">
        <v>5.3605555555555604</v>
      </c>
      <c r="I57" s="27">
        <v>0.18</v>
      </c>
      <c r="J57" s="27">
        <v>0.95111111111111102</v>
      </c>
      <c r="K57" s="27">
        <v>3.3333333333333299</v>
      </c>
      <c r="M57" s="27">
        <v>2.4444444444444401E-2</v>
      </c>
      <c r="N57" s="27">
        <f>P57-M57-L57-K57-J57-I57-H57-G57</f>
        <v>0.45333333333333131</v>
      </c>
      <c r="P57" s="27">
        <v>10.324999999999999</v>
      </c>
    </row>
    <row r="58" spans="6:16" ht="15" customHeight="1" x14ac:dyDescent="0.2">
      <c r="F58" s="27">
        <v>2007</v>
      </c>
      <c r="G58" s="27">
        <v>5.5555555555555601E-3</v>
      </c>
      <c r="H58" s="27">
        <v>11.5187373737374</v>
      </c>
      <c r="I58" s="27">
        <v>4.3638383838383801</v>
      </c>
      <c r="J58" s="27">
        <v>5.6024747474747496</v>
      </c>
      <c r="K58" s="27">
        <v>3.6363636363636398</v>
      </c>
      <c r="L58" s="27">
        <v>2.9090909090909101</v>
      </c>
      <c r="M58" s="27">
        <v>0.236363636363636</v>
      </c>
      <c r="N58" s="27">
        <v>0</v>
      </c>
      <c r="P58" s="27">
        <v>22.762424242424199</v>
      </c>
    </row>
    <row r="59" spans="6:16" ht="15" customHeight="1" x14ac:dyDescent="0.2">
      <c r="F59" s="27">
        <v>2008</v>
      </c>
      <c r="G59" s="27">
        <v>0.54545454545454497</v>
      </c>
      <c r="H59" s="27">
        <v>6.4056060606060603</v>
      </c>
      <c r="I59" s="27">
        <v>0.14949494949495001</v>
      </c>
      <c r="J59" s="27">
        <v>16.1677777777778</v>
      </c>
      <c r="K59" s="27">
        <v>1.27272727272727</v>
      </c>
      <c r="L59" s="27">
        <v>2.2727272727272698</v>
      </c>
      <c r="M59" s="27">
        <v>6.8</v>
      </c>
      <c r="N59" s="27">
        <v>0</v>
      </c>
      <c r="P59" s="27">
        <v>32.863333333333301</v>
      </c>
    </row>
    <row r="60" spans="6:16" ht="15" customHeight="1" x14ac:dyDescent="0.2">
      <c r="F60" s="27">
        <v>2009</v>
      </c>
      <c r="G60" s="27">
        <v>0.25261904761904802</v>
      </c>
      <c r="H60" s="27">
        <v>0.38335714285714301</v>
      </c>
      <c r="I60" s="27">
        <v>2.4176428571428601</v>
      </c>
      <c r="J60" s="27">
        <v>1.5858333333333301</v>
      </c>
      <c r="K60" s="27">
        <v>1.5904761904761899</v>
      </c>
      <c r="L60" s="27">
        <v>1.6285714285714299</v>
      </c>
      <c r="M60" s="27">
        <v>16.687619047618998</v>
      </c>
      <c r="N60" s="27">
        <v>0</v>
      </c>
      <c r="P60" s="27">
        <v>23.988333333333301</v>
      </c>
    </row>
    <row r="61" spans="6:16" ht="15" customHeight="1" x14ac:dyDescent="0.2">
      <c r="F61" s="27">
        <v>2010</v>
      </c>
      <c r="G61" s="27">
        <v>0.30476190476190501</v>
      </c>
      <c r="H61" s="27">
        <v>7.0880952380952396</v>
      </c>
      <c r="I61" s="27">
        <v>3.7592857142857099</v>
      </c>
      <c r="J61" s="27">
        <v>9.6609523809523807</v>
      </c>
      <c r="K61" s="27">
        <v>1.0952380952381</v>
      </c>
      <c r="M61" s="27">
        <v>18.181428571428601</v>
      </c>
      <c r="N61" s="27">
        <f>P61-M61-L61-K61-J61-I61-H61-G61</f>
        <v>0.82811904761906296</v>
      </c>
      <c r="P61" s="27">
        <v>40.917880952380997</v>
      </c>
    </row>
    <row r="62" spans="6:16" ht="15" customHeight="1" x14ac:dyDescent="0.2">
      <c r="F62" s="27">
        <v>2011</v>
      </c>
      <c r="G62" s="27">
        <v>1.0221428571428599</v>
      </c>
      <c r="H62" s="27">
        <v>6.0254047619047597</v>
      </c>
      <c r="I62" s="27">
        <v>2.0381666666666698</v>
      </c>
      <c r="J62" s="27">
        <v>1.85952380952381</v>
      </c>
      <c r="K62" s="27">
        <v>0.56190476190476202</v>
      </c>
      <c r="L62" s="27">
        <v>1.0095238095238099</v>
      </c>
      <c r="M62" s="27">
        <v>11.2398333333333</v>
      </c>
      <c r="N62" s="27">
        <f>P62-M62-L62-K62-J62-I62-H62-G62</f>
        <v>0.91516666666672775</v>
      </c>
      <c r="P62" s="27">
        <v>24.671666666666699</v>
      </c>
    </row>
    <row r="63" spans="6:16" ht="15" customHeight="1" x14ac:dyDescent="0.2">
      <c r="F63" s="27">
        <v>2012</v>
      </c>
      <c r="G63" s="27">
        <v>0.31952380952380999</v>
      </c>
      <c r="H63" s="27">
        <v>2.8783571428571402</v>
      </c>
      <c r="I63" s="27">
        <v>1.19652380952381</v>
      </c>
      <c r="J63" s="27">
        <v>2.8645238095238099</v>
      </c>
      <c r="K63" s="27">
        <v>0.52476190476190498</v>
      </c>
      <c r="L63" s="27">
        <v>1.61904761904762</v>
      </c>
      <c r="M63" s="27">
        <v>14.9190476190476</v>
      </c>
      <c r="N63" s="27">
        <f>P63-M63-L63-K63-J63-I63-H63-G63</f>
        <v>2.1323095238095049</v>
      </c>
      <c r="P63" s="27">
        <v>26.454095238095199</v>
      </c>
    </row>
    <row r="64" spans="6:16" ht="15" customHeight="1" x14ac:dyDescent="0.2">
      <c r="F64" s="27">
        <v>2013</v>
      </c>
      <c r="O64" s="27">
        <v>50</v>
      </c>
    </row>
    <row r="65" spans="6:16" ht="15" customHeight="1" x14ac:dyDescent="0.2">
      <c r="F65" s="27">
        <v>2014</v>
      </c>
      <c r="O65" s="27">
        <v>50</v>
      </c>
    </row>
    <row r="66" spans="6:16" ht="15" customHeight="1" x14ac:dyDescent="0.2">
      <c r="F66" s="27">
        <v>2015</v>
      </c>
      <c r="G66" s="27">
        <v>1.3879999999999999</v>
      </c>
      <c r="H66" s="27">
        <v>5.4960000000000004</v>
      </c>
      <c r="I66" s="27">
        <v>0.96399999999999997</v>
      </c>
      <c r="J66" s="27">
        <v>0.75900000000000001</v>
      </c>
      <c r="K66" s="27">
        <v>0.219</v>
      </c>
      <c r="L66" s="27">
        <v>1.0189999999999999</v>
      </c>
      <c r="M66" s="27">
        <v>10.65</v>
      </c>
      <c r="N66" s="27">
        <v>0</v>
      </c>
      <c r="P66" s="27">
        <v>20.162404761904764</v>
      </c>
    </row>
    <row r="67" spans="6:16" ht="15" customHeight="1" x14ac:dyDescent="0.2">
      <c r="F67" s="27">
        <v>2016</v>
      </c>
      <c r="O67" s="27">
        <v>50</v>
      </c>
    </row>
    <row r="68" spans="6:16" ht="15" customHeight="1" x14ac:dyDescent="0.2">
      <c r="F68" s="27">
        <v>2017</v>
      </c>
      <c r="O68" s="27">
        <v>50</v>
      </c>
    </row>
    <row r="69" spans="6:16" ht="15" customHeight="1" x14ac:dyDescent="0.2">
      <c r="F69" s="27">
        <v>2018</v>
      </c>
      <c r="G69" s="27">
        <v>1.1299999999999999</v>
      </c>
      <c r="H69" s="27">
        <v>5.15</v>
      </c>
      <c r="I69" s="27">
        <v>2.65</v>
      </c>
      <c r="J69" s="27">
        <v>0.3</v>
      </c>
      <c r="K69" s="27">
        <v>0.01</v>
      </c>
      <c r="L69" s="27">
        <v>1.57</v>
      </c>
      <c r="M69" s="27">
        <v>17.329999999999998</v>
      </c>
      <c r="N69" s="27">
        <v>0</v>
      </c>
      <c r="P69" s="27">
        <v>20.9</v>
      </c>
    </row>
    <row r="70" spans="6:16" ht="15" customHeight="1" x14ac:dyDescent="0.2">
      <c r="F70" s="27">
        <v>2019</v>
      </c>
      <c r="O70" s="27">
        <v>50</v>
      </c>
    </row>
    <row r="71" spans="6:16" ht="15" customHeight="1" x14ac:dyDescent="0.2">
      <c r="F71" s="27">
        <v>2020</v>
      </c>
      <c r="G71" s="27">
        <v>2.6774047619047621</v>
      </c>
      <c r="H71" s="27">
        <v>0.51088095238095255</v>
      </c>
      <c r="I71" s="27">
        <v>0.12007142857142858</v>
      </c>
      <c r="J71" s="27">
        <v>0.57221428571428568</v>
      </c>
      <c r="K71" s="25">
        <v>0</v>
      </c>
      <c r="L71" s="27">
        <v>0.95238095238095244</v>
      </c>
      <c r="M71" s="27">
        <v>43.206880952380963</v>
      </c>
      <c r="P71" s="27">
        <v>47.823071428571424</v>
      </c>
    </row>
    <row r="75" spans="6:16" ht="15" customHeight="1" x14ac:dyDescent="0.25">
      <c r="F75" s="40" t="s">
        <v>213</v>
      </c>
      <c r="G75" s="27" t="s">
        <v>14</v>
      </c>
      <c r="H75" s="27" t="s">
        <v>15</v>
      </c>
      <c r="I75" s="27" t="s">
        <v>16</v>
      </c>
      <c r="J75" s="27" t="s">
        <v>12</v>
      </c>
      <c r="K75" s="27" t="s">
        <v>18</v>
      </c>
      <c r="L75" s="27" t="s">
        <v>23</v>
      </c>
      <c r="M75" s="27" t="s">
        <v>21</v>
      </c>
      <c r="N75" s="27" t="s">
        <v>464</v>
      </c>
      <c r="O75" s="27" t="s">
        <v>24</v>
      </c>
    </row>
    <row r="76" spans="6:16" ht="15" customHeight="1" x14ac:dyDescent="0.2">
      <c r="F76" s="27">
        <v>2005</v>
      </c>
      <c r="G76" s="45">
        <v>1.65524242424242</v>
      </c>
      <c r="H76" s="45">
        <v>3.1729898989899001</v>
      </c>
      <c r="I76" s="45">
        <v>2.2819015151515201</v>
      </c>
      <c r="J76" s="45">
        <v>6.7888888888888901E-2</v>
      </c>
      <c r="K76" s="45">
        <v>1.2045454545454499E-3</v>
      </c>
      <c r="L76" s="45">
        <v>2.2994949494949499E-2</v>
      </c>
      <c r="M76" s="45">
        <f>O76-L76-K76-J76-I76-H76-G76</f>
        <v>0.57686111111110683</v>
      </c>
      <c r="O76" s="27">
        <v>7.7790833333333298</v>
      </c>
    </row>
    <row r="77" spans="6:16" ht="15" customHeight="1" x14ac:dyDescent="0.2">
      <c r="F77" s="27">
        <v>2006</v>
      </c>
      <c r="G77" s="45">
        <v>1.48091310160428</v>
      </c>
      <c r="H77" s="45">
        <v>1.09464037433155</v>
      </c>
      <c r="I77" s="45">
        <v>2.3373582887700501</v>
      </c>
      <c r="J77" s="45">
        <v>6.2991978609625701E-2</v>
      </c>
      <c r="K77" s="45"/>
      <c r="L77" s="45">
        <v>0.29029411764705898</v>
      </c>
      <c r="M77" s="45">
        <f>O77-L77-K77-J77-I77-H77-G77</f>
        <v>1.2210133689839553</v>
      </c>
      <c r="O77" s="27">
        <v>6.4872112299465199</v>
      </c>
    </row>
    <row r="78" spans="6:16" ht="15" customHeight="1" x14ac:dyDescent="0.2">
      <c r="F78" s="27">
        <v>2007</v>
      </c>
      <c r="G78" s="45">
        <v>5.8458694444444497</v>
      </c>
      <c r="H78" s="45">
        <v>5.74718055555556</v>
      </c>
      <c r="I78" s="45">
        <v>3.2305583333333301</v>
      </c>
      <c r="J78" s="45">
        <v>0.14869444444444399</v>
      </c>
      <c r="K78" s="45">
        <v>0.70499999999999996</v>
      </c>
      <c r="L78" s="45">
        <v>2.4453611111111102</v>
      </c>
      <c r="M78" s="45">
        <v>0</v>
      </c>
      <c r="O78" s="27">
        <v>17.660863888888901</v>
      </c>
    </row>
    <row r="79" spans="6:16" ht="15" customHeight="1" x14ac:dyDescent="0.2">
      <c r="F79" s="27">
        <v>2008</v>
      </c>
      <c r="G79" s="45">
        <v>8.9094999999999995</v>
      </c>
      <c r="H79" s="45">
        <v>3.472175</v>
      </c>
      <c r="I79" s="45">
        <v>4.9608999999999996</v>
      </c>
      <c r="J79" s="45">
        <v>0.45624999999999999</v>
      </c>
      <c r="K79" s="45">
        <v>0.83174999999999999</v>
      </c>
      <c r="L79" s="45">
        <v>3.76</v>
      </c>
      <c r="M79" s="45">
        <f t="shared" ref="M79:M91" si="1">O79-L79-K79-J79-I79-H79-G79</f>
        <v>1.0967250000000011</v>
      </c>
      <c r="O79" s="27">
        <v>23.487300000000001</v>
      </c>
    </row>
    <row r="80" spans="6:16" ht="15" customHeight="1" x14ac:dyDescent="0.2">
      <c r="F80" s="27">
        <v>2009</v>
      </c>
      <c r="G80" s="45">
        <v>1.3524347413383999</v>
      </c>
      <c r="H80" s="45">
        <v>11.5682619838633</v>
      </c>
      <c r="I80" s="45">
        <v>2.5782572377788302</v>
      </c>
      <c r="J80" s="45">
        <v>2.04162316089226E-2</v>
      </c>
      <c r="K80" s="45"/>
      <c r="L80" s="45">
        <v>6.0469340294257199</v>
      </c>
      <c r="M80" s="45">
        <f t="shared" si="1"/>
        <v>0.78206929283342608</v>
      </c>
      <c r="O80" s="27">
        <v>22.3483735168486</v>
      </c>
    </row>
    <row r="81" spans="6:15" ht="15" customHeight="1" x14ac:dyDescent="0.2">
      <c r="F81" s="27">
        <v>2010</v>
      </c>
      <c r="G81" s="45">
        <v>5.3248249999999997</v>
      </c>
      <c r="H81" s="45">
        <v>8.1954999999999991</v>
      </c>
      <c r="I81" s="45">
        <v>7.2504999999999997</v>
      </c>
      <c r="J81" s="45">
        <v>0.70625000000000004</v>
      </c>
      <c r="K81" s="45">
        <v>4.0613250000000001</v>
      </c>
      <c r="L81" s="45">
        <v>4.81175</v>
      </c>
      <c r="M81" s="45">
        <f t="shared" si="1"/>
        <v>2.2325750000000051</v>
      </c>
      <c r="O81" s="27">
        <v>32.582725000000003</v>
      </c>
    </row>
    <row r="82" spans="6:15" ht="15" customHeight="1" x14ac:dyDescent="0.2">
      <c r="F82" s="27">
        <v>2011</v>
      </c>
      <c r="G82" s="45">
        <v>6.6289749999999996</v>
      </c>
      <c r="H82" s="45">
        <v>8.6521249999999998</v>
      </c>
      <c r="I82" s="45">
        <v>2.8260749999999999</v>
      </c>
      <c r="J82" s="45">
        <v>0.29849999999999999</v>
      </c>
      <c r="K82" s="45"/>
      <c r="L82" s="45">
        <v>3.8055750000000002</v>
      </c>
      <c r="M82" s="45">
        <f t="shared" si="1"/>
        <v>4.9918749999999994</v>
      </c>
      <c r="O82" s="27">
        <v>27.203125</v>
      </c>
    </row>
    <row r="83" spans="6:15" ht="15" customHeight="1" x14ac:dyDescent="0.2">
      <c r="F83" s="27">
        <v>2012</v>
      </c>
      <c r="G83" s="45">
        <v>3.3681000000000001</v>
      </c>
      <c r="H83" s="45">
        <v>3.9812500000000002</v>
      </c>
      <c r="I83" s="45">
        <v>3.7537500000000001</v>
      </c>
      <c r="J83" s="45">
        <v>0.85317500000000002</v>
      </c>
      <c r="K83" s="45"/>
      <c r="L83" s="45">
        <v>3.6888000000000001</v>
      </c>
      <c r="M83" s="45">
        <f t="shared" si="1"/>
        <v>2.1994249999999989</v>
      </c>
      <c r="O83" s="27">
        <v>17.8445</v>
      </c>
    </row>
    <row r="84" spans="6:15" ht="15" customHeight="1" x14ac:dyDescent="0.2">
      <c r="F84" s="27">
        <v>2013</v>
      </c>
      <c r="G84" s="45"/>
      <c r="H84" s="45"/>
      <c r="I84" s="45"/>
      <c r="J84" s="45"/>
      <c r="K84" s="45"/>
      <c r="L84" s="45"/>
      <c r="M84" s="45"/>
      <c r="N84" s="27">
        <v>35</v>
      </c>
    </row>
    <row r="85" spans="6:15" ht="15" customHeight="1" x14ac:dyDescent="0.2">
      <c r="F85" s="27">
        <v>2014</v>
      </c>
      <c r="G85" s="45"/>
      <c r="H85" s="45"/>
      <c r="I85" s="45"/>
      <c r="J85" s="45"/>
      <c r="K85" s="45"/>
      <c r="L85" s="45"/>
      <c r="M85" s="45"/>
      <c r="N85" s="27">
        <v>35</v>
      </c>
    </row>
    <row r="86" spans="6:15" ht="15" customHeight="1" x14ac:dyDescent="0.2">
      <c r="F86" s="27">
        <v>2015</v>
      </c>
      <c r="G86" s="45">
        <v>1.53</v>
      </c>
      <c r="H86" s="45">
        <v>3.92</v>
      </c>
      <c r="I86" s="45">
        <v>1.3</v>
      </c>
      <c r="J86" s="45">
        <v>0.15</v>
      </c>
      <c r="K86" s="45">
        <v>0.59</v>
      </c>
      <c r="L86" s="45">
        <v>4.41</v>
      </c>
      <c r="M86" s="45">
        <f t="shared" si="1"/>
        <v>2.497049999999998</v>
      </c>
      <c r="O86" s="27">
        <v>14.397049999999998</v>
      </c>
    </row>
    <row r="87" spans="6:15" ht="15" customHeight="1" x14ac:dyDescent="0.2">
      <c r="F87" s="27">
        <v>2016</v>
      </c>
      <c r="G87" s="45"/>
      <c r="H87" s="45"/>
      <c r="I87" s="45"/>
      <c r="J87" s="45"/>
      <c r="K87" s="45"/>
      <c r="L87" s="45"/>
      <c r="M87" s="45"/>
      <c r="N87" s="27">
        <v>35</v>
      </c>
    </row>
    <row r="88" spans="6:15" ht="15" customHeight="1" x14ac:dyDescent="0.2">
      <c r="F88" s="27">
        <v>2017</v>
      </c>
      <c r="G88" s="45"/>
      <c r="H88" s="45"/>
      <c r="I88" s="45"/>
      <c r="J88" s="45"/>
      <c r="K88" s="45"/>
      <c r="L88" s="45"/>
      <c r="M88" s="45"/>
      <c r="N88" s="27">
        <v>35</v>
      </c>
    </row>
    <row r="89" spans="6:15" ht="15" customHeight="1" x14ac:dyDescent="0.2">
      <c r="F89" s="27">
        <v>2018</v>
      </c>
      <c r="G89" s="45">
        <v>10.8</v>
      </c>
      <c r="H89" s="45">
        <v>6.06</v>
      </c>
      <c r="I89" s="45">
        <v>1.06</v>
      </c>
      <c r="J89" s="45">
        <v>1.33</v>
      </c>
      <c r="K89" s="45">
        <v>2.5</v>
      </c>
      <c r="L89" s="45">
        <v>0.94</v>
      </c>
      <c r="M89" s="45">
        <f t="shared" si="1"/>
        <v>4.0000000000000036</v>
      </c>
      <c r="O89" s="27">
        <v>26.69</v>
      </c>
    </row>
    <row r="90" spans="6:15" ht="15" customHeight="1" x14ac:dyDescent="0.2">
      <c r="F90" s="27">
        <v>2019</v>
      </c>
      <c r="G90" s="45"/>
      <c r="H90" s="45"/>
      <c r="I90" s="45"/>
      <c r="J90" s="45"/>
      <c r="K90" s="45"/>
      <c r="L90" s="45"/>
      <c r="M90" s="45"/>
      <c r="N90" s="27">
        <v>35</v>
      </c>
    </row>
    <row r="91" spans="6:15" ht="15" customHeight="1" x14ac:dyDescent="0.2">
      <c r="F91" s="27">
        <v>2020</v>
      </c>
      <c r="G91" s="45">
        <v>13.185945833333335</v>
      </c>
      <c r="H91" s="45">
        <v>2.0532833333333329</v>
      </c>
      <c r="I91" s="45">
        <v>1.3912083333333329</v>
      </c>
      <c r="J91" s="45">
        <v>1.1836208333333333</v>
      </c>
      <c r="K91" s="45">
        <v>5.5804166666666682E-2</v>
      </c>
      <c r="L91" s="45">
        <v>4.6798833333333327</v>
      </c>
      <c r="M91" s="45">
        <f t="shared" si="1"/>
        <v>3.5289083333333338</v>
      </c>
      <c r="O91" s="27">
        <v>26.078654166666666</v>
      </c>
    </row>
    <row r="94" spans="6:15" ht="15" customHeight="1" x14ac:dyDescent="0.25">
      <c r="F94" s="40" t="s">
        <v>28</v>
      </c>
      <c r="G94" s="27" t="s">
        <v>23</v>
      </c>
      <c r="H94" s="27" t="s">
        <v>11</v>
      </c>
      <c r="I94" s="27" t="s">
        <v>12</v>
      </c>
      <c r="J94" s="27" t="s">
        <v>14</v>
      </c>
      <c r="K94" s="27" t="s">
        <v>15</v>
      </c>
      <c r="L94" s="27" t="s">
        <v>21</v>
      </c>
      <c r="M94" s="27" t="s">
        <v>464</v>
      </c>
      <c r="N94" s="27" t="s">
        <v>24</v>
      </c>
    </row>
    <row r="95" spans="6:15" ht="15" customHeight="1" x14ac:dyDescent="0.2">
      <c r="F95" s="27">
        <v>2005</v>
      </c>
      <c r="G95" s="27">
        <v>50.755099999999999</v>
      </c>
      <c r="H95" s="27">
        <v>4.0625000000000001E-2</v>
      </c>
      <c r="I95" s="27">
        <v>0.75902499999999995</v>
      </c>
      <c r="J95" s="27">
        <v>7.1589999999999998</v>
      </c>
      <c r="K95" s="27">
        <v>7.9604499999999998</v>
      </c>
      <c r="L95" s="27">
        <v>0</v>
      </c>
      <c r="N95" s="27">
        <v>65.447374999999994</v>
      </c>
    </row>
    <row r="96" spans="6:15" ht="15" customHeight="1" x14ac:dyDescent="0.2">
      <c r="F96" s="27">
        <v>2006</v>
      </c>
      <c r="G96" s="27">
        <v>41.160146666666698</v>
      </c>
      <c r="H96" s="27">
        <v>0.87251333333333303</v>
      </c>
      <c r="I96" s="27">
        <v>8.4633333333333297E-2</v>
      </c>
      <c r="J96" s="27">
        <v>5.19299333333334</v>
      </c>
      <c r="K96" s="27">
        <v>4.8525400000000003</v>
      </c>
      <c r="L96" s="27">
        <v>0</v>
      </c>
      <c r="N96" s="27">
        <v>51.167106666666697</v>
      </c>
    </row>
    <row r="97" spans="6:14" ht="15" customHeight="1" x14ac:dyDescent="0.2">
      <c r="F97" s="27">
        <v>2007</v>
      </c>
      <c r="G97" s="27">
        <v>43.690885714285699</v>
      </c>
      <c r="H97" s="27">
        <v>2.0000571428571399</v>
      </c>
      <c r="I97" s="27">
        <v>2.11463571428571</v>
      </c>
      <c r="J97" s="27">
        <v>4.2136750000000003</v>
      </c>
      <c r="K97" s="27">
        <v>7.16863214285714</v>
      </c>
      <c r="L97" s="27">
        <v>0</v>
      </c>
      <c r="N97" s="27">
        <v>58.741292857142902</v>
      </c>
    </row>
    <row r="98" spans="6:14" ht="15" customHeight="1" x14ac:dyDescent="0.2">
      <c r="F98" s="27">
        <v>2008</v>
      </c>
      <c r="G98" s="27">
        <v>54.812607142857203</v>
      </c>
      <c r="H98" s="27">
        <v>5.15956428571429</v>
      </c>
      <c r="I98" s="27">
        <v>1.1249392857142899</v>
      </c>
      <c r="J98" s="27">
        <v>5.4967035714285704</v>
      </c>
      <c r="K98" s="27">
        <v>4.4125821428571399</v>
      </c>
      <c r="L98" s="27">
        <v>0</v>
      </c>
      <c r="N98" s="27">
        <v>62.567925000000002</v>
      </c>
    </row>
    <row r="99" spans="6:14" ht="15" customHeight="1" x14ac:dyDescent="0.2">
      <c r="F99" s="27">
        <v>2009</v>
      </c>
      <c r="G99" s="27">
        <v>46.284083333333299</v>
      </c>
      <c r="H99" s="27">
        <v>7.9848333333333299</v>
      </c>
      <c r="I99" s="27">
        <v>0.145972222222222</v>
      </c>
      <c r="J99" s="27">
        <v>5.7967777777777796</v>
      </c>
      <c r="K99" s="27">
        <v>1.657</v>
      </c>
      <c r="L99" s="27">
        <v>0</v>
      </c>
      <c r="N99" s="27">
        <v>59.253222222222199</v>
      </c>
    </row>
    <row r="100" spans="6:14" ht="15" customHeight="1" x14ac:dyDescent="0.2">
      <c r="F100" s="27">
        <v>2010</v>
      </c>
      <c r="G100" s="27">
        <v>46.771949999999997</v>
      </c>
      <c r="H100" s="27">
        <v>10.18695</v>
      </c>
      <c r="I100" s="27">
        <v>0.66500000000000004</v>
      </c>
      <c r="J100" s="27">
        <v>5.1399749999999997</v>
      </c>
      <c r="K100" s="27">
        <v>7.1061750000000004</v>
      </c>
      <c r="L100" s="27">
        <v>0</v>
      </c>
      <c r="N100" s="27">
        <v>65.229425000000006</v>
      </c>
    </row>
    <row r="101" spans="6:14" ht="15" customHeight="1" x14ac:dyDescent="0.2">
      <c r="F101" s="27">
        <v>2011</v>
      </c>
      <c r="G101" s="27">
        <v>40.685450000000003</v>
      </c>
      <c r="H101" s="27">
        <v>10.997574999999999</v>
      </c>
      <c r="I101" s="27">
        <v>0.60265000000000002</v>
      </c>
      <c r="J101" s="27">
        <v>5.3728499999999997</v>
      </c>
      <c r="K101" s="27">
        <v>4.5502750000000001</v>
      </c>
      <c r="L101" s="27">
        <v>0</v>
      </c>
      <c r="N101" s="27">
        <v>58.135925</v>
      </c>
    </row>
    <row r="102" spans="6:14" ht="15" customHeight="1" x14ac:dyDescent="0.2">
      <c r="F102" s="27">
        <v>2012</v>
      </c>
      <c r="G102" s="27">
        <v>51.566924999999998</v>
      </c>
      <c r="H102" s="27">
        <v>12.4338</v>
      </c>
      <c r="I102" s="27">
        <v>0.78664999999999996</v>
      </c>
      <c r="J102" s="27">
        <v>1.891675</v>
      </c>
      <c r="K102" s="27">
        <v>2.1569500000000001</v>
      </c>
      <c r="L102" s="27">
        <v>0</v>
      </c>
      <c r="N102" s="27">
        <v>64.669012499999994</v>
      </c>
    </row>
    <row r="103" spans="6:14" ht="15" customHeight="1" x14ac:dyDescent="0.2">
      <c r="F103" s="27">
        <v>2013</v>
      </c>
      <c r="M103" s="27">
        <v>90</v>
      </c>
    </row>
    <row r="104" spans="6:14" ht="15" customHeight="1" x14ac:dyDescent="0.2">
      <c r="F104" s="27">
        <v>2014</v>
      </c>
      <c r="M104" s="27">
        <v>90</v>
      </c>
    </row>
    <row r="105" spans="6:14" ht="15" customHeight="1" x14ac:dyDescent="0.2">
      <c r="F105" s="27">
        <v>2015</v>
      </c>
      <c r="G105" s="27">
        <v>55.3</v>
      </c>
      <c r="H105" s="27">
        <v>9.5500000000000007</v>
      </c>
      <c r="I105" s="25">
        <v>1.1100000000000001</v>
      </c>
      <c r="J105" s="27">
        <v>3.38</v>
      </c>
      <c r="K105" s="27">
        <v>7.53</v>
      </c>
      <c r="L105" s="27">
        <v>0</v>
      </c>
      <c r="N105" s="27">
        <v>71.400000000000006</v>
      </c>
    </row>
    <row r="106" spans="6:14" ht="15" customHeight="1" x14ac:dyDescent="0.2">
      <c r="F106" s="27">
        <v>2016</v>
      </c>
      <c r="M106" s="27">
        <v>90</v>
      </c>
    </row>
    <row r="107" spans="6:14" ht="15" customHeight="1" x14ac:dyDescent="0.2">
      <c r="F107" s="27">
        <v>2017</v>
      </c>
      <c r="M107" s="27">
        <v>90</v>
      </c>
    </row>
    <row r="108" spans="6:14" ht="15" customHeight="1" x14ac:dyDescent="0.2">
      <c r="F108" s="27">
        <v>2018</v>
      </c>
      <c r="G108" s="27">
        <v>42.01</v>
      </c>
      <c r="H108" s="27">
        <v>18.12</v>
      </c>
      <c r="I108" s="27">
        <v>0.75</v>
      </c>
      <c r="J108" s="27">
        <v>4.3099999999999996</v>
      </c>
      <c r="K108" s="27">
        <v>6.8</v>
      </c>
      <c r="L108" s="27">
        <f>N108-G108-H108-I108-J108-K108</f>
        <v>2.5299999999999985</v>
      </c>
      <c r="N108" s="27">
        <v>74.52</v>
      </c>
    </row>
    <row r="109" spans="6:14" ht="15" customHeight="1" x14ac:dyDescent="0.2">
      <c r="F109" s="27">
        <v>2019</v>
      </c>
      <c r="G109" s="27">
        <v>53.9</v>
      </c>
      <c r="H109" s="27">
        <v>8.94</v>
      </c>
      <c r="I109" s="27">
        <v>0.52</v>
      </c>
      <c r="J109" s="27">
        <v>3.69</v>
      </c>
      <c r="K109" s="27">
        <v>8.86</v>
      </c>
      <c r="L109" s="27">
        <v>1.93</v>
      </c>
      <c r="N109" s="27">
        <v>77.88</v>
      </c>
    </row>
    <row r="113" spans="6:16" ht="15" customHeight="1" x14ac:dyDescent="0.25">
      <c r="F113" s="40" t="s">
        <v>29</v>
      </c>
      <c r="G113" s="27" t="s">
        <v>14</v>
      </c>
      <c r="H113" s="27" t="s">
        <v>15</v>
      </c>
      <c r="I113" s="27" t="s">
        <v>16</v>
      </c>
      <c r="J113" s="27" t="s">
        <v>12</v>
      </c>
      <c r="K113" s="27" t="s">
        <v>13</v>
      </c>
      <c r="L113" s="27" t="s">
        <v>23</v>
      </c>
      <c r="M113" s="27" t="s">
        <v>22</v>
      </c>
      <c r="N113" s="27" t="s">
        <v>21</v>
      </c>
      <c r="O113" s="27" t="s">
        <v>464</v>
      </c>
      <c r="P113" s="27" t="s">
        <v>24</v>
      </c>
    </row>
    <row r="114" spans="6:16" ht="15" customHeight="1" x14ac:dyDescent="0.2">
      <c r="F114" s="27">
        <v>2005</v>
      </c>
      <c r="G114" s="27">
        <v>5.8779124999999999</v>
      </c>
      <c r="H114" s="27">
        <v>0.46137499999999998</v>
      </c>
      <c r="I114" s="27">
        <v>1.2974874999999999</v>
      </c>
      <c r="J114" s="27">
        <v>0.176925</v>
      </c>
      <c r="K114" s="27">
        <v>0.15112500000000001</v>
      </c>
      <c r="L114" s="27">
        <v>0</v>
      </c>
      <c r="N114" s="27">
        <v>0</v>
      </c>
      <c r="P114" s="27">
        <v>7.5967250000000002</v>
      </c>
    </row>
    <row r="115" spans="6:16" ht="15" customHeight="1" x14ac:dyDescent="0.2">
      <c r="F115" s="27">
        <v>2006</v>
      </c>
      <c r="G115" s="27">
        <v>12.282287500000001</v>
      </c>
      <c r="H115" s="27">
        <v>1.0940000000000001</v>
      </c>
      <c r="I115" s="27">
        <v>2.8638124999999999</v>
      </c>
      <c r="J115" s="27">
        <v>0.84699999999999998</v>
      </c>
      <c r="K115" s="27">
        <v>0.19258749999999999</v>
      </c>
      <c r="L115" s="27">
        <v>0</v>
      </c>
      <c r="N115" s="27">
        <v>0</v>
      </c>
      <c r="P115" s="27">
        <v>16.106449999999999</v>
      </c>
    </row>
    <row r="116" spans="6:16" ht="15" customHeight="1" x14ac:dyDescent="0.2">
      <c r="F116" s="27">
        <v>2007</v>
      </c>
      <c r="G116" s="27">
        <v>4.4286124999999998</v>
      </c>
      <c r="H116" s="27">
        <v>2.0957499999999998</v>
      </c>
      <c r="I116" s="27">
        <v>3.5274125000000001</v>
      </c>
      <c r="J116" s="27">
        <v>1.2945</v>
      </c>
      <c r="K116" s="27">
        <v>0.2129625</v>
      </c>
      <c r="L116" s="27">
        <v>6.0874999999999999E-2</v>
      </c>
      <c r="N116" s="27">
        <v>0</v>
      </c>
      <c r="P116" s="27">
        <v>11.0890875</v>
      </c>
    </row>
    <row r="117" spans="6:16" ht="15" customHeight="1" x14ac:dyDescent="0.2">
      <c r="F117" s="27">
        <v>2008</v>
      </c>
      <c r="G117" s="27">
        <v>6.0467500000000003</v>
      </c>
      <c r="H117" s="27">
        <v>4.5517624999999997</v>
      </c>
      <c r="I117" s="27">
        <v>3.9476249999999999</v>
      </c>
      <c r="J117" s="27">
        <v>1.8276250000000001</v>
      </c>
      <c r="K117" s="27">
        <v>0.16671250000000001</v>
      </c>
      <c r="L117" s="27">
        <v>1.1825E-2</v>
      </c>
      <c r="N117" s="27">
        <v>0</v>
      </c>
      <c r="P117" s="27">
        <v>15.711562499999999</v>
      </c>
    </row>
    <row r="118" spans="6:16" ht="15" customHeight="1" x14ac:dyDescent="0.2">
      <c r="F118" s="27">
        <v>2009</v>
      </c>
      <c r="G118" s="27">
        <v>9.4190375</v>
      </c>
      <c r="H118" s="27">
        <v>3.8089</v>
      </c>
      <c r="I118" s="27">
        <v>2.5573999999999999</v>
      </c>
      <c r="J118" s="27">
        <v>0.87148749999999997</v>
      </c>
      <c r="K118" s="27">
        <v>9.8000000000000004E-2</v>
      </c>
      <c r="L118" s="27">
        <v>0.88741250000000005</v>
      </c>
      <c r="N118" s="27">
        <f>P118-L118-K118-J118-I118-H118-G118</f>
        <v>8.3962500000000162E-2</v>
      </c>
      <c r="P118" s="27">
        <v>17.726199999999999</v>
      </c>
    </row>
    <row r="119" spans="6:16" ht="15" customHeight="1" x14ac:dyDescent="0.2">
      <c r="F119" s="27">
        <v>2010</v>
      </c>
      <c r="G119" s="27">
        <v>7.4665375000000003</v>
      </c>
      <c r="H119" s="27">
        <v>0.91485000000000005</v>
      </c>
      <c r="I119" s="27">
        <v>3.9914000000000001</v>
      </c>
      <c r="J119" s="27">
        <v>0.67698749999999996</v>
      </c>
      <c r="K119" s="27">
        <v>0.34175</v>
      </c>
      <c r="L119" s="27">
        <v>0.76432500000000003</v>
      </c>
      <c r="N119" s="27">
        <v>0</v>
      </c>
      <c r="P119" s="27">
        <v>13.8569625</v>
      </c>
    </row>
    <row r="120" spans="6:16" ht="15" customHeight="1" x14ac:dyDescent="0.2">
      <c r="F120" s="27">
        <v>2011</v>
      </c>
      <c r="G120" s="27">
        <v>8.8941750000000006</v>
      </c>
      <c r="H120" s="27">
        <v>2.2210999999999999</v>
      </c>
      <c r="I120" s="27">
        <v>2.608425</v>
      </c>
      <c r="J120" s="27">
        <v>3.3459625000000002</v>
      </c>
      <c r="K120" s="27">
        <v>1.9541375000000001</v>
      </c>
      <c r="L120" s="27">
        <v>0.34131250000000002</v>
      </c>
      <c r="M120" s="27">
        <v>0.01</v>
      </c>
      <c r="N120" s="27">
        <f>P120-L120-K120-J120-I120-H120-G120</f>
        <v>0.31097499999999734</v>
      </c>
      <c r="P120" s="27">
        <v>19.676087500000001</v>
      </c>
    </row>
    <row r="121" spans="6:16" ht="15" customHeight="1" x14ac:dyDescent="0.2">
      <c r="F121" s="27">
        <v>2012</v>
      </c>
      <c r="G121" s="27">
        <v>9.6514249999999997</v>
      </c>
      <c r="H121" s="27">
        <v>1.476375</v>
      </c>
      <c r="I121" s="27">
        <v>2.6764250000000001</v>
      </c>
      <c r="J121" s="27">
        <v>2.9966249999999999</v>
      </c>
      <c r="K121" s="27">
        <v>5.1103874999999999</v>
      </c>
      <c r="L121" s="27">
        <v>4.8143874999999996</v>
      </c>
      <c r="M121" s="27">
        <v>0.04</v>
      </c>
      <c r="N121" s="27">
        <f>P121-L121-K121-J121-I121-H121-G121</f>
        <v>0.67991250000000392</v>
      </c>
      <c r="P121" s="27">
        <v>27.405537500000001</v>
      </c>
    </row>
    <row r="122" spans="6:16" ht="15" customHeight="1" x14ac:dyDescent="0.2">
      <c r="F122" s="27">
        <v>2013</v>
      </c>
      <c r="O122" s="27">
        <v>60</v>
      </c>
    </row>
    <row r="123" spans="6:16" ht="15" customHeight="1" x14ac:dyDescent="0.2">
      <c r="F123" s="27">
        <v>2014</v>
      </c>
      <c r="O123" s="27">
        <v>60</v>
      </c>
    </row>
    <row r="124" spans="6:16" ht="15" customHeight="1" x14ac:dyDescent="0.2">
      <c r="F124" s="27">
        <v>2015</v>
      </c>
      <c r="G124" s="27">
        <v>13.2</v>
      </c>
      <c r="H124" s="27">
        <v>2.06</v>
      </c>
      <c r="I124" s="27">
        <v>2.52</v>
      </c>
      <c r="J124" s="27">
        <v>6.65</v>
      </c>
      <c r="K124" s="27">
        <v>0.49</v>
      </c>
      <c r="L124" s="27">
        <v>3.33</v>
      </c>
      <c r="M124" s="27">
        <v>0.67</v>
      </c>
      <c r="N124" s="27">
        <f>P124-L124-K124-J124-I124-H124-G124</f>
        <v>1.8200000000000021</v>
      </c>
      <c r="P124" s="27">
        <v>30.07</v>
      </c>
    </row>
    <row r="125" spans="6:16" ht="15" customHeight="1" x14ac:dyDescent="0.2">
      <c r="F125" s="27">
        <v>2016</v>
      </c>
      <c r="O125" s="27">
        <v>60</v>
      </c>
    </row>
    <row r="126" spans="6:16" ht="15" customHeight="1" x14ac:dyDescent="0.2">
      <c r="F126" s="27">
        <v>2017</v>
      </c>
      <c r="O126" s="27">
        <v>60</v>
      </c>
    </row>
    <row r="127" spans="6:16" ht="15" customHeight="1" x14ac:dyDescent="0.2">
      <c r="F127" s="27">
        <v>2018</v>
      </c>
      <c r="G127" s="27">
        <v>10.4</v>
      </c>
      <c r="H127" s="27">
        <v>2.92</v>
      </c>
      <c r="I127" s="27">
        <v>2.0499999999999998</v>
      </c>
      <c r="J127" s="27">
        <v>20.239999999999998</v>
      </c>
      <c r="K127" s="27">
        <v>0.28999999999999998</v>
      </c>
      <c r="L127" s="27">
        <v>3.53</v>
      </c>
      <c r="M127" s="27">
        <v>3.77</v>
      </c>
      <c r="N127" s="27">
        <f>P127--M127-L127-K127-J127-I127-H127-G127</f>
        <v>11.540000000000004</v>
      </c>
      <c r="P127" s="27">
        <v>47.2</v>
      </c>
    </row>
    <row r="128" spans="6:16" ht="15" customHeight="1" x14ac:dyDescent="0.2">
      <c r="F128" s="27">
        <v>2019</v>
      </c>
    </row>
    <row r="136" spans="6:17" ht="15" customHeight="1" x14ac:dyDescent="0.25">
      <c r="F136" s="40" t="s">
        <v>30</v>
      </c>
      <c r="G136" s="27" t="s">
        <v>14</v>
      </c>
      <c r="H136" s="27" t="s">
        <v>31</v>
      </c>
      <c r="I136" s="27" t="s">
        <v>15</v>
      </c>
      <c r="J136" s="27" t="s">
        <v>12</v>
      </c>
      <c r="K136" s="27" t="s">
        <v>17</v>
      </c>
      <c r="L136" s="27" t="s">
        <v>18</v>
      </c>
      <c r="M136" s="27" t="s">
        <v>22</v>
      </c>
      <c r="N136" s="27" t="s">
        <v>23</v>
      </c>
      <c r="O136" s="27" t="s">
        <v>21</v>
      </c>
      <c r="P136" s="27" t="s">
        <v>464</v>
      </c>
      <c r="Q136" s="27" t="s">
        <v>24</v>
      </c>
    </row>
    <row r="137" spans="6:17" ht="15" customHeight="1" x14ac:dyDescent="0.2">
      <c r="F137" s="27">
        <v>2005</v>
      </c>
      <c r="G137" s="27">
        <v>6.2972000000000001</v>
      </c>
      <c r="H137" s="27">
        <v>3.5652750000000002</v>
      </c>
      <c r="I137" s="27">
        <v>0.59592500000000004</v>
      </c>
      <c r="J137" s="27">
        <v>0.38674999999999998</v>
      </c>
      <c r="K137" s="27">
        <v>0</v>
      </c>
      <c r="L137" s="27">
        <v>0</v>
      </c>
      <c r="M137" s="27">
        <v>0</v>
      </c>
      <c r="N137" s="27">
        <v>0.17</v>
      </c>
      <c r="O137" s="27">
        <f t="shared" ref="O137:O147" si="2">Q137-L137-M137-N137-K137-J137-I137-H137-G137</f>
        <v>1.252517567567601</v>
      </c>
      <c r="Q137" s="27">
        <v>12.267667567567599</v>
      </c>
    </row>
    <row r="138" spans="6:17" ht="15" customHeight="1" x14ac:dyDescent="0.2">
      <c r="F138" s="27">
        <v>2006</v>
      </c>
      <c r="G138" s="27">
        <v>5.529325</v>
      </c>
      <c r="H138" s="27">
        <v>3.7393749999999999</v>
      </c>
      <c r="I138" s="27">
        <v>1.3472500000000001</v>
      </c>
      <c r="J138" s="27">
        <v>0.23350000000000001</v>
      </c>
      <c r="K138" s="27">
        <v>4.1250000000000002E-3</v>
      </c>
      <c r="L138" s="27">
        <v>0</v>
      </c>
      <c r="M138" s="27">
        <v>0.01</v>
      </c>
      <c r="N138" s="27">
        <v>0</v>
      </c>
      <c r="O138" s="27">
        <f t="shared" si="2"/>
        <v>0.26724999999999977</v>
      </c>
      <c r="Q138" s="27">
        <v>11.130825</v>
      </c>
    </row>
    <row r="139" spans="6:17" ht="15" customHeight="1" x14ac:dyDescent="0.2">
      <c r="F139" s="27">
        <v>2007</v>
      </c>
      <c r="G139" s="27">
        <v>2.689225</v>
      </c>
      <c r="H139" s="27">
        <v>1.133575</v>
      </c>
      <c r="I139" s="27">
        <v>0.29325000000000001</v>
      </c>
      <c r="J139" s="27">
        <v>0.35317500000000002</v>
      </c>
      <c r="K139" s="27">
        <v>4.2075000000000001E-2</v>
      </c>
      <c r="L139" s="27">
        <v>0</v>
      </c>
      <c r="M139" s="27">
        <v>0</v>
      </c>
      <c r="N139" s="27">
        <v>0</v>
      </c>
      <c r="O139" s="27">
        <v>0</v>
      </c>
      <c r="Q139" s="27">
        <v>4.3170250000000001</v>
      </c>
    </row>
    <row r="140" spans="6:17" ht="15" customHeight="1" x14ac:dyDescent="0.2">
      <c r="F140" s="27">
        <v>2008</v>
      </c>
      <c r="G140" s="27">
        <v>5.476375</v>
      </c>
      <c r="H140" s="27">
        <v>0.22275</v>
      </c>
      <c r="I140" s="27">
        <v>1.4024999999999999E-2</v>
      </c>
      <c r="J140" s="27">
        <v>0.39324999999999999</v>
      </c>
      <c r="K140" s="27">
        <v>0</v>
      </c>
      <c r="L140" s="27">
        <v>0</v>
      </c>
      <c r="M140" s="27">
        <v>0.01</v>
      </c>
      <c r="N140" s="27">
        <v>0</v>
      </c>
      <c r="O140" s="27">
        <f t="shared" si="2"/>
        <v>0.4846344594594596</v>
      </c>
      <c r="Q140" s="27">
        <v>6.6010344594594601</v>
      </c>
    </row>
    <row r="141" spans="6:17" ht="15" customHeight="1" x14ac:dyDescent="0.2">
      <c r="F141" s="27">
        <v>2009</v>
      </c>
      <c r="G141" s="27">
        <v>5.5330500000000002</v>
      </c>
      <c r="H141" s="27">
        <v>3.3287</v>
      </c>
      <c r="I141" s="27">
        <v>6.3149999999999998E-2</v>
      </c>
      <c r="J141" s="27">
        <v>0.44292500000000001</v>
      </c>
      <c r="K141" s="27">
        <v>1.2721499999999999</v>
      </c>
      <c r="L141" s="27">
        <v>0</v>
      </c>
      <c r="M141" s="27">
        <v>7.0000000000000007E-2</v>
      </c>
      <c r="N141" s="27">
        <v>0.09</v>
      </c>
      <c r="O141" s="27">
        <v>0</v>
      </c>
      <c r="Q141" s="27">
        <v>10.790825</v>
      </c>
    </row>
    <row r="142" spans="6:17" ht="15" customHeight="1" x14ac:dyDescent="0.2">
      <c r="F142" s="27">
        <v>2010</v>
      </c>
      <c r="G142" s="27">
        <v>5.4026522151898799</v>
      </c>
      <c r="H142" s="27">
        <v>3.4710854430379801</v>
      </c>
      <c r="I142" s="27">
        <v>2.0914632911392399</v>
      </c>
      <c r="J142" s="27">
        <v>1.06751708860759</v>
      </c>
      <c r="K142" s="27">
        <v>1.6340398734177199</v>
      </c>
      <c r="L142" s="27">
        <v>0</v>
      </c>
      <c r="M142" s="27">
        <v>0.31</v>
      </c>
      <c r="N142" s="27">
        <v>0</v>
      </c>
      <c r="O142" s="27">
        <f t="shared" si="2"/>
        <v>1.2511344936708912</v>
      </c>
      <c r="Q142" s="27">
        <v>15.227892405063301</v>
      </c>
    </row>
    <row r="143" spans="6:17" ht="15" customHeight="1" x14ac:dyDescent="0.2">
      <c r="F143" s="27">
        <v>2011</v>
      </c>
      <c r="O143" s="27">
        <f t="shared" si="2"/>
        <v>0</v>
      </c>
      <c r="P143" s="27">
        <v>40</v>
      </c>
    </row>
    <row r="144" spans="6:17" ht="15" customHeight="1" x14ac:dyDescent="0.2">
      <c r="F144" s="27">
        <v>2012</v>
      </c>
      <c r="O144" s="27">
        <f t="shared" si="2"/>
        <v>0</v>
      </c>
      <c r="P144" s="27">
        <v>40</v>
      </c>
    </row>
    <row r="145" spans="6:22" ht="15" customHeight="1" x14ac:dyDescent="0.2">
      <c r="F145" s="27">
        <v>2013</v>
      </c>
      <c r="G145" s="27">
        <v>4.79</v>
      </c>
      <c r="H145" s="27">
        <v>2.16</v>
      </c>
      <c r="I145" s="27">
        <v>1.71</v>
      </c>
      <c r="J145" s="27">
        <v>4.59</v>
      </c>
      <c r="K145" s="27">
        <v>0.06</v>
      </c>
      <c r="L145" s="27">
        <v>0</v>
      </c>
      <c r="M145" s="27">
        <v>1.7</v>
      </c>
      <c r="N145" s="27">
        <v>0</v>
      </c>
      <c r="O145" s="27">
        <f t="shared" si="2"/>
        <v>2.2900000000000018</v>
      </c>
      <c r="Q145" s="27">
        <v>17.3</v>
      </c>
    </row>
    <row r="146" spans="6:22" ht="15" customHeight="1" x14ac:dyDescent="0.2">
      <c r="F146" s="27">
        <v>2014</v>
      </c>
      <c r="O146" s="27">
        <f t="shared" si="2"/>
        <v>0</v>
      </c>
      <c r="P146" s="27">
        <v>40</v>
      </c>
    </row>
    <row r="147" spans="6:22" ht="15" customHeight="1" x14ac:dyDescent="0.2">
      <c r="F147" s="27">
        <v>2015</v>
      </c>
      <c r="O147" s="27">
        <f t="shared" si="2"/>
        <v>0</v>
      </c>
      <c r="P147" s="27">
        <v>40</v>
      </c>
    </row>
    <row r="148" spans="6:22" ht="15" customHeight="1" x14ac:dyDescent="0.2">
      <c r="F148" s="27">
        <v>2016</v>
      </c>
      <c r="G148" s="27">
        <v>4.8</v>
      </c>
      <c r="H148" s="27">
        <v>4</v>
      </c>
      <c r="I148" s="27">
        <v>2.1</v>
      </c>
      <c r="J148" s="27">
        <v>12</v>
      </c>
      <c r="K148" s="27">
        <v>0.1</v>
      </c>
      <c r="L148" s="27">
        <v>8.4600000000000009</v>
      </c>
      <c r="M148" s="27">
        <v>5.33</v>
      </c>
      <c r="N148" s="27">
        <v>0.73</v>
      </c>
      <c r="O148" s="27">
        <v>0</v>
      </c>
      <c r="Q148" s="27">
        <v>36</v>
      </c>
    </row>
    <row r="149" spans="6:22" ht="15" customHeight="1" x14ac:dyDescent="0.2">
      <c r="F149" s="27">
        <v>2017</v>
      </c>
      <c r="O149" s="27">
        <f t="shared" ref="O149:O151" si="3">Q149-L149-M149-N149-K149-J149-I149-H149-G149</f>
        <v>0</v>
      </c>
      <c r="P149" s="27">
        <v>40</v>
      </c>
    </row>
    <row r="150" spans="6:22" ht="15" customHeight="1" x14ac:dyDescent="0.2">
      <c r="F150" s="27">
        <v>2018</v>
      </c>
      <c r="O150" s="27">
        <f t="shared" si="3"/>
        <v>0</v>
      </c>
      <c r="P150" s="27">
        <v>40</v>
      </c>
    </row>
    <row r="151" spans="6:22" ht="15" customHeight="1" x14ac:dyDescent="0.2">
      <c r="F151" s="27">
        <v>2019</v>
      </c>
      <c r="G151" s="27">
        <v>6.71</v>
      </c>
      <c r="H151" s="27">
        <v>3.04</v>
      </c>
      <c r="I151" s="27">
        <v>2.92</v>
      </c>
      <c r="J151" s="27">
        <v>14.8</v>
      </c>
      <c r="K151" s="27">
        <v>0</v>
      </c>
      <c r="L151" s="27">
        <v>2.93</v>
      </c>
      <c r="M151" s="27">
        <v>2.72</v>
      </c>
      <c r="N151" s="27">
        <v>0.33</v>
      </c>
      <c r="O151" s="27">
        <f t="shared" si="3"/>
        <v>4.910000000000001</v>
      </c>
      <c r="Q151" s="27">
        <v>38.36</v>
      </c>
    </row>
    <row r="152" spans="6:22" ht="15" customHeight="1" x14ac:dyDescent="0.2">
      <c r="F152" s="18"/>
      <c r="G152" s="111"/>
      <c r="H152" s="106"/>
      <c r="I152" s="106"/>
      <c r="J152" s="106"/>
      <c r="K152" s="106"/>
      <c r="L152" s="120"/>
      <c r="M152" s="120"/>
      <c r="N152" s="120"/>
      <c r="O152" s="97"/>
      <c r="P152" s="120"/>
      <c r="Q152" s="97"/>
      <c r="R152" s="97"/>
      <c r="S152" s="97"/>
      <c r="T152" s="97"/>
      <c r="U152" s="97"/>
      <c r="V152" s="120"/>
    </row>
    <row r="153" spans="6:22" ht="15" customHeight="1" x14ac:dyDescent="0.2">
      <c r="F153" s="18"/>
      <c r="G153" s="111"/>
      <c r="H153" s="106"/>
      <c r="I153" s="106"/>
      <c r="J153" s="106"/>
      <c r="K153" s="106"/>
      <c r="L153" s="120"/>
      <c r="M153" s="120"/>
      <c r="N153" s="120"/>
      <c r="O153" s="97"/>
      <c r="P153" s="120"/>
      <c r="Q153" s="97"/>
      <c r="R153" s="97"/>
      <c r="S153" s="97"/>
      <c r="T153" s="97"/>
      <c r="U153" s="97"/>
      <c r="V153" s="120"/>
    </row>
    <row r="154" spans="6:22" ht="15" customHeight="1" x14ac:dyDescent="0.2">
      <c r="F154" s="18"/>
      <c r="G154" s="111"/>
      <c r="H154" s="106"/>
      <c r="I154" s="106"/>
      <c r="J154" s="106"/>
      <c r="K154" s="106"/>
      <c r="L154" s="120"/>
      <c r="M154" s="120"/>
      <c r="N154" s="120"/>
      <c r="O154" s="97"/>
      <c r="P154" s="120"/>
      <c r="Q154" s="97"/>
      <c r="R154" s="97"/>
      <c r="S154" s="97"/>
      <c r="T154" s="97"/>
      <c r="U154" s="97"/>
      <c r="V154" s="120"/>
    </row>
    <row r="155" spans="6:22" ht="15" customHeight="1" x14ac:dyDescent="0.2">
      <c r="F155" s="18"/>
      <c r="G155" s="111"/>
      <c r="H155" s="106"/>
      <c r="I155" s="106"/>
      <c r="J155" s="106"/>
      <c r="K155" s="106"/>
      <c r="L155" s="120"/>
      <c r="M155" s="120"/>
      <c r="N155" s="97"/>
      <c r="O155" s="120"/>
      <c r="P155" s="97"/>
      <c r="Q155" s="97"/>
      <c r="R155" s="97"/>
      <c r="S155" s="97"/>
      <c r="T155" s="97"/>
      <c r="U155" s="120"/>
    </row>
    <row r="156" spans="6:22" ht="15" customHeight="1" x14ac:dyDescent="0.2">
      <c r="F156" s="18"/>
      <c r="G156" s="111"/>
      <c r="H156" s="106"/>
      <c r="I156" s="106"/>
      <c r="J156" s="106"/>
      <c r="K156" s="106"/>
      <c r="L156" s="120"/>
      <c r="M156" s="120"/>
      <c r="N156" s="120"/>
      <c r="O156" s="97"/>
      <c r="P156" s="120"/>
      <c r="Q156" s="97"/>
      <c r="R156" s="97"/>
      <c r="S156" s="97"/>
      <c r="T156" s="97"/>
      <c r="U156" s="97"/>
      <c r="V156" s="120"/>
    </row>
    <row r="157" spans="6:22" ht="15" customHeight="1" x14ac:dyDescent="0.25">
      <c r="F157" s="40" t="s">
        <v>32</v>
      </c>
      <c r="G157" s="27" t="s">
        <v>22</v>
      </c>
      <c r="H157" s="27" t="s">
        <v>14</v>
      </c>
      <c r="I157" s="27" t="s">
        <v>17</v>
      </c>
      <c r="J157" s="27" t="s">
        <v>15</v>
      </c>
      <c r="K157" s="27" t="s">
        <v>16</v>
      </c>
      <c r="L157" s="27" t="s">
        <v>18</v>
      </c>
      <c r="M157" s="27" t="s">
        <v>21</v>
      </c>
      <c r="N157" s="27" t="s">
        <v>464</v>
      </c>
      <c r="O157" s="27" t="s">
        <v>34</v>
      </c>
    </row>
    <row r="158" spans="6:22" ht="15" customHeight="1" x14ac:dyDescent="0.2">
      <c r="F158" s="27">
        <v>2005</v>
      </c>
      <c r="G158" s="27">
        <v>1.6500000000000001E-2</v>
      </c>
      <c r="H158" s="27">
        <v>15.712524999999999</v>
      </c>
      <c r="I158" s="27">
        <v>0.11715</v>
      </c>
      <c r="J158" s="27">
        <v>0.16819999999999999</v>
      </c>
      <c r="K158" s="27">
        <v>3.6498249999999999</v>
      </c>
      <c r="M158" s="27">
        <f>O158-K158-J158-I158-H158-G158-L158</f>
        <v>1.2332250000000016</v>
      </c>
      <c r="O158" s="27">
        <v>20.897424999999998</v>
      </c>
    </row>
    <row r="159" spans="6:22" ht="15" customHeight="1" x14ac:dyDescent="0.2">
      <c r="F159" s="27">
        <v>2006</v>
      </c>
      <c r="G159" s="27">
        <v>0.11812499999999999</v>
      </c>
      <c r="H159" s="27">
        <v>11.956424999999999</v>
      </c>
      <c r="I159" s="27">
        <v>0.33412500000000001</v>
      </c>
      <c r="J159" s="27">
        <v>0.42099999999999999</v>
      </c>
      <c r="K159" s="27">
        <v>0.95832499999999998</v>
      </c>
      <c r="M159" s="27">
        <f>O159-K159-J159-I159-H159-G159-L159</f>
        <v>1.1563912162162007</v>
      </c>
      <c r="O159" s="27">
        <v>14.9443912162162</v>
      </c>
    </row>
    <row r="160" spans="6:22" ht="15" customHeight="1" x14ac:dyDescent="0.2">
      <c r="F160" s="27">
        <v>2007</v>
      </c>
      <c r="G160" s="27">
        <v>0.21916139240506299</v>
      </c>
      <c r="H160" s="27">
        <v>7.7670316455696202</v>
      </c>
      <c r="I160" s="27">
        <v>0.29878797468354401</v>
      </c>
      <c r="J160" s="27">
        <v>0.338607594936709</v>
      </c>
      <c r="K160" s="27">
        <v>0.67649999999999999</v>
      </c>
      <c r="M160" s="27">
        <v>0</v>
      </c>
      <c r="O160" s="27">
        <v>8.7103670886075992</v>
      </c>
    </row>
    <row r="161" spans="6:15" ht="15" customHeight="1" x14ac:dyDescent="0.2">
      <c r="F161" s="27">
        <v>2008</v>
      </c>
      <c r="G161" s="27">
        <v>0.108505379746835</v>
      </c>
      <c r="H161" s="27">
        <v>3.51526234177215</v>
      </c>
      <c r="I161" s="27">
        <v>4.3037974683544298E-4</v>
      </c>
      <c r="J161" s="27">
        <v>1.8185759493670899E-2</v>
      </c>
      <c r="K161" s="27">
        <v>0.137810759493671</v>
      </c>
      <c r="M161" s="27">
        <v>0</v>
      </c>
      <c r="O161" s="27">
        <v>3.7396513855627802</v>
      </c>
    </row>
    <row r="162" spans="6:15" ht="15" customHeight="1" x14ac:dyDescent="0.2">
      <c r="F162" s="27">
        <v>2009</v>
      </c>
      <c r="G162" s="27">
        <v>0.795732142857143</v>
      </c>
      <c r="H162" s="27">
        <v>6.05419642857143</v>
      </c>
      <c r="I162" s="27">
        <v>1.1135714285714301E-2</v>
      </c>
      <c r="J162" s="27">
        <v>7.1728571428571405E-2</v>
      </c>
      <c r="K162" s="27">
        <v>1.4377428571428601</v>
      </c>
      <c r="M162" s="27">
        <f>O162-K162-J162-I162-H162-G162-L162</f>
        <v>0.53101071428571178</v>
      </c>
      <c r="O162" s="27">
        <v>8.9015464285714305</v>
      </c>
    </row>
    <row r="163" spans="6:15" ht="15" customHeight="1" x14ac:dyDescent="0.2">
      <c r="F163" s="27">
        <v>2010</v>
      </c>
      <c r="G163" s="27">
        <v>0.72671550632911397</v>
      </c>
      <c r="H163" s="27">
        <v>6.2825272151898801</v>
      </c>
      <c r="I163" s="27">
        <v>9.0350316455696106E-2</v>
      </c>
      <c r="J163" s="27">
        <v>0.61895063291139196</v>
      </c>
      <c r="K163" s="27">
        <v>2.35454113924051</v>
      </c>
      <c r="L163" s="5">
        <v>6.31993670886076E-2</v>
      </c>
      <c r="M163" s="27">
        <f>O163-K163-J163-I163-H163-G163-L163</f>
        <v>0.45209556962020081</v>
      </c>
      <c r="O163" s="27">
        <v>10.5883797468354</v>
      </c>
    </row>
    <row r="164" spans="6:15" ht="15" customHeight="1" x14ac:dyDescent="0.2">
      <c r="F164" s="27">
        <v>2011</v>
      </c>
      <c r="G164" s="27">
        <v>0.83191360759493604</v>
      </c>
      <c r="H164" s="27">
        <v>2.65571835443038</v>
      </c>
      <c r="I164" s="27">
        <v>0.81683734177215195</v>
      </c>
      <c r="J164" s="27">
        <v>7.4861075949367098E-2</v>
      </c>
      <c r="K164" s="27">
        <v>1.6331544303797501</v>
      </c>
      <c r="L164" s="5">
        <v>0.61502436708860797</v>
      </c>
      <c r="M164" s="27">
        <v>0</v>
      </c>
      <c r="O164" s="27">
        <v>6.0569180379746896</v>
      </c>
    </row>
    <row r="165" spans="6:15" ht="15" customHeight="1" x14ac:dyDescent="0.2">
      <c r="F165" s="27">
        <v>2012</v>
      </c>
      <c r="M165" s="27">
        <f>O165-K165-J165-I165-H165-G165-L165</f>
        <v>0</v>
      </c>
      <c r="N165" s="27">
        <v>40</v>
      </c>
    </row>
    <row r="166" spans="6:15" ht="15" customHeight="1" x14ac:dyDescent="0.2">
      <c r="F166" s="27">
        <v>2013</v>
      </c>
      <c r="G166" s="27">
        <v>1.76</v>
      </c>
      <c r="H166" s="27">
        <v>8.15</v>
      </c>
      <c r="I166" s="27">
        <v>7.0000000000000001E-3</v>
      </c>
      <c r="J166" s="27">
        <v>0.22</v>
      </c>
      <c r="K166" s="27">
        <v>0.21</v>
      </c>
      <c r="L166" s="5">
        <v>4.75</v>
      </c>
      <c r="M166" s="27">
        <v>0</v>
      </c>
      <c r="O166" s="27">
        <v>6.5</v>
      </c>
    </row>
    <row r="167" spans="6:15" ht="15" customHeight="1" x14ac:dyDescent="0.2">
      <c r="F167" s="27">
        <v>2014</v>
      </c>
      <c r="G167" s="27">
        <v>1.17</v>
      </c>
      <c r="H167" s="27">
        <v>5.28</v>
      </c>
      <c r="I167" s="27">
        <v>0.31</v>
      </c>
      <c r="J167" s="27">
        <v>2.04</v>
      </c>
      <c r="K167" s="27">
        <v>1.02</v>
      </c>
      <c r="L167" s="5">
        <v>22.1</v>
      </c>
      <c r="M167" s="27">
        <v>0</v>
      </c>
      <c r="O167" s="27">
        <v>29.5</v>
      </c>
    </row>
    <row r="168" spans="6:15" ht="15" customHeight="1" x14ac:dyDescent="0.2">
      <c r="F168" s="27">
        <v>2015</v>
      </c>
      <c r="M168" s="27">
        <f>O168-K168-J168-I168-H168-G168-L168</f>
        <v>0</v>
      </c>
      <c r="N168" s="27">
        <v>40</v>
      </c>
    </row>
    <row r="169" spans="6:15" ht="15" customHeight="1" x14ac:dyDescent="0.2">
      <c r="F169" s="27">
        <v>2016</v>
      </c>
      <c r="M169" s="27">
        <f>O169-K169-J169-I169-H169-G169-L169</f>
        <v>0</v>
      </c>
      <c r="N169" s="27">
        <v>40</v>
      </c>
    </row>
    <row r="170" spans="6:15" ht="15" customHeight="1" x14ac:dyDescent="0.2">
      <c r="F170" s="27">
        <v>2017</v>
      </c>
      <c r="G170" s="27">
        <v>5.18</v>
      </c>
      <c r="H170" s="27">
        <v>6.4349999999999996</v>
      </c>
      <c r="I170" s="27">
        <v>8.5000000000000006E-2</v>
      </c>
      <c r="J170" s="27">
        <v>4.7300000000000004</v>
      </c>
      <c r="K170" s="27">
        <v>7.04</v>
      </c>
      <c r="L170" s="27">
        <v>5.72</v>
      </c>
      <c r="M170" s="27">
        <f>O170-K170-J170-I170-H170-G170-L170</f>
        <v>2.21</v>
      </c>
      <c r="O170" s="27">
        <v>31.4</v>
      </c>
    </row>
    <row r="171" spans="6:15" ht="15" customHeight="1" x14ac:dyDescent="0.2">
      <c r="F171" s="27">
        <v>2018</v>
      </c>
      <c r="N171" s="27">
        <v>40</v>
      </c>
      <c r="O171" s="11"/>
    </row>
    <row r="172" spans="6:15" ht="15" customHeight="1" x14ac:dyDescent="0.2">
      <c r="F172" s="27">
        <v>2019</v>
      </c>
      <c r="N172" s="27">
        <v>40</v>
      </c>
    </row>
    <row r="173" spans="6:15" ht="15" customHeight="1" x14ac:dyDescent="0.2">
      <c r="F173" s="27">
        <v>2020</v>
      </c>
      <c r="G173" s="27">
        <v>0.8793526315789475</v>
      </c>
      <c r="H173" s="27">
        <v>2.3657578947368418</v>
      </c>
      <c r="I173" s="27">
        <v>4.2500000000000003E-4</v>
      </c>
      <c r="J173" s="27">
        <v>3.7516960526315795</v>
      </c>
      <c r="K173" s="27">
        <v>4.7122039473684234</v>
      </c>
      <c r="L173" s="27">
        <v>3.3136723684210527</v>
      </c>
      <c r="M173" s="27">
        <f>O173-K173-J173-I173-H173-G173-L173</f>
        <v>0.80253947368420819</v>
      </c>
      <c r="O173" s="27">
        <v>15.825647368421052</v>
      </c>
    </row>
    <row r="174" spans="6:15" ht="15" customHeight="1" x14ac:dyDescent="0.25">
      <c r="F174" s="40"/>
      <c r="M174" s="27" t="s">
        <v>13</v>
      </c>
    </row>
    <row r="175" spans="6:15" ht="15" customHeight="1" x14ac:dyDescent="0.2">
      <c r="G175" s="45"/>
      <c r="H175" s="45"/>
      <c r="I175" s="45"/>
      <c r="J175" s="45"/>
      <c r="K175" s="45"/>
      <c r="L175" s="45"/>
      <c r="M175" s="27">
        <v>0.72534342105263139</v>
      </c>
    </row>
    <row r="185" spans="7:14" ht="15" customHeight="1" x14ac:dyDescent="0.2">
      <c r="G185" s="44"/>
      <c r="H185" s="44"/>
      <c r="I185" s="44"/>
      <c r="J185" s="44"/>
      <c r="K185" s="44"/>
      <c r="L185" s="44"/>
      <c r="N185" s="44"/>
    </row>
    <row r="194" spans="6:6" ht="15" customHeight="1" x14ac:dyDescent="0.25">
      <c r="F194" s="40"/>
    </row>
    <row r="214" spans="6:19" ht="15" customHeight="1" x14ac:dyDescent="0.25">
      <c r="F214" s="40"/>
    </row>
    <row r="215" spans="6:19" ht="15" customHeight="1" x14ac:dyDescent="0.2">
      <c r="S215" s="45"/>
    </row>
    <row r="216" spans="6:19" ht="15" customHeight="1" x14ac:dyDescent="0.2">
      <c r="S216" s="45"/>
    </row>
    <row r="231" spans="6:19" ht="15" customHeight="1" x14ac:dyDescent="0.25">
      <c r="F231" s="40"/>
    </row>
    <row r="232" spans="6:19" ht="15" customHeight="1" x14ac:dyDescent="0.2">
      <c r="S232" s="45"/>
    </row>
    <row r="233" spans="6:19" ht="15" customHeight="1" x14ac:dyDescent="0.2">
      <c r="S233" s="45"/>
    </row>
    <row r="249" spans="6:6" ht="15" customHeight="1" x14ac:dyDescent="0.25">
      <c r="F249" s="40"/>
    </row>
    <row r="320" spans="6:6" ht="15" customHeight="1" x14ac:dyDescent="0.25">
      <c r="F320" s="40"/>
    </row>
  </sheetData>
  <pageMargins left="0" right="0" top="0.39409448818897641" bottom="0.39409448818897641" header="0" footer="0"/>
  <pageSetup paperSize="9" orientation="portrait" r:id="rId1"/>
  <headerFooter>
    <oddHeader>&amp;C&amp;A</oddHeader>
    <oddFooter>&amp;CPagina &amp;P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38"/>
  <sheetViews>
    <sheetView zoomScale="70" zoomScaleNormal="70" workbookViewId="0">
      <selection activeCell="V8" sqref="V8"/>
    </sheetView>
  </sheetViews>
  <sheetFormatPr defaultRowHeight="14.25" x14ac:dyDescent="0.2"/>
  <cols>
    <col min="1" max="7" width="14.375" customWidth="1"/>
    <col min="8" max="8" width="7.875" customWidth="1"/>
    <col min="9" max="17" width="8.75" customWidth="1"/>
    <col min="18" max="20" width="5.5" customWidth="1"/>
    <col min="21" max="31" width="10.75" customWidth="1"/>
  </cols>
  <sheetData>
    <row r="1" spans="1:18" ht="15" x14ac:dyDescent="0.25">
      <c r="A1" s="1" t="s">
        <v>405</v>
      </c>
    </row>
    <row r="2" spans="1:18" s="6" customFormat="1" x14ac:dyDescent="0.2">
      <c r="A2" s="6" t="s">
        <v>408</v>
      </c>
    </row>
    <row r="3" spans="1:18" x14ac:dyDescent="0.2">
      <c r="I3" t="s">
        <v>453</v>
      </c>
      <c r="J3" t="s">
        <v>454</v>
      </c>
    </row>
    <row r="4" spans="1:18" ht="15" x14ac:dyDescent="0.25">
      <c r="H4" s="1" t="s">
        <v>9</v>
      </c>
      <c r="I4" t="s">
        <v>44</v>
      </c>
      <c r="J4" t="s">
        <v>45</v>
      </c>
      <c r="K4" t="s">
        <v>46</v>
      </c>
      <c r="L4" t="s">
        <v>47</v>
      </c>
      <c r="M4" t="s">
        <v>48</v>
      </c>
      <c r="N4" t="s">
        <v>53</v>
      </c>
      <c r="O4" t="s">
        <v>49</v>
      </c>
      <c r="P4" t="s">
        <v>50</v>
      </c>
      <c r="Q4" t="s">
        <v>51</v>
      </c>
    </row>
    <row r="5" spans="1:18" x14ac:dyDescent="0.2">
      <c r="H5">
        <v>2005</v>
      </c>
      <c r="I5">
        <v>0.16792499999999999</v>
      </c>
      <c r="J5">
        <v>13.6576</v>
      </c>
      <c r="K5">
        <v>0.70777500000000004</v>
      </c>
      <c r="L5">
        <v>0.24055000000000001</v>
      </c>
      <c r="M5">
        <v>1.475E-3</v>
      </c>
      <c r="N5" s="132">
        <v>7.4999999999999993E-5</v>
      </c>
      <c r="O5">
        <v>0</v>
      </c>
      <c r="P5">
        <v>0</v>
      </c>
      <c r="Q5">
        <v>2.9999999999999997E-4</v>
      </c>
    </row>
    <row r="6" spans="1:18" x14ac:dyDescent="0.2">
      <c r="H6">
        <v>2006</v>
      </c>
      <c r="I6">
        <v>1.54177215189873E-2</v>
      </c>
      <c r="J6">
        <v>1.3990921237693399</v>
      </c>
      <c r="K6">
        <v>0.37575879043600502</v>
      </c>
      <c r="L6">
        <v>0.45953375527426199</v>
      </c>
      <c r="M6">
        <v>3.2658227848101299E-3</v>
      </c>
      <c r="N6" s="132"/>
      <c r="O6">
        <v>0</v>
      </c>
      <c r="P6">
        <v>0</v>
      </c>
      <c r="Q6">
        <v>1.1392405063291099E-2</v>
      </c>
    </row>
    <row r="7" spans="1:18" x14ac:dyDescent="0.2">
      <c r="H7">
        <v>2007</v>
      </c>
      <c r="I7">
        <v>1.1249999999999999E-3</v>
      </c>
      <c r="J7">
        <v>11.621449999999999</v>
      </c>
      <c r="K7">
        <v>0.43782500000000002</v>
      </c>
      <c r="L7">
        <v>0.60007500000000003</v>
      </c>
      <c r="M7">
        <v>3.6575000000000003E-2</v>
      </c>
      <c r="N7" s="132">
        <v>7.4999999999999993E-5</v>
      </c>
      <c r="O7">
        <v>0</v>
      </c>
      <c r="P7">
        <v>0</v>
      </c>
      <c r="Q7">
        <v>7.4999999999999993E-5</v>
      </c>
    </row>
    <row r="8" spans="1:18" x14ac:dyDescent="0.2">
      <c r="H8">
        <v>2008</v>
      </c>
      <c r="I8">
        <v>0.113675</v>
      </c>
      <c r="J8">
        <v>13.9704625</v>
      </c>
      <c r="K8">
        <v>0.31058750000000002</v>
      </c>
      <c r="L8">
        <v>2.5184250000000001</v>
      </c>
      <c r="M8">
        <v>8.9787500000000006E-2</v>
      </c>
      <c r="N8" s="132">
        <v>1.8749999999999999E-3</v>
      </c>
      <c r="O8">
        <v>0</v>
      </c>
      <c r="P8">
        <v>0</v>
      </c>
      <c r="Q8">
        <v>2.2499999999999998E-3</v>
      </c>
    </row>
    <row r="9" spans="1:18" x14ac:dyDescent="0.2">
      <c r="H9">
        <v>2009</v>
      </c>
      <c r="I9">
        <v>4.5750000000000001E-3</v>
      </c>
      <c r="J9">
        <v>15.713675</v>
      </c>
      <c r="K9">
        <v>0.13922499999999999</v>
      </c>
      <c r="L9">
        <v>0.81589999999999996</v>
      </c>
      <c r="M9">
        <v>5.9900000000000002E-2</v>
      </c>
      <c r="N9" s="132"/>
      <c r="O9">
        <v>0</v>
      </c>
      <c r="P9">
        <v>0</v>
      </c>
      <c r="Q9">
        <v>7.5000000000000002E-4</v>
      </c>
    </row>
    <row r="10" spans="1:18" x14ac:dyDescent="0.2">
      <c r="H10">
        <v>2010</v>
      </c>
      <c r="I10">
        <v>4.2750000000000003E-2</v>
      </c>
      <c r="J10">
        <v>18.288900000000002</v>
      </c>
      <c r="K10">
        <v>0.99017500000000003</v>
      </c>
      <c r="L10">
        <v>6.47675</v>
      </c>
      <c r="M10">
        <v>0.48259999999999997</v>
      </c>
      <c r="N10" s="132">
        <v>7.4999999999999997E-3</v>
      </c>
      <c r="O10">
        <v>0</v>
      </c>
      <c r="P10">
        <v>0</v>
      </c>
      <c r="Q10">
        <v>1.0500000000000001E-2</v>
      </c>
    </row>
    <row r="11" spans="1:18" x14ac:dyDescent="0.2">
      <c r="H11">
        <v>2011</v>
      </c>
      <c r="I11">
        <v>4.725E-3</v>
      </c>
      <c r="J11">
        <v>19.615324999999999</v>
      </c>
      <c r="K11">
        <v>0.33939999999999998</v>
      </c>
      <c r="L11">
        <v>2.6571750000000001</v>
      </c>
      <c r="M11">
        <v>0.173675</v>
      </c>
      <c r="N11" s="132">
        <v>3.7499999999999999E-3</v>
      </c>
      <c r="O11">
        <v>0</v>
      </c>
      <c r="P11">
        <v>0</v>
      </c>
      <c r="Q11">
        <v>2.1149999999999999E-2</v>
      </c>
    </row>
    <row r="12" spans="1:18" x14ac:dyDescent="0.2">
      <c r="H12">
        <v>2012</v>
      </c>
      <c r="I12">
        <v>8.4749999999999999E-3</v>
      </c>
      <c r="J12">
        <v>16.116399999999999</v>
      </c>
      <c r="K12">
        <v>0.223075</v>
      </c>
      <c r="L12">
        <v>1.50095</v>
      </c>
      <c r="M12">
        <v>0.17080000000000001</v>
      </c>
      <c r="N12" s="132">
        <v>3.8249999999999999E-2</v>
      </c>
      <c r="O12">
        <v>0</v>
      </c>
      <c r="P12">
        <v>0</v>
      </c>
      <c r="Q12">
        <v>4.53E-2</v>
      </c>
    </row>
    <row r="13" spans="1:18" x14ac:dyDescent="0.2">
      <c r="H13">
        <v>2013</v>
      </c>
      <c r="I13">
        <v>4.1399999999999997</v>
      </c>
      <c r="J13">
        <v>9.99</v>
      </c>
      <c r="K13">
        <v>0.74</v>
      </c>
      <c r="L13">
        <v>1.51</v>
      </c>
      <c r="M13">
        <v>0.77</v>
      </c>
      <c r="N13" s="132">
        <v>0.01</v>
      </c>
      <c r="O13">
        <v>0</v>
      </c>
      <c r="P13">
        <v>0</v>
      </c>
      <c r="Q13">
        <v>0.14000000000000001</v>
      </c>
    </row>
    <row r="14" spans="1:18" x14ac:dyDescent="0.2">
      <c r="H14">
        <v>2014</v>
      </c>
      <c r="I14">
        <v>0.95</v>
      </c>
      <c r="J14">
        <v>29.11</v>
      </c>
      <c r="K14">
        <v>1.3049999999999999</v>
      </c>
      <c r="L14">
        <v>1.671</v>
      </c>
      <c r="M14">
        <v>0.36199999999999999</v>
      </c>
      <c r="N14" s="151">
        <v>0.2</v>
      </c>
      <c r="O14">
        <v>0</v>
      </c>
      <c r="P14">
        <v>2.1000000000000001E-2</v>
      </c>
      <c r="Q14">
        <v>0.20499999999999999</v>
      </c>
    </row>
    <row r="15" spans="1:18" x14ac:dyDescent="0.2">
      <c r="H15">
        <v>2015</v>
      </c>
      <c r="N15" s="133"/>
      <c r="P15">
        <v>0</v>
      </c>
      <c r="Q15">
        <v>0</v>
      </c>
    </row>
    <row r="16" spans="1:18" x14ac:dyDescent="0.2">
      <c r="H16">
        <v>2016</v>
      </c>
      <c r="I16">
        <v>3.14</v>
      </c>
      <c r="J16">
        <v>32.520000000000003</v>
      </c>
      <c r="K16">
        <v>0.57999999999999996</v>
      </c>
      <c r="L16">
        <v>2.68</v>
      </c>
      <c r="M16">
        <v>0.24</v>
      </c>
      <c r="N16" s="133">
        <v>0.24</v>
      </c>
      <c r="O16">
        <v>0</v>
      </c>
      <c r="P16">
        <v>0</v>
      </c>
      <c r="Q16">
        <v>0.35</v>
      </c>
      <c r="R16" t="s">
        <v>345</v>
      </c>
    </row>
    <row r="17" spans="7:31" x14ac:dyDescent="0.2">
      <c r="H17">
        <v>2017</v>
      </c>
      <c r="N17" s="133"/>
    </row>
    <row r="18" spans="7:31" x14ac:dyDescent="0.2">
      <c r="H18">
        <v>2018</v>
      </c>
      <c r="N18" s="133"/>
    </row>
    <row r="19" spans="7:31" x14ac:dyDescent="0.2">
      <c r="H19">
        <v>2019</v>
      </c>
      <c r="I19">
        <v>0.06</v>
      </c>
      <c r="J19">
        <v>11.7</v>
      </c>
      <c r="K19">
        <v>0.24</v>
      </c>
      <c r="L19">
        <v>7.99</v>
      </c>
      <c r="M19">
        <v>1.43</v>
      </c>
      <c r="N19" s="133">
        <v>0.13</v>
      </c>
      <c r="O19">
        <v>0</v>
      </c>
      <c r="P19">
        <v>0</v>
      </c>
      <c r="Q19">
        <v>0.13</v>
      </c>
    </row>
    <row r="20" spans="7:31" x14ac:dyDescent="0.2">
      <c r="H20">
        <v>2020</v>
      </c>
    </row>
    <row r="21" spans="7:31" x14ac:dyDescent="0.2">
      <c r="G21" s="153"/>
      <c r="H21" s="4"/>
      <c r="I21" s="153"/>
      <c r="J21" s="4"/>
      <c r="K21" s="153"/>
      <c r="L21" s="153"/>
      <c r="M21" t="s">
        <v>455</v>
      </c>
      <c r="N21" s="153"/>
      <c r="O21" s="153"/>
      <c r="P21" s="153"/>
      <c r="Q21" s="153"/>
      <c r="R21" s="153"/>
      <c r="S21" s="4"/>
      <c r="T21" s="153"/>
      <c r="U21" s="153"/>
      <c r="V21" s="153"/>
      <c r="W21" s="4"/>
      <c r="X21" s="4"/>
      <c r="Y21" s="153"/>
    </row>
    <row r="22" spans="7:31" x14ac:dyDescent="0.2">
      <c r="G22" s="133"/>
      <c r="H22" s="4"/>
      <c r="I22" s="133"/>
      <c r="J22" s="4"/>
      <c r="K22" s="133"/>
      <c r="L22" s="133"/>
      <c r="M22" s="133"/>
      <c r="N22" s="133"/>
      <c r="O22" s="133"/>
      <c r="P22" s="133"/>
      <c r="Q22" s="133"/>
      <c r="R22" s="133"/>
      <c r="S22" s="4"/>
      <c r="T22" s="133"/>
      <c r="U22" s="133"/>
      <c r="V22" s="133"/>
      <c r="W22" s="154"/>
      <c r="X22" s="4"/>
      <c r="Y22" s="133"/>
    </row>
    <row r="23" spans="7:31" x14ac:dyDescent="0.2">
      <c r="K23" s="133"/>
      <c r="L23" s="133"/>
      <c r="M23" s="133"/>
    </row>
    <row r="24" spans="7:31" ht="15" x14ac:dyDescent="0.25">
      <c r="H24" s="1" t="s">
        <v>25</v>
      </c>
      <c r="I24" t="s">
        <v>44</v>
      </c>
      <c r="J24" t="s">
        <v>45</v>
      </c>
      <c r="K24" t="s">
        <v>46</v>
      </c>
      <c r="L24" t="s">
        <v>47</v>
      </c>
      <c r="M24" t="s">
        <v>48</v>
      </c>
      <c r="N24" t="s">
        <v>49</v>
      </c>
      <c r="O24" t="s">
        <v>50</v>
      </c>
      <c r="P24" t="s">
        <v>51</v>
      </c>
      <c r="Q24" t="s">
        <v>34</v>
      </c>
      <c r="W24" s="5"/>
      <c r="X24" s="5"/>
      <c r="Y24" s="5"/>
      <c r="Z24" s="5"/>
      <c r="AA24" s="5"/>
      <c r="AB24" s="5"/>
      <c r="AC24" s="5"/>
      <c r="AD24" s="5"/>
      <c r="AE24" s="2"/>
    </row>
    <row r="25" spans="7:31" x14ac:dyDescent="0.2">
      <c r="H25">
        <v>2005</v>
      </c>
      <c r="I25">
        <v>0.23</v>
      </c>
      <c r="J25">
        <v>1.06</v>
      </c>
      <c r="K25">
        <v>2.56</v>
      </c>
      <c r="L25">
        <v>0</v>
      </c>
      <c r="M25">
        <v>0</v>
      </c>
      <c r="N25">
        <v>0</v>
      </c>
      <c r="O25">
        <v>0</v>
      </c>
      <c r="P25">
        <v>0</v>
      </c>
      <c r="W25" s="5"/>
      <c r="X25" s="5"/>
      <c r="Y25" s="5"/>
      <c r="Z25" s="5"/>
      <c r="AA25" s="5"/>
      <c r="AB25" s="5"/>
      <c r="AC25" s="5"/>
      <c r="AD25" s="5"/>
      <c r="AE25" s="2"/>
    </row>
    <row r="26" spans="7:31" x14ac:dyDescent="0.2">
      <c r="H26">
        <v>2006</v>
      </c>
      <c r="I26">
        <v>0.7</v>
      </c>
      <c r="J26">
        <v>0.98</v>
      </c>
      <c r="K26">
        <v>3.53</v>
      </c>
      <c r="L26">
        <v>0</v>
      </c>
      <c r="M26">
        <v>0</v>
      </c>
      <c r="N26">
        <v>0</v>
      </c>
      <c r="O26">
        <v>0</v>
      </c>
      <c r="P26">
        <v>0</v>
      </c>
      <c r="W26" s="5"/>
      <c r="X26" s="5"/>
      <c r="Y26" s="5"/>
      <c r="Z26" s="5"/>
      <c r="AA26" s="5"/>
      <c r="AB26" s="5"/>
      <c r="AC26" s="5"/>
      <c r="AD26" s="5"/>
      <c r="AE26" s="2"/>
    </row>
    <row r="27" spans="7:31" x14ac:dyDescent="0.2">
      <c r="H27">
        <v>2007</v>
      </c>
      <c r="I27">
        <v>0</v>
      </c>
      <c r="J27">
        <v>0.08</v>
      </c>
      <c r="K27">
        <v>0.62</v>
      </c>
      <c r="L27">
        <v>0</v>
      </c>
      <c r="M27">
        <v>0</v>
      </c>
      <c r="N27">
        <v>0</v>
      </c>
      <c r="O27">
        <v>0</v>
      </c>
      <c r="P27">
        <v>0</v>
      </c>
      <c r="W27" s="5"/>
      <c r="X27" s="5"/>
      <c r="Y27" s="5"/>
      <c r="Z27" s="5"/>
      <c r="AA27" s="5"/>
      <c r="AB27" s="5"/>
      <c r="AC27" s="5"/>
      <c r="AD27" s="5"/>
      <c r="AE27" s="2"/>
    </row>
    <row r="28" spans="7:31" x14ac:dyDescent="0.2">
      <c r="H28">
        <v>2008</v>
      </c>
      <c r="I28">
        <v>1.1499999999999999</v>
      </c>
      <c r="J28">
        <v>4.92</v>
      </c>
      <c r="K28">
        <v>6.76</v>
      </c>
      <c r="L28">
        <v>0.12</v>
      </c>
      <c r="M28">
        <v>0</v>
      </c>
      <c r="N28">
        <v>0</v>
      </c>
      <c r="O28">
        <v>0</v>
      </c>
      <c r="P28">
        <v>1.00000000000008E-2</v>
      </c>
      <c r="W28" s="5"/>
      <c r="X28" s="5"/>
      <c r="Y28" s="5"/>
      <c r="Z28" s="5"/>
      <c r="AA28" s="5"/>
      <c r="AB28" s="5"/>
      <c r="AC28" s="5"/>
      <c r="AD28" s="5"/>
      <c r="AE28" s="2"/>
    </row>
    <row r="29" spans="7:31" x14ac:dyDescent="0.2">
      <c r="H29">
        <v>2009</v>
      </c>
      <c r="I29">
        <v>0.03</v>
      </c>
      <c r="J29">
        <v>4.16</v>
      </c>
      <c r="K29">
        <v>2.98</v>
      </c>
      <c r="L29">
        <v>0</v>
      </c>
      <c r="M29">
        <v>0</v>
      </c>
      <c r="N29">
        <v>0</v>
      </c>
      <c r="O29">
        <v>0</v>
      </c>
      <c r="P29">
        <v>0</v>
      </c>
      <c r="W29" s="5"/>
      <c r="X29" s="5"/>
      <c r="Y29" s="5"/>
      <c r="Z29" s="5"/>
      <c r="AA29" s="5"/>
      <c r="AB29" s="5"/>
      <c r="AC29" s="5"/>
      <c r="AD29" s="5"/>
      <c r="AE29" s="2"/>
    </row>
    <row r="30" spans="7:31" x14ac:dyDescent="0.2">
      <c r="H30">
        <v>2010</v>
      </c>
      <c r="I30">
        <v>0.31</v>
      </c>
      <c r="J30">
        <v>14.74</v>
      </c>
      <c r="K30">
        <v>5.18</v>
      </c>
      <c r="L30">
        <v>0</v>
      </c>
      <c r="M30">
        <v>0</v>
      </c>
      <c r="N30">
        <v>0</v>
      </c>
      <c r="O30">
        <v>0</v>
      </c>
      <c r="P30">
        <v>0</v>
      </c>
      <c r="W30" s="5"/>
      <c r="X30" s="5"/>
      <c r="Y30" s="5"/>
      <c r="Z30" s="5"/>
      <c r="AA30" s="5"/>
      <c r="AB30" s="5"/>
      <c r="AC30" s="5"/>
      <c r="AD30" s="5"/>
      <c r="AE30" s="2"/>
    </row>
    <row r="31" spans="7:31" x14ac:dyDescent="0.2">
      <c r="H31">
        <v>2011</v>
      </c>
      <c r="I31">
        <v>0.34</v>
      </c>
      <c r="J31">
        <v>8.9499999999999993</v>
      </c>
      <c r="K31">
        <v>3.47</v>
      </c>
      <c r="L31">
        <v>0.18</v>
      </c>
      <c r="M31">
        <v>0</v>
      </c>
      <c r="N31">
        <v>0</v>
      </c>
      <c r="O31">
        <v>0.61</v>
      </c>
      <c r="P31">
        <v>0</v>
      </c>
      <c r="W31" s="5"/>
      <c r="X31" s="5"/>
      <c r="Y31" s="5"/>
      <c r="Z31" s="5"/>
      <c r="AA31" s="5"/>
      <c r="AB31" s="5"/>
      <c r="AC31" s="5"/>
      <c r="AD31" s="5"/>
      <c r="AE31" s="2"/>
    </row>
    <row r="32" spans="7:31" x14ac:dyDescent="0.2">
      <c r="H32">
        <v>2012</v>
      </c>
      <c r="I32">
        <v>0</v>
      </c>
      <c r="J32">
        <v>9.0500000000000007</v>
      </c>
      <c r="K32">
        <v>0.94</v>
      </c>
      <c r="L32">
        <v>0.01</v>
      </c>
      <c r="M32">
        <v>0</v>
      </c>
      <c r="N32">
        <v>0</v>
      </c>
      <c r="O32">
        <v>0.25</v>
      </c>
      <c r="P32">
        <v>9.9999999999990097E-3</v>
      </c>
      <c r="W32" s="5"/>
      <c r="X32" s="5"/>
      <c r="Y32" s="5"/>
      <c r="Z32" s="5"/>
      <c r="AA32" s="5"/>
      <c r="AB32" s="5"/>
      <c r="AC32" s="5"/>
      <c r="AD32" s="5"/>
      <c r="AE32" s="2"/>
    </row>
    <row r="33" spans="8:32" x14ac:dyDescent="0.2">
      <c r="H33">
        <v>2013</v>
      </c>
      <c r="I33">
        <v>0</v>
      </c>
      <c r="J33">
        <v>6.27</v>
      </c>
      <c r="K33">
        <v>2.61</v>
      </c>
      <c r="L33">
        <v>0.01</v>
      </c>
      <c r="M33">
        <v>0</v>
      </c>
      <c r="N33">
        <v>0</v>
      </c>
      <c r="O33">
        <v>0</v>
      </c>
      <c r="P33">
        <v>7.0000000000001394E-2</v>
      </c>
      <c r="W33" s="5"/>
      <c r="X33" s="5"/>
      <c r="Y33" s="5"/>
      <c r="Z33" s="5"/>
      <c r="AA33" s="5"/>
      <c r="AB33" s="5"/>
      <c r="AC33" s="5"/>
      <c r="AD33" s="5"/>
      <c r="AE33" s="2"/>
    </row>
    <row r="34" spans="8:32" x14ac:dyDescent="0.2">
      <c r="H34">
        <v>2014</v>
      </c>
      <c r="I34">
        <v>0.02</v>
      </c>
      <c r="J34">
        <v>9.16</v>
      </c>
      <c r="K34">
        <v>1.55</v>
      </c>
      <c r="L34">
        <v>0.05</v>
      </c>
      <c r="M34">
        <v>0</v>
      </c>
      <c r="N34">
        <v>0</v>
      </c>
      <c r="O34">
        <v>0.31</v>
      </c>
      <c r="P34">
        <v>0.21000000000000099</v>
      </c>
      <c r="W34" s="5"/>
      <c r="X34" s="5"/>
      <c r="Y34" s="5"/>
      <c r="Z34" s="5"/>
      <c r="AA34" s="5"/>
      <c r="AB34" s="5"/>
      <c r="AC34" s="5"/>
      <c r="AD34" s="5"/>
      <c r="AE34" s="2"/>
    </row>
    <row r="35" spans="8:32" x14ac:dyDescent="0.2">
      <c r="H35">
        <v>2015</v>
      </c>
      <c r="W35" s="5"/>
      <c r="X35" s="5"/>
      <c r="Y35" s="5"/>
      <c r="Z35" s="5"/>
      <c r="AA35" s="5"/>
      <c r="AB35" s="5"/>
      <c r="AC35" s="5"/>
      <c r="AD35" s="5"/>
      <c r="AE35" s="2"/>
    </row>
    <row r="36" spans="8:32" x14ac:dyDescent="0.2">
      <c r="H36">
        <v>2016</v>
      </c>
      <c r="W36" s="5"/>
      <c r="X36" s="5"/>
      <c r="Y36" s="5"/>
      <c r="Z36" s="5"/>
      <c r="AA36" s="5"/>
      <c r="AB36" s="5"/>
      <c r="AC36" s="5"/>
      <c r="AD36" s="5"/>
      <c r="AE36" s="2"/>
    </row>
    <row r="37" spans="8:32" x14ac:dyDescent="0.2">
      <c r="H37">
        <v>2017</v>
      </c>
      <c r="I37" s="4">
        <v>2E-3</v>
      </c>
      <c r="J37" s="4">
        <v>6.1050000000000004</v>
      </c>
      <c r="K37" s="4">
        <v>4.32</v>
      </c>
      <c r="L37" s="4">
        <v>0.40100000000000002</v>
      </c>
      <c r="M37" s="4">
        <v>0</v>
      </c>
      <c r="N37" s="4">
        <v>0</v>
      </c>
      <c r="O37" s="4">
        <v>0</v>
      </c>
      <c r="P37" s="4">
        <v>0</v>
      </c>
      <c r="W37" s="5"/>
      <c r="X37" s="5"/>
      <c r="Y37" s="5"/>
      <c r="Z37" s="5"/>
      <c r="AA37" s="5"/>
      <c r="AB37" s="5"/>
      <c r="AC37" s="5"/>
      <c r="AD37" s="5"/>
      <c r="AE37" s="2"/>
    </row>
    <row r="38" spans="8:32" x14ac:dyDescent="0.2">
      <c r="H38">
        <v>2018</v>
      </c>
      <c r="W38" s="5"/>
      <c r="X38" s="5"/>
      <c r="Y38" s="5"/>
      <c r="Z38" s="5"/>
      <c r="AA38" s="5"/>
      <c r="AB38" s="5"/>
      <c r="AC38" s="5"/>
      <c r="AD38" s="5"/>
      <c r="AE38" s="2"/>
    </row>
    <row r="39" spans="8:32" x14ac:dyDescent="0.2">
      <c r="H39">
        <v>2019</v>
      </c>
      <c r="W39" s="5"/>
      <c r="X39" s="5"/>
      <c r="Y39" s="5"/>
      <c r="Z39" s="5"/>
      <c r="AA39" s="5"/>
      <c r="AB39" s="5"/>
      <c r="AC39" s="5"/>
      <c r="AD39" s="5"/>
      <c r="AE39" s="2"/>
    </row>
    <row r="40" spans="8:32" x14ac:dyDescent="0.2">
      <c r="H40">
        <v>2020</v>
      </c>
      <c r="I40">
        <v>0.13285000000000005</v>
      </c>
      <c r="J40">
        <v>3.7963125</v>
      </c>
      <c r="K40">
        <v>2.8417125000000012</v>
      </c>
      <c r="L40">
        <v>4.5012500000000004E-2</v>
      </c>
      <c r="M40">
        <v>8.3750000000000003E-4</v>
      </c>
      <c r="N40">
        <v>0</v>
      </c>
      <c r="O40">
        <v>0.12375</v>
      </c>
      <c r="P40">
        <v>8.3750000000000003E-4</v>
      </c>
      <c r="W40" s="5"/>
      <c r="X40" s="5"/>
      <c r="Y40" s="5"/>
      <c r="Z40" s="5"/>
      <c r="AA40" s="5"/>
      <c r="AB40" s="5"/>
      <c r="AC40" s="5"/>
      <c r="AD40" s="5"/>
      <c r="AE40" s="2"/>
    </row>
    <row r="41" spans="8:32" x14ac:dyDescent="0.2">
      <c r="W41" s="5"/>
      <c r="X41" s="5"/>
      <c r="Y41" s="5"/>
      <c r="Z41" s="5"/>
      <c r="AA41" s="5"/>
      <c r="AB41" s="5"/>
      <c r="AC41" s="5"/>
      <c r="AD41" s="5"/>
      <c r="AE41" s="2"/>
    </row>
    <row r="42" spans="8:32" x14ac:dyDescent="0.2">
      <c r="AE42" s="2"/>
    </row>
    <row r="43" spans="8:32" x14ac:dyDescent="0.2">
      <c r="AE43" s="2"/>
    </row>
    <row r="44" spans="8:32" ht="15" x14ac:dyDescent="0.25">
      <c r="H44" s="1" t="s">
        <v>26</v>
      </c>
      <c r="I44" t="s">
        <v>44</v>
      </c>
      <c r="J44" t="s">
        <v>45</v>
      </c>
      <c r="K44" t="s">
        <v>46</v>
      </c>
      <c r="L44" t="s">
        <v>47</v>
      </c>
      <c r="M44" t="s">
        <v>48</v>
      </c>
      <c r="N44" t="s">
        <v>53</v>
      </c>
      <c r="O44" t="s">
        <v>49</v>
      </c>
      <c r="P44" t="s">
        <v>50</v>
      </c>
      <c r="Q44" t="s">
        <v>51</v>
      </c>
      <c r="AF44" s="2"/>
    </row>
    <row r="45" spans="8:32" x14ac:dyDescent="0.2">
      <c r="H45">
        <v>2005</v>
      </c>
      <c r="I45">
        <v>41.598686868686897</v>
      </c>
      <c r="J45">
        <v>0</v>
      </c>
      <c r="K45">
        <v>11.224494949495</v>
      </c>
      <c r="L45">
        <v>3.6363636363636397E-2</v>
      </c>
      <c r="M45">
        <v>0</v>
      </c>
      <c r="N45">
        <v>0</v>
      </c>
      <c r="O45">
        <v>3.8181818181818201</v>
      </c>
      <c r="P45">
        <v>0.54545454545454497</v>
      </c>
      <c r="Q45">
        <v>5.5555555555555599E-4</v>
      </c>
      <c r="AF45" s="2"/>
    </row>
    <row r="46" spans="8:32" x14ac:dyDescent="0.2">
      <c r="H46">
        <v>2006</v>
      </c>
      <c r="I46">
        <v>54.81</v>
      </c>
      <c r="J46">
        <v>2.4444444444444401E-2</v>
      </c>
      <c r="K46">
        <v>6.4916666666666698</v>
      </c>
      <c r="L46">
        <v>2.2222222222222199E-2</v>
      </c>
      <c r="M46">
        <v>0</v>
      </c>
      <c r="N46">
        <v>0</v>
      </c>
      <c r="O46">
        <v>0</v>
      </c>
      <c r="P46">
        <v>4.4444444444444402</v>
      </c>
      <c r="Q46">
        <v>0</v>
      </c>
    </row>
    <row r="47" spans="8:32" x14ac:dyDescent="0.2">
      <c r="H47">
        <v>2007</v>
      </c>
      <c r="I47">
        <v>30.481212121212099</v>
      </c>
      <c r="J47">
        <v>0.236363636363636</v>
      </c>
      <c r="K47">
        <v>21.485050505050499</v>
      </c>
      <c r="L47">
        <v>5.5555555555555601E-3</v>
      </c>
      <c r="M47">
        <v>0</v>
      </c>
      <c r="N47">
        <v>0.09</v>
      </c>
      <c r="O47">
        <v>2.9272727272727299</v>
      </c>
      <c r="P47">
        <v>3.6363636363636398</v>
      </c>
      <c r="Q47">
        <v>0.20656565656565601</v>
      </c>
    </row>
    <row r="48" spans="8:32" x14ac:dyDescent="0.2">
      <c r="H48">
        <v>2008</v>
      </c>
      <c r="I48">
        <v>33.386666666666699</v>
      </c>
      <c r="J48">
        <v>6.8</v>
      </c>
      <c r="K48">
        <v>22.722878787878798</v>
      </c>
      <c r="L48">
        <v>0.54545454545454497</v>
      </c>
      <c r="M48">
        <v>0</v>
      </c>
      <c r="N48">
        <v>0</v>
      </c>
      <c r="O48">
        <v>2.2727272727272698</v>
      </c>
      <c r="P48">
        <v>1.27272727272727</v>
      </c>
      <c r="Q48">
        <v>1.0909090909090899</v>
      </c>
    </row>
    <row r="49" spans="8:21" x14ac:dyDescent="0.2">
      <c r="H49">
        <v>2009</v>
      </c>
      <c r="I49">
        <v>19.6125238095238</v>
      </c>
      <c r="J49">
        <v>16.687619047618998</v>
      </c>
      <c r="K49">
        <v>4.38683333333333</v>
      </c>
      <c r="L49">
        <v>0.25261904761904802</v>
      </c>
      <c r="M49">
        <v>0</v>
      </c>
      <c r="N49">
        <v>0.03</v>
      </c>
      <c r="O49">
        <v>1.6285714285714299</v>
      </c>
      <c r="P49">
        <v>1.5904761904761899</v>
      </c>
      <c r="Q49">
        <v>4.8571428571428599E-2</v>
      </c>
    </row>
    <row r="50" spans="8:21" x14ac:dyDescent="0.2">
      <c r="H50">
        <v>2010</v>
      </c>
      <c r="I50">
        <v>33.838619047619098</v>
      </c>
      <c r="J50">
        <v>18.181428571428601</v>
      </c>
      <c r="K50">
        <v>20.581904761904799</v>
      </c>
      <c r="L50">
        <v>0.30476190476190501</v>
      </c>
      <c r="M50">
        <v>5.0000000000000001E-3</v>
      </c>
      <c r="N50">
        <v>1.33</v>
      </c>
      <c r="O50">
        <v>0</v>
      </c>
      <c r="P50">
        <v>1.6</v>
      </c>
      <c r="Q50">
        <v>1.46714285714285</v>
      </c>
    </row>
    <row r="51" spans="8:21" x14ac:dyDescent="0.2">
      <c r="H51">
        <v>2011</v>
      </c>
      <c r="I51">
        <v>23.097238095238101</v>
      </c>
      <c r="J51">
        <v>11.2412857142857</v>
      </c>
      <c r="K51">
        <v>10.1261904761905</v>
      </c>
      <c r="L51">
        <v>1.0221428571428599</v>
      </c>
      <c r="M51">
        <v>1.73809523809524E-2</v>
      </c>
      <c r="N51">
        <v>0.35</v>
      </c>
      <c r="O51">
        <v>1.02857142857143</v>
      </c>
      <c r="P51">
        <v>1.13333333333333</v>
      </c>
      <c r="Q51">
        <v>0.46169047619047598</v>
      </c>
    </row>
    <row r="52" spans="8:21" x14ac:dyDescent="0.2">
      <c r="H52">
        <v>2012</v>
      </c>
      <c r="I52">
        <v>29.197095238095201</v>
      </c>
      <c r="J52">
        <v>14.9285714285714</v>
      </c>
      <c r="K52">
        <v>7.1883809523809497</v>
      </c>
      <c r="L52">
        <v>0.31952380952380999</v>
      </c>
      <c r="M52">
        <v>0.67142857142857104</v>
      </c>
      <c r="N52">
        <v>0.26</v>
      </c>
      <c r="O52">
        <v>1.80952380952381</v>
      </c>
      <c r="P52">
        <v>1.47714285714286</v>
      </c>
      <c r="Q52">
        <v>0.35573809523809502</v>
      </c>
    </row>
    <row r="53" spans="8:21" x14ac:dyDescent="0.2">
      <c r="H53">
        <v>2013</v>
      </c>
    </row>
    <row r="54" spans="8:21" x14ac:dyDescent="0.2">
      <c r="H54">
        <v>2014</v>
      </c>
    </row>
    <row r="55" spans="8:21" x14ac:dyDescent="0.2">
      <c r="H55">
        <v>2015</v>
      </c>
      <c r="I55">
        <v>10.167499999999999</v>
      </c>
      <c r="J55">
        <v>6.9956250000000013</v>
      </c>
      <c r="K55">
        <v>4.8325000000000005</v>
      </c>
      <c r="L55">
        <v>1.3424999999999998</v>
      </c>
      <c r="M55">
        <v>0.93124999999999969</v>
      </c>
      <c r="N55">
        <v>0.38</v>
      </c>
      <c r="O55">
        <v>0.66999999999999993</v>
      </c>
      <c r="P55">
        <v>0.46875</v>
      </c>
      <c r="Q55">
        <v>0.40937500000000004</v>
      </c>
    </row>
    <row r="56" spans="8:21" x14ac:dyDescent="0.2">
      <c r="H56">
        <v>2016</v>
      </c>
    </row>
    <row r="57" spans="8:21" x14ac:dyDescent="0.2">
      <c r="H57">
        <v>2017</v>
      </c>
    </row>
    <row r="58" spans="8:21" x14ac:dyDescent="0.2">
      <c r="H58">
        <v>2018</v>
      </c>
      <c r="I58">
        <v>20.9</v>
      </c>
      <c r="J58">
        <v>17.32</v>
      </c>
      <c r="K58">
        <v>8.1</v>
      </c>
      <c r="L58">
        <v>1.23</v>
      </c>
      <c r="M58">
        <v>2.25</v>
      </c>
      <c r="N58">
        <v>0.28999999999999998</v>
      </c>
      <c r="O58">
        <v>1.81</v>
      </c>
      <c r="P58">
        <v>0.01</v>
      </c>
      <c r="Q58">
        <v>0.26</v>
      </c>
    </row>
    <row r="59" spans="8:21" x14ac:dyDescent="0.2">
      <c r="H59">
        <v>2019</v>
      </c>
    </row>
    <row r="60" spans="8:21" x14ac:dyDescent="0.2">
      <c r="H60">
        <v>2020</v>
      </c>
      <c r="I60">
        <v>19.053333333333327</v>
      </c>
      <c r="J60" s="181">
        <v>43.518309523809521</v>
      </c>
      <c r="K60" s="181">
        <v>1.2031666666666658</v>
      </c>
      <c r="L60" s="181">
        <v>2.6854047619047621</v>
      </c>
      <c r="M60" s="181">
        <v>0.71061904761904748</v>
      </c>
      <c r="N60" s="181">
        <v>0.20202380952380955</v>
      </c>
      <c r="O60" s="181">
        <v>0.97142857142857142</v>
      </c>
      <c r="P60" s="181">
        <v>9.5238095238095233E-2</v>
      </c>
      <c r="Q60" s="181">
        <v>2.8642857142857147E-2</v>
      </c>
    </row>
    <row r="62" spans="8:21" x14ac:dyDescent="0.2">
      <c r="I62" s="14"/>
      <c r="J62" s="14"/>
      <c r="K62" s="14"/>
      <c r="L62" s="14"/>
      <c r="M62" s="14"/>
      <c r="N62" s="14"/>
      <c r="O62" s="13"/>
      <c r="P62" s="13"/>
      <c r="Q62" s="13"/>
      <c r="R62" s="13"/>
      <c r="S62" s="13"/>
      <c r="T62" s="13"/>
      <c r="U62" s="13"/>
    </row>
    <row r="64" spans="8:21" ht="15" x14ac:dyDescent="0.25">
      <c r="H64" s="1" t="s">
        <v>27</v>
      </c>
      <c r="I64" t="s">
        <v>44</v>
      </c>
      <c r="J64" t="s">
        <v>45</v>
      </c>
      <c r="K64" t="s">
        <v>46</v>
      </c>
      <c r="L64" t="s">
        <v>47</v>
      </c>
      <c r="M64" t="s">
        <v>48</v>
      </c>
      <c r="N64" t="s">
        <v>49</v>
      </c>
      <c r="O64" t="s">
        <v>50</v>
      </c>
      <c r="P64" t="s">
        <v>53</v>
      </c>
      <c r="Q64" t="s">
        <v>456</v>
      </c>
      <c r="R64" t="s">
        <v>51</v>
      </c>
    </row>
    <row r="65" spans="8:18" x14ac:dyDescent="0.2">
      <c r="H65">
        <v>2005</v>
      </c>
      <c r="I65">
        <v>17.8036136363636</v>
      </c>
      <c r="J65">
        <v>2.2994949494949499E-2</v>
      </c>
      <c r="K65">
        <v>7.1101338383838399</v>
      </c>
      <c r="L65">
        <v>6.7888888888888901E-2</v>
      </c>
      <c r="M65">
        <v>1.30555555555556E-2</v>
      </c>
      <c r="N65">
        <v>0</v>
      </c>
      <c r="O65">
        <v>0</v>
      </c>
      <c r="P65">
        <v>0</v>
      </c>
      <c r="R65">
        <v>1.4385202020201999</v>
      </c>
    </row>
    <row r="66" spans="8:18" x14ac:dyDescent="0.2">
      <c r="H66">
        <v>2006</v>
      </c>
      <c r="I66">
        <v>12.3114304812834</v>
      </c>
      <c r="J66">
        <v>0.29029411764705898</v>
      </c>
      <c r="K66">
        <v>4.9129117647058802</v>
      </c>
      <c r="L66">
        <v>6.4374331550802202E-2</v>
      </c>
      <c r="M66">
        <v>0</v>
      </c>
      <c r="N66">
        <v>0</v>
      </c>
      <c r="O66">
        <v>0</v>
      </c>
      <c r="P66">
        <v>0</v>
      </c>
      <c r="R66">
        <v>1.58970588235294</v>
      </c>
    </row>
    <row r="67" spans="8:18" x14ac:dyDescent="0.2">
      <c r="H67">
        <v>2007</v>
      </c>
      <c r="I67">
        <v>11.097991666666699</v>
      </c>
      <c r="J67">
        <v>2.4453611111111102</v>
      </c>
      <c r="K67">
        <v>14.823608333333301</v>
      </c>
      <c r="L67">
        <v>0.22230555555555501</v>
      </c>
      <c r="M67">
        <v>0</v>
      </c>
      <c r="N67">
        <v>0</v>
      </c>
      <c r="O67">
        <v>0</v>
      </c>
      <c r="P67">
        <v>0</v>
      </c>
      <c r="R67">
        <v>0.71675</v>
      </c>
    </row>
    <row r="68" spans="8:18" x14ac:dyDescent="0.2">
      <c r="H68">
        <v>2008</v>
      </c>
      <c r="I68">
        <v>27.614350000000002</v>
      </c>
      <c r="J68">
        <v>3.76</v>
      </c>
      <c r="K68">
        <v>17.342575</v>
      </c>
      <c r="L68">
        <v>0.45624999999999999</v>
      </c>
      <c r="M68">
        <v>2.65E-3</v>
      </c>
      <c r="N68">
        <v>0</v>
      </c>
      <c r="O68">
        <v>0</v>
      </c>
      <c r="P68">
        <v>0</v>
      </c>
      <c r="R68">
        <v>2.47675</v>
      </c>
    </row>
    <row r="69" spans="8:18" x14ac:dyDescent="0.2">
      <c r="H69">
        <v>2009</v>
      </c>
      <c r="I69">
        <v>14.662167536782199</v>
      </c>
      <c r="J69">
        <v>6.4429330802088201</v>
      </c>
      <c r="K69">
        <v>15.498953962980501</v>
      </c>
      <c r="L69">
        <v>2.04162316089226E-2</v>
      </c>
      <c r="M69">
        <v>0.125878974845752</v>
      </c>
      <c r="N69">
        <v>0</v>
      </c>
      <c r="O69">
        <v>0</v>
      </c>
      <c r="P69">
        <v>0</v>
      </c>
      <c r="R69">
        <v>0.73266112956810603</v>
      </c>
    </row>
    <row r="70" spans="8:18" x14ac:dyDescent="0.2">
      <c r="H70">
        <v>2010</v>
      </c>
      <c r="I70">
        <v>19.483149999999998</v>
      </c>
      <c r="J70">
        <v>4.8780000000000001</v>
      </c>
      <c r="K70">
        <v>21.125575000000001</v>
      </c>
      <c r="L70">
        <v>0.70625000000000004</v>
      </c>
      <c r="M70">
        <v>2.3766750000000001</v>
      </c>
      <c r="N70">
        <v>0</v>
      </c>
      <c r="O70">
        <v>0</v>
      </c>
      <c r="P70">
        <v>0</v>
      </c>
      <c r="R70">
        <v>6.0588249999999997</v>
      </c>
    </row>
    <row r="71" spans="8:18" x14ac:dyDescent="0.2">
      <c r="H71">
        <v>2011</v>
      </c>
      <c r="I71">
        <v>15.663724999999999</v>
      </c>
      <c r="J71">
        <v>3.8055750000000002</v>
      </c>
      <c r="K71">
        <v>18.133675</v>
      </c>
      <c r="L71">
        <v>0.35725000000000001</v>
      </c>
      <c r="M71">
        <v>0.34282499999999999</v>
      </c>
      <c r="N71">
        <v>0</v>
      </c>
      <c r="O71">
        <v>0</v>
      </c>
      <c r="P71">
        <v>0</v>
      </c>
      <c r="R71">
        <v>4.1296499999999998</v>
      </c>
    </row>
    <row r="72" spans="8:18" x14ac:dyDescent="0.2">
      <c r="H72">
        <v>2012</v>
      </c>
      <c r="I72">
        <v>9.3782750000000004</v>
      </c>
      <c r="J72">
        <v>3.6888000000000001</v>
      </c>
      <c r="K72">
        <v>11.1546</v>
      </c>
      <c r="L72">
        <v>0.85317500000000002</v>
      </c>
      <c r="M72">
        <v>0.57377500000000003</v>
      </c>
      <c r="N72">
        <v>0</v>
      </c>
      <c r="O72">
        <v>0</v>
      </c>
      <c r="P72">
        <v>0</v>
      </c>
      <c r="R72">
        <v>2.3076500000000002</v>
      </c>
    </row>
    <row r="73" spans="8:18" x14ac:dyDescent="0.2">
      <c r="H73">
        <v>2013</v>
      </c>
    </row>
    <row r="74" spans="8:18" x14ac:dyDescent="0.2">
      <c r="H74">
        <v>2014</v>
      </c>
    </row>
    <row r="75" spans="8:18" x14ac:dyDescent="0.2">
      <c r="H75">
        <v>2015</v>
      </c>
      <c r="I75">
        <v>7.9574999999999987</v>
      </c>
      <c r="J75">
        <v>4.415</v>
      </c>
      <c r="K75">
        <v>6.7374999999999989</v>
      </c>
      <c r="L75">
        <v>0.21874999999999994</v>
      </c>
      <c r="M75">
        <v>1.27</v>
      </c>
      <c r="N75">
        <v>0</v>
      </c>
      <c r="O75">
        <v>2.5012500000000002</v>
      </c>
      <c r="P75">
        <v>0</v>
      </c>
      <c r="R75">
        <v>1.1575000000000004</v>
      </c>
    </row>
    <row r="76" spans="8:18" x14ac:dyDescent="0.2">
      <c r="H76">
        <v>2016</v>
      </c>
    </row>
    <row r="77" spans="8:18" x14ac:dyDescent="0.2">
      <c r="H77">
        <v>2017</v>
      </c>
    </row>
    <row r="78" spans="8:18" x14ac:dyDescent="0.2">
      <c r="H78">
        <v>2018</v>
      </c>
      <c r="I78">
        <v>9.3000000000000007</v>
      </c>
      <c r="J78">
        <v>0.94</v>
      </c>
      <c r="K78">
        <v>17.920000000000002</v>
      </c>
      <c r="L78">
        <v>1.65</v>
      </c>
      <c r="M78">
        <v>1.25</v>
      </c>
      <c r="N78">
        <v>0</v>
      </c>
      <c r="O78">
        <v>0.02</v>
      </c>
      <c r="P78">
        <v>2.5</v>
      </c>
      <c r="R78">
        <v>2.2799999999999998</v>
      </c>
    </row>
    <row r="79" spans="8:18" x14ac:dyDescent="0.2">
      <c r="H79">
        <v>2019</v>
      </c>
    </row>
    <row r="80" spans="8:18" x14ac:dyDescent="0.2">
      <c r="H80">
        <v>2020</v>
      </c>
      <c r="I80" s="182">
        <v>14.218516666666666</v>
      </c>
      <c r="J80">
        <v>4.6832666666666665</v>
      </c>
      <c r="K80">
        <v>16.740854166666661</v>
      </c>
      <c r="L80">
        <v>1.2115375000000002</v>
      </c>
      <c r="M80">
        <v>1.9337291666666665</v>
      </c>
      <c r="N80">
        <v>0</v>
      </c>
      <c r="O80">
        <v>1.41</v>
      </c>
      <c r="P80">
        <v>5.5804166666666682E-2</v>
      </c>
      <c r="Q80">
        <v>0.24785416666666665</v>
      </c>
      <c r="R80">
        <v>0.4599625</v>
      </c>
    </row>
    <row r="84" spans="8:16" ht="15" x14ac:dyDescent="0.25">
      <c r="H84" s="1" t="s">
        <v>28</v>
      </c>
      <c r="I84" t="s">
        <v>44</v>
      </c>
      <c r="J84" t="s">
        <v>45</v>
      </c>
      <c r="K84" t="s">
        <v>46</v>
      </c>
      <c r="L84" t="s">
        <v>47</v>
      </c>
      <c r="M84" t="s">
        <v>48</v>
      </c>
      <c r="N84" t="s">
        <v>49</v>
      </c>
      <c r="O84" t="s">
        <v>50</v>
      </c>
      <c r="P84" t="s">
        <v>51</v>
      </c>
    </row>
    <row r="85" spans="8:16" x14ac:dyDescent="0.2">
      <c r="H85">
        <v>2005</v>
      </c>
      <c r="I85">
        <v>12.26825</v>
      </c>
      <c r="J85">
        <v>50.795724999999997</v>
      </c>
      <c r="K85">
        <v>17.526375000000002</v>
      </c>
      <c r="L85">
        <v>0.75902499999999995</v>
      </c>
      <c r="M85">
        <v>0.13594999999999999</v>
      </c>
      <c r="N85">
        <v>0</v>
      </c>
      <c r="O85">
        <v>0</v>
      </c>
      <c r="P85">
        <v>1.1010500000000001</v>
      </c>
    </row>
    <row r="86" spans="8:16" x14ac:dyDescent="0.2">
      <c r="H86">
        <v>2006</v>
      </c>
      <c r="I86">
        <v>13.96984</v>
      </c>
      <c r="J86">
        <v>42.03266</v>
      </c>
      <c r="K86">
        <v>10.9983466666667</v>
      </c>
      <c r="L86">
        <v>8.4633333333333297E-2</v>
      </c>
      <c r="M86">
        <v>4.2053333333333297E-2</v>
      </c>
      <c r="N86">
        <v>0</v>
      </c>
      <c r="O86">
        <v>0</v>
      </c>
      <c r="P86">
        <v>0.50112666666666605</v>
      </c>
    </row>
    <row r="87" spans="8:16" x14ac:dyDescent="0.2">
      <c r="H87">
        <v>2007</v>
      </c>
      <c r="I87">
        <v>0.69903571428571498</v>
      </c>
      <c r="J87">
        <v>45.690942857142801</v>
      </c>
      <c r="K87">
        <v>12.2139821428571</v>
      </c>
      <c r="L87">
        <v>2.11463571428571</v>
      </c>
      <c r="M87">
        <v>0.48970714285714301</v>
      </c>
      <c r="N87">
        <v>0</v>
      </c>
      <c r="O87">
        <v>0</v>
      </c>
      <c r="P87">
        <v>2.23455</v>
      </c>
    </row>
    <row r="88" spans="8:16" x14ac:dyDescent="0.2">
      <c r="H88">
        <v>2008</v>
      </c>
      <c r="I88">
        <v>0.37786785714285698</v>
      </c>
      <c r="J88">
        <v>59.9721714285715</v>
      </c>
      <c r="K88">
        <v>12.927135714285701</v>
      </c>
      <c r="L88">
        <v>1.1249392857142899</v>
      </c>
      <c r="M88">
        <v>1.10747857142857</v>
      </c>
      <c r="N88">
        <v>0</v>
      </c>
      <c r="O88">
        <v>0</v>
      </c>
      <c r="P88">
        <v>0.50337142857142803</v>
      </c>
    </row>
    <row r="89" spans="8:16" x14ac:dyDescent="0.2">
      <c r="H89">
        <v>2009</v>
      </c>
      <c r="I89">
        <v>1.41133333333333</v>
      </c>
      <c r="J89">
        <v>54.268916666666598</v>
      </c>
      <c r="K89">
        <v>8.4607500000000009</v>
      </c>
      <c r="L89">
        <v>0.145972222222222</v>
      </c>
      <c r="M89">
        <v>8.6194444444444407E-2</v>
      </c>
      <c r="N89">
        <v>0</v>
      </c>
      <c r="O89">
        <v>0</v>
      </c>
      <c r="P89">
        <v>0.17922222222222201</v>
      </c>
    </row>
    <row r="90" spans="8:16" x14ac:dyDescent="0.2">
      <c r="H90">
        <v>2010</v>
      </c>
      <c r="I90">
        <v>0.99777499999999997</v>
      </c>
      <c r="J90">
        <v>56.9589</v>
      </c>
      <c r="K90">
        <v>16.554124999999999</v>
      </c>
      <c r="L90">
        <v>0.66500000000000004</v>
      </c>
      <c r="M90">
        <v>0.4133</v>
      </c>
      <c r="N90">
        <v>0</v>
      </c>
      <c r="O90">
        <v>0</v>
      </c>
      <c r="P90">
        <v>0.53569999999999995</v>
      </c>
    </row>
    <row r="91" spans="8:16" x14ac:dyDescent="0.2">
      <c r="H91">
        <v>2011</v>
      </c>
      <c r="I91">
        <v>0.80615000000000003</v>
      </c>
      <c r="J91">
        <v>51.683025000000001</v>
      </c>
      <c r="K91">
        <v>11.874675</v>
      </c>
      <c r="L91">
        <v>0.60265000000000002</v>
      </c>
      <c r="M91">
        <v>0.92697499999999999</v>
      </c>
      <c r="N91">
        <v>0</v>
      </c>
      <c r="O91">
        <v>0</v>
      </c>
      <c r="P91">
        <v>0.216725</v>
      </c>
    </row>
    <row r="92" spans="8:16" x14ac:dyDescent="0.2">
      <c r="H92">
        <v>2012</v>
      </c>
      <c r="I92">
        <v>0.65327500000000005</v>
      </c>
      <c r="J92">
        <v>64.000725000000003</v>
      </c>
      <c r="K92">
        <v>4.4658499999999997</v>
      </c>
      <c r="L92">
        <v>0.78664999999999996</v>
      </c>
      <c r="M92">
        <v>0.94620000000000004</v>
      </c>
      <c r="N92">
        <v>0</v>
      </c>
      <c r="O92">
        <v>0</v>
      </c>
      <c r="P92">
        <v>0.130825</v>
      </c>
    </row>
    <row r="93" spans="8:16" x14ac:dyDescent="0.2">
      <c r="H93">
        <v>2013</v>
      </c>
    </row>
    <row r="94" spans="8:16" x14ac:dyDescent="0.2">
      <c r="H94">
        <v>2014</v>
      </c>
    </row>
    <row r="95" spans="8:16" x14ac:dyDescent="0.2">
      <c r="H95">
        <v>2015</v>
      </c>
      <c r="I95">
        <v>0.7</v>
      </c>
      <c r="J95">
        <v>64.849999999999994</v>
      </c>
      <c r="K95">
        <v>11.309999999999999</v>
      </c>
      <c r="L95">
        <v>1.1500000000000001</v>
      </c>
      <c r="M95">
        <v>1.07</v>
      </c>
      <c r="N95">
        <v>0</v>
      </c>
      <c r="O95">
        <v>0.23</v>
      </c>
      <c r="P95">
        <v>0.8</v>
      </c>
    </row>
    <row r="96" spans="8:16" x14ac:dyDescent="0.2">
      <c r="H96">
        <v>2016</v>
      </c>
    </row>
    <row r="97" spans="8:17" x14ac:dyDescent="0.2">
      <c r="H97">
        <v>2017</v>
      </c>
    </row>
    <row r="98" spans="8:17" x14ac:dyDescent="0.2">
      <c r="H98">
        <v>2018</v>
      </c>
      <c r="I98">
        <v>1</v>
      </c>
      <c r="J98">
        <v>60.1</v>
      </c>
      <c r="K98">
        <v>11.57</v>
      </c>
      <c r="L98">
        <v>0.81</v>
      </c>
      <c r="M98">
        <v>0.77</v>
      </c>
      <c r="N98">
        <v>0</v>
      </c>
      <c r="O98">
        <v>0</v>
      </c>
      <c r="P98">
        <v>1.33</v>
      </c>
    </row>
    <row r="99" spans="8:17" x14ac:dyDescent="0.2">
      <c r="H99">
        <v>2019</v>
      </c>
      <c r="I99">
        <v>2.0499999999999998</v>
      </c>
      <c r="J99">
        <v>63.04</v>
      </c>
      <c r="K99">
        <v>14.41</v>
      </c>
      <c r="L99">
        <v>0.57999999999999996</v>
      </c>
      <c r="M99">
        <v>0.76</v>
      </c>
      <c r="N99">
        <v>0</v>
      </c>
      <c r="O99">
        <v>0</v>
      </c>
      <c r="P99">
        <v>1.98</v>
      </c>
    </row>
    <row r="100" spans="8:17" x14ac:dyDescent="0.2">
      <c r="H100">
        <v>2020</v>
      </c>
    </row>
    <row r="104" spans="8:17" ht="15" x14ac:dyDescent="0.25">
      <c r="H104" s="1" t="s">
        <v>29</v>
      </c>
      <c r="I104" t="s">
        <v>44</v>
      </c>
      <c r="J104" t="s">
        <v>45</v>
      </c>
      <c r="K104" t="s">
        <v>46</v>
      </c>
      <c r="L104" t="s">
        <v>47</v>
      </c>
      <c r="M104" t="s">
        <v>48</v>
      </c>
      <c r="N104" t="s">
        <v>49</v>
      </c>
      <c r="O104" t="s">
        <v>53</v>
      </c>
      <c r="P104" t="s">
        <v>50</v>
      </c>
      <c r="Q104" t="s">
        <v>51</v>
      </c>
    </row>
    <row r="105" spans="8:17" x14ac:dyDescent="0.2">
      <c r="H105">
        <v>2005</v>
      </c>
      <c r="I105">
        <v>22.281087500000002</v>
      </c>
      <c r="J105">
        <v>0</v>
      </c>
      <c r="K105">
        <v>7.7878999999999996</v>
      </c>
      <c r="L105">
        <v>0.176925</v>
      </c>
      <c r="M105">
        <v>0</v>
      </c>
      <c r="N105">
        <v>0</v>
      </c>
      <c r="P105">
        <v>0</v>
      </c>
      <c r="Q105">
        <v>0</v>
      </c>
    </row>
    <row r="106" spans="8:17" x14ac:dyDescent="0.2">
      <c r="H106">
        <v>2006</v>
      </c>
      <c r="I106">
        <v>9.3693749999999998</v>
      </c>
      <c r="J106">
        <v>0</v>
      </c>
      <c r="K106">
        <v>16.4326875</v>
      </c>
      <c r="L106">
        <v>0.84699999999999998</v>
      </c>
      <c r="M106">
        <v>0</v>
      </c>
      <c r="N106">
        <v>0</v>
      </c>
      <c r="P106">
        <v>0</v>
      </c>
      <c r="Q106">
        <v>0</v>
      </c>
    </row>
    <row r="107" spans="8:17" x14ac:dyDescent="0.2">
      <c r="H107">
        <v>2007</v>
      </c>
      <c r="I107">
        <v>9.6349</v>
      </c>
      <c r="J107">
        <v>6.0874999999999999E-2</v>
      </c>
      <c r="K107">
        <v>10.264737500000001</v>
      </c>
      <c r="L107">
        <v>1.2945</v>
      </c>
      <c r="M107">
        <v>0</v>
      </c>
      <c r="N107">
        <v>0</v>
      </c>
      <c r="P107">
        <v>0</v>
      </c>
      <c r="Q107">
        <v>4.2875000000000003E-2</v>
      </c>
    </row>
    <row r="108" spans="8:17" x14ac:dyDescent="0.2">
      <c r="H108">
        <v>2008</v>
      </c>
      <c r="I108">
        <v>7.0920874999999999</v>
      </c>
      <c r="J108">
        <v>1.1825E-2</v>
      </c>
      <c r="K108">
        <v>14.71285</v>
      </c>
      <c r="L108">
        <v>1.8276250000000001</v>
      </c>
      <c r="M108">
        <v>0</v>
      </c>
      <c r="N108">
        <v>0</v>
      </c>
      <c r="P108">
        <v>0</v>
      </c>
      <c r="Q108">
        <v>0</v>
      </c>
    </row>
    <row r="109" spans="8:17" x14ac:dyDescent="0.2">
      <c r="H109">
        <v>2009</v>
      </c>
      <c r="I109">
        <v>15.186712500000001</v>
      </c>
      <c r="J109">
        <v>0.88741250000000005</v>
      </c>
      <c r="K109">
        <v>15.8833375</v>
      </c>
      <c r="L109">
        <v>0.87148749999999997</v>
      </c>
      <c r="M109">
        <v>0</v>
      </c>
      <c r="N109">
        <v>0</v>
      </c>
      <c r="P109">
        <v>0</v>
      </c>
      <c r="Q109">
        <v>1.2874999999999999E-2</v>
      </c>
    </row>
    <row r="110" spans="8:17" x14ac:dyDescent="0.2">
      <c r="H110">
        <v>2010</v>
      </c>
      <c r="I110">
        <v>8.8009000000000004</v>
      </c>
      <c r="J110">
        <v>0.76432500000000003</v>
      </c>
      <c r="K110">
        <v>12.7145375</v>
      </c>
      <c r="L110">
        <v>0.67698749999999996</v>
      </c>
      <c r="M110">
        <v>0</v>
      </c>
      <c r="N110">
        <v>0</v>
      </c>
      <c r="O110">
        <v>0.01</v>
      </c>
      <c r="P110">
        <v>0</v>
      </c>
      <c r="Q110">
        <v>8.2000000000000007E-3</v>
      </c>
    </row>
    <row r="111" spans="8:17" x14ac:dyDescent="0.2">
      <c r="H111">
        <v>2011</v>
      </c>
      <c r="I111">
        <v>17.266337499999999</v>
      </c>
      <c r="J111">
        <v>0.34131250000000002</v>
      </c>
      <c r="K111">
        <v>15.833475</v>
      </c>
      <c r="L111">
        <v>3.3459625000000002</v>
      </c>
      <c r="M111">
        <v>7.8375000000000007E-3</v>
      </c>
      <c r="N111">
        <v>0</v>
      </c>
      <c r="O111">
        <v>0.03</v>
      </c>
      <c r="P111">
        <v>0</v>
      </c>
      <c r="Q111">
        <v>0.13446250000000001</v>
      </c>
    </row>
    <row r="112" spans="8:17" x14ac:dyDescent="0.2">
      <c r="H112">
        <v>2012</v>
      </c>
      <c r="I112">
        <v>15.383437499999999</v>
      </c>
      <c r="J112">
        <v>4.8143874999999996</v>
      </c>
      <c r="K112">
        <v>19.184462499999999</v>
      </c>
      <c r="L112">
        <v>2.9966249999999999</v>
      </c>
      <c r="M112">
        <v>4.4712500000000002E-2</v>
      </c>
      <c r="N112">
        <v>0</v>
      </c>
      <c r="O112">
        <v>0.13</v>
      </c>
      <c r="P112">
        <v>0</v>
      </c>
      <c r="Q112">
        <v>1.1020749999999999</v>
      </c>
    </row>
    <row r="113" spans="8:17" x14ac:dyDescent="0.2">
      <c r="H113">
        <v>2013</v>
      </c>
    </row>
    <row r="114" spans="8:17" x14ac:dyDescent="0.2">
      <c r="H114">
        <v>2014</v>
      </c>
    </row>
    <row r="115" spans="8:17" x14ac:dyDescent="0.2">
      <c r="H115">
        <v>2015</v>
      </c>
      <c r="I115">
        <v>13.119375</v>
      </c>
      <c r="J115">
        <v>3.8706249999999995</v>
      </c>
      <c r="K115">
        <v>19.886874999999996</v>
      </c>
      <c r="L115">
        <v>6.4925000000000015</v>
      </c>
      <c r="M115">
        <v>0.62499999999999911</v>
      </c>
      <c r="N115">
        <v>6.2500000000000001E-4</v>
      </c>
      <c r="O115">
        <v>1.73</v>
      </c>
      <c r="P115">
        <v>0.125</v>
      </c>
      <c r="Q115">
        <v>1.9087500000000006</v>
      </c>
    </row>
    <row r="116" spans="8:17" x14ac:dyDescent="0.2">
      <c r="H116">
        <v>2016</v>
      </c>
    </row>
    <row r="117" spans="8:17" x14ac:dyDescent="0.2">
      <c r="H117">
        <v>2017</v>
      </c>
    </row>
    <row r="118" spans="8:17" x14ac:dyDescent="0.2">
      <c r="H118">
        <v>2018</v>
      </c>
      <c r="I118">
        <v>12.55</v>
      </c>
      <c r="J118">
        <v>4.08</v>
      </c>
      <c r="K118">
        <v>16.899999999999999</v>
      </c>
      <c r="L118">
        <v>20.49</v>
      </c>
      <c r="M118">
        <v>3.77</v>
      </c>
      <c r="N118">
        <v>0.04</v>
      </c>
      <c r="O118">
        <v>1.98</v>
      </c>
      <c r="P118">
        <v>0.03</v>
      </c>
      <c r="Q118">
        <v>0.02</v>
      </c>
    </row>
    <row r="119" spans="8:17" x14ac:dyDescent="0.2">
      <c r="H119">
        <v>2019</v>
      </c>
    </row>
    <row r="120" spans="8:17" x14ac:dyDescent="0.2">
      <c r="H120">
        <v>2020</v>
      </c>
    </row>
    <row r="129" spans="8:36" ht="15" x14ac:dyDescent="0.25">
      <c r="H129" s="1" t="s">
        <v>52</v>
      </c>
      <c r="I129" t="s">
        <v>44</v>
      </c>
      <c r="J129" t="s">
        <v>45</v>
      </c>
      <c r="K129" t="s">
        <v>46</v>
      </c>
      <c r="L129" t="s">
        <v>47</v>
      </c>
      <c r="M129" t="s">
        <v>48</v>
      </c>
      <c r="N129" t="s">
        <v>49</v>
      </c>
      <c r="O129" t="s">
        <v>50</v>
      </c>
      <c r="P129" t="s">
        <v>53</v>
      </c>
      <c r="Q129" t="s">
        <v>51</v>
      </c>
    </row>
    <row r="130" spans="8:36" x14ac:dyDescent="0.2">
      <c r="H130">
        <v>2005</v>
      </c>
      <c r="I130">
        <v>3.1793</v>
      </c>
      <c r="J130">
        <v>0.17407500000000001</v>
      </c>
      <c r="K130">
        <v>10.95415</v>
      </c>
      <c r="L130">
        <v>0.38674999999999998</v>
      </c>
      <c r="M130">
        <v>1.25E-3</v>
      </c>
      <c r="N130">
        <v>0</v>
      </c>
      <c r="O130">
        <v>0</v>
      </c>
      <c r="P130">
        <v>0</v>
      </c>
      <c r="Q130">
        <v>0.32505000000000001</v>
      </c>
    </row>
    <row r="131" spans="8:36" x14ac:dyDescent="0.2">
      <c r="H131">
        <v>2006</v>
      </c>
      <c r="I131">
        <v>3.3782000000000001</v>
      </c>
      <c r="J131">
        <v>0</v>
      </c>
      <c r="K131">
        <v>11.0802</v>
      </c>
      <c r="L131">
        <v>0.23350000000000001</v>
      </c>
      <c r="M131">
        <v>6.3749999999999996E-3</v>
      </c>
      <c r="N131">
        <v>0</v>
      </c>
      <c r="O131">
        <v>0</v>
      </c>
      <c r="P131">
        <v>0</v>
      </c>
      <c r="Q131">
        <v>2.5575000000000001E-2</v>
      </c>
    </row>
    <row r="132" spans="8:36" x14ac:dyDescent="0.2">
      <c r="H132">
        <v>2007</v>
      </c>
      <c r="I132">
        <v>1.213125</v>
      </c>
      <c r="J132">
        <v>0</v>
      </c>
      <c r="K132">
        <v>4.3988250000000004</v>
      </c>
      <c r="L132">
        <v>0.35317500000000002</v>
      </c>
      <c r="M132">
        <v>0</v>
      </c>
      <c r="N132">
        <v>0</v>
      </c>
      <c r="O132">
        <v>0</v>
      </c>
      <c r="P132">
        <v>0</v>
      </c>
      <c r="Q132">
        <v>7.5050000000000006E-2</v>
      </c>
    </row>
    <row r="133" spans="8:36" x14ac:dyDescent="0.2">
      <c r="H133">
        <v>2008</v>
      </c>
      <c r="I133">
        <v>4.7899999999999998E-2</v>
      </c>
      <c r="J133">
        <v>0</v>
      </c>
      <c r="K133">
        <v>5.8343499999999997</v>
      </c>
      <c r="L133">
        <v>0.39324999999999999</v>
      </c>
      <c r="M133">
        <v>8.5000000000000006E-3</v>
      </c>
      <c r="N133">
        <v>0</v>
      </c>
      <c r="O133">
        <v>0</v>
      </c>
      <c r="P133">
        <v>0</v>
      </c>
      <c r="Q133">
        <v>4.3325000000000002E-2</v>
      </c>
    </row>
    <row r="134" spans="8:36" x14ac:dyDescent="0.2">
      <c r="H134">
        <v>2009</v>
      </c>
      <c r="I134">
        <v>11.185650000000001</v>
      </c>
      <c r="J134">
        <v>9.0749999999999997E-2</v>
      </c>
      <c r="K134">
        <v>10.6342</v>
      </c>
      <c r="L134">
        <v>0.44292500000000001</v>
      </c>
      <c r="M134">
        <v>6.7400000000000002E-2</v>
      </c>
      <c r="N134">
        <v>0</v>
      </c>
      <c r="O134">
        <v>0</v>
      </c>
      <c r="P134">
        <v>0</v>
      </c>
      <c r="Q134">
        <v>2.725E-2</v>
      </c>
    </row>
    <row r="135" spans="8:36" x14ac:dyDescent="0.2">
      <c r="H135">
        <v>2010</v>
      </c>
      <c r="I135">
        <v>7.11289841772152</v>
      </c>
      <c r="J135">
        <v>0</v>
      </c>
      <c r="K135">
        <v>14.009395886076</v>
      </c>
      <c r="L135">
        <v>1.06751708860759</v>
      </c>
      <c r="M135">
        <v>0.307801265822785</v>
      </c>
      <c r="N135">
        <v>0</v>
      </c>
      <c r="O135">
        <v>0</v>
      </c>
      <c r="P135">
        <v>0</v>
      </c>
      <c r="Q135">
        <v>8.1695886075949298E-2</v>
      </c>
    </row>
    <row r="136" spans="8:36" x14ac:dyDescent="0.2">
      <c r="H136">
        <v>2011</v>
      </c>
    </row>
    <row r="137" spans="8:36" x14ac:dyDescent="0.2">
      <c r="H137">
        <v>2012</v>
      </c>
      <c r="AG137" s="4"/>
      <c r="AH137" s="4"/>
      <c r="AI137" s="4"/>
    </row>
    <row r="138" spans="8:36" x14ac:dyDescent="0.2">
      <c r="H138">
        <v>2013</v>
      </c>
      <c r="I138">
        <v>22.7</v>
      </c>
      <c r="J138">
        <v>0</v>
      </c>
      <c r="K138">
        <v>8.7200000000000006</v>
      </c>
      <c r="L138">
        <v>5.81</v>
      </c>
      <c r="M138">
        <v>1.7</v>
      </c>
      <c r="N138">
        <v>0</v>
      </c>
      <c r="O138">
        <v>0</v>
      </c>
      <c r="P138">
        <v>0</v>
      </c>
      <c r="Q138">
        <v>0</v>
      </c>
      <c r="AB138" s="4"/>
      <c r="AC138" s="4"/>
      <c r="AD138" s="4"/>
      <c r="AE138" s="4"/>
      <c r="AF138" s="4"/>
      <c r="AG138" s="4"/>
      <c r="AH138" s="4"/>
      <c r="AI138" s="4"/>
    </row>
    <row r="139" spans="8:36" x14ac:dyDescent="0.2">
      <c r="H139">
        <v>2014</v>
      </c>
      <c r="AB139" s="4"/>
      <c r="AC139" s="4"/>
      <c r="AD139" s="4"/>
      <c r="AE139" s="4"/>
      <c r="AF139" s="4"/>
      <c r="AG139" s="4"/>
      <c r="AH139" s="4"/>
      <c r="AI139" s="4"/>
    </row>
    <row r="140" spans="8:36" x14ac:dyDescent="0.2">
      <c r="H140">
        <v>2015</v>
      </c>
      <c r="AB140" s="4"/>
      <c r="AC140" s="4"/>
      <c r="AD140" s="4"/>
      <c r="AE140" s="4"/>
      <c r="AF140" s="4"/>
      <c r="AG140" s="4"/>
      <c r="AH140" s="4"/>
      <c r="AI140" s="4"/>
    </row>
    <row r="141" spans="8:36" x14ac:dyDescent="0.2">
      <c r="H141">
        <v>2016</v>
      </c>
      <c r="I141">
        <v>9.1999999999999993</v>
      </c>
      <c r="J141">
        <v>0.9</v>
      </c>
      <c r="K141">
        <v>10.1</v>
      </c>
      <c r="L141">
        <v>12.2</v>
      </c>
      <c r="M141">
        <v>4.7</v>
      </c>
      <c r="N141">
        <v>0</v>
      </c>
      <c r="O141">
        <v>0.2</v>
      </c>
      <c r="P141">
        <v>8.4600000000000009</v>
      </c>
      <c r="Q141">
        <v>9.1</v>
      </c>
      <c r="U141" s="111"/>
      <c r="V141" s="106"/>
      <c r="W141" s="106"/>
      <c r="X141" s="106"/>
      <c r="Y141" s="106"/>
      <c r="Z141" s="106"/>
      <c r="AA141" s="106"/>
      <c r="AB141" s="120"/>
      <c r="AC141" s="97"/>
      <c r="AD141" s="120"/>
      <c r="AE141" s="97"/>
      <c r="AF141" s="97"/>
      <c r="AG141" s="97"/>
      <c r="AH141" s="97"/>
      <c r="AI141" s="97"/>
      <c r="AJ141" s="106"/>
    </row>
    <row r="142" spans="8:36" x14ac:dyDescent="0.2">
      <c r="H142">
        <v>2017</v>
      </c>
      <c r="AB142" s="4"/>
      <c r="AC142" s="4"/>
      <c r="AD142" s="4"/>
      <c r="AE142" s="4"/>
      <c r="AF142" s="4"/>
      <c r="AG142" s="4"/>
      <c r="AH142" s="4"/>
      <c r="AI142" s="4"/>
    </row>
    <row r="143" spans="8:36" x14ac:dyDescent="0.2">
      <c r="H143">
        <v>2018</v>
      </c>
      <c r="AB143" s="4"/>
      <c r="AC143" s="4"/>
      <c r="AD143" s="4"/>
      <c r="AE143" s="4"/>
      <c r="AF143" s="4"/>
      <c r="AG143" s="4"/>
      <c r="AH143" s="4"/>
      <c r="AI143" s="4"/>
    </row>
    <row r="144" spans="8:36" x14ac:dyDescent="0.2">
      <c r="H144">
        <v>2019</v>
      </c>
      <c r="I144">
        <v>8.68</v>
      </c>
      <c r="J144">
        <v>0.33</v>
      </c>
      <c r="K144">
        <v>12.67</v>
      </c>
      <c r="L144">
        <v>15.23</v>
      </c>
      <c r="M144">
        <v>2.72</v>
      </c>
      <c r="N144">
        <v>0</v>
      </c>
      <c r="O144">
        <v>0.06</v>
      </c>
      <c r="P144">
        <v>3.76</v>
      </c>
      <c r="Q144">
        <v>0.06</v>
      </c>
      <c r="AB144" s="4"/>
      <c r="AC144" s="4"/>
      <c r="AD144" s="4"/>
      <c r="AE144" s="4"/>
      <c r="AF144" s="4"/>
      <c r="AG144" s="4"/>
      <c r="AH144" s="4"/>
      <c r="AI144" s="4"/>
    </row>
    <row r="145" spans="8:35" x14ac:dyDescent="0.2">
      <c r="H145">
        <v>2020</v>
      </c>
      <c r="AB145" s="4"/>
      <c r="AC145" s="4"/>
      <c r="AD145" s="4"/>
      <c r="AE145" s="4"/>
      <c r="AF145" s="4"/>
      <c r="AG145" s="4"/>
      <c r="AH145" s="4"/>
      <c r="AI145" s="4"/>
    </row>
    <row r="146" spans="8:35" x14ac:dyDescent="0.2">
      <c r="AB146" s="4"/>
      <c r="AC146" s="4"/>
      <c r="AD146" s="4"/>
      <c r="AE146" s="4"/>
      <c r="AF146" s="4"/>
    </row>
    <row r="147" spans="8:35" x14ac:dyDescent="0.2">
      <c r="AB147" s="4"/>
      <c r="AC147" s="4"/>
      <c r="AD147" s="4"/>
      <c r="AE147" s="4"/>
      <c r="AF147" s="4"/>
    </row>
    <row r="149" spans="8:35" ht="15" x14ac:dyDescent="0.25">
      <c r="H149" s="1" t="s">
        <v>32</v>
      </c>
      <c r="I149" t="s">
        <v>44</v>
      </c>
      <c r="J149" t="s">
        <v>45</v>
      </c>
      <c r="K149" t="s">
        <v>46</v>
      </c>
      <c r="L149" t="s">
        <v>47</v>
      </c>
      <c r="M149" t="s">
        <v>48</v>
      </c>
      <c r="N149" t="s">
        <v>49</v>
      </c>
      <c r="O149" t="s">
        <v>50</v>
      </c>
      <c r="P149" t="s">
        <v>457</v>
      </c>
      <c r="Q149" t="s">
        <v>51</v>
      </c>
    </row>
    <row r="150" spans="8:35" x14ac:dyDescent="0.2">
      <c r="H150">
        <v>2005</v>
      </c>
      <c r="I150">
        <v>3.010475</v>
      </c>
      <c r="J150">
        <v>8.25E-4</v>
      </c>
      <c r="K150">
        <v>20.363524999999999</v>
      </c>
      <c r="L150">
        <v>0.21249999999999999</v>
      </c>
      <c r="M150">
        <v>1.6500000000000001E-2</v>
      </c>
      <c r="N150">
        <v>0</v>
      </c>
      <c r="O150">
        <v>0</v>
      </c>
      <c r="P150">
        <v>0</v>
      </c>
      <c r="Q150">
        <v>2.7650000000000001E-2</v>
      </c>
    </row>
    <row r="151" spans="8:35" x14ac:dyDescent="0.2">
      <c r="H151">
        <v>2006</v>
      </c>
      <c r="I151">
        <v>4.8426999999999998</v>
      </c>
      <c r="J151">
        <v>0</v>
      </c>
      <c r="K151">
        <v>13.8055</v>
      </c>
      <c r="L151">
        <v>0.14449999999999999</v>
      </c>
      <c r="M151">
        <v>0.11812499999999999</v>
      </c>
      <c r="N151">
        <v>0</v>
      </c>
      <c r="O151">
        <v>0</v>
      </c>
      <c r="P151">
        <v>0</v>
      </c>
      <c r="Q151">
        <v>2.0625000000000001E-2</v>
      </c>
    </row>
    <row r="152" spans="8:35" x14ac:dyDescent="0.2">
      <c r="H152">
        <v>2007</v>
      </c>
      <c r="I152">
        <v>5.6470306962025303</v>
      </c>
      <c r="J152">
        <v>0</v>
      </c>
      <c r="K152">
        <v>9.1447689873417701</v>
      </c>
      <c r="L152">
        <v>0.18936708860759499</v>
      </c>
      <c r="M152">
        <v>0.21916139240506299</v>
      </c>
      <c r="N152">
        <v>0</v>
      </c>
      <c r="O152">
        <v>0</v>
      </c>
      <c r="P152">
        <v>0</v>
      </c>
      <c r="Q152">
        <v>8.6075949367088594E-3</v>
      </c>
    </row>
    <row r="153" spans="8:35" x14ac:dyDescent="0.2">
      <c r="H153">
        <v>2008</v>
      </c>
      <c r="I153">
        <v>2.2064702531645599</v>
      </c>
      <c r="J153">
        <v>8.25E-4</v>
      </c>
      <c r="K153">
        <v>3.6871126582278499</v>
      </c>
      <c r="L153">
        <v>0.19453164556961999</v>
      </c>
      <c r="M153">
        <v>0.108505379746835</v>
      </c>
      <c r="N153">
        <v>0</v>
      </c>
      <c r="O153">
        <v>0</v>
      </c>
      <c r="P153">
        <v>0</v>
      </c>
      <c r="Q153">
        <v>0.76065000000000005</v>
      </c>
    </row>
    <row r="154" spans="8:35" x14ac:dyDescent="0.2">
      <c r="H154">
        <v>2009</v>
      </c>
      <c r="I154">
        <v>7.47286428571429</v>
      </c>
      <c r="J154">
        <v>8.5714285714285699E-4</v>
      </c>
      <c r="K154">
        <v>7.7438392857142899</v>
      </c>
      <c r="L154">
        <v>0.39278571428571402</v>
      </c>
      <c r="M154">
        <v>0.795732142857143</v>
      </c>
      <c r="N154">
        <v>0</v>
      </c>
      <c r="O154">
        <v>0</v>
      </c>
      <c r="P154">
        <v>0</v>
      </c>
      <c r="Q154">
        <v>0.158571428571429</v>
      </c>
    </row>
    <row r="155" spans="8:35" x14ac:dyDescent="0.2">
      <c r="H155">
        <v>2010</v>
      </c>
      <c r="I155">
        <v>12.486177848101301</v>
      </c>
      <c r="J155">
        <v>8.2500000000000004E-3</v>
      </c>
      <c r="K155">
        <v>9.4947506329113995</v>
      </c>
      <c r="L155">
        <v>0.474242721518987</v>
      </c>
      <c r="M155">
        <v>0.72671550632911397</v>
      </c>
      <c r="N155">
        <v>0</v>
      </c>
      <c r="O155">
        <v>0</v>
      </c>
      <c r="P155">
        <v>6.31993670886076E-2</v>
      </c>
      <c r="Q155">
        <v>0.24050537974683542</v>
      </c>
      <c r="R155" t="s">
        <v>481</v>
      </c>
    </row>
    <row r="156" spans="8:35" x14ac:dyDescent="0.2">
      <c r="H156">
        <v>2011</v>
      </c>
      <c r="I156">
        <v>8.03690696202532</v>
      </c>
      <c r="J156">
        <v>0</v>
      </c>
      <c r="K156">
        <v>5.2426968354430397</v>
      </c>
      <c r="L156">
        <v>7.3085443037974707E-2</v>
      </c>
      <c r="M156">
        <v>0.83191360759493604</v>
      </c>
      <c r="N156">
        <v>0</v>
      </c>
      <c r="O156">
        <v>0</v>
      </c>
      <c r="P156">
        <v>0.61502436708860797</v>
      </c>
      <c r="Q156">
        <v>4.2208860759490596E-3</v>
      </c>
      <c r="R156" t="s">
        <v>481</v>
      </c>
    </row>
    <row r="157" spans="8:35" x14ac:dyDescent="0.2">
      <c r="H157">
        <v>2012</v>
      </c>
    </row>
    <row r="158" spans="8:35" x14ac:dyDescent="0.2">
      <c r="H158">
        <v>2013</v>
      </c>
      <c r="I158">
        <v>11.68</v>
      </c>
      <c r="J158">
        <v>0</v>
      </c>
      <c r="K158">
        <v>8.65</v>
      </c>
      <c r="L158">
        <v>7.19</v>
      </c>
      <c r="M158">
        <v>1.76</v>
      </c>
      <c r="N158">
        <v>0</v>
      </c>
      <c r="O158">
        <v>0</v>
      </c>
      <c r="P158">
        <v>4.75</v>
      </c>
      <c r="Q158">
        <v>0</v>
      </c>
      <c r="R158" t="s">
        <v>481</v>
      </c>
    </row>
    <row r="159" spans="8:35" x14ac:dyDescent="0.2">
      <c r="H159">
        <v>2014</v>
      </c>
      <c r="I159">
        <v>29.85</v>
      </c>
      <c r="J159">
        <v>0.04</v>
      </c>
      <c r="K159">
        <v>9.49</v>
      </c>
      <c r="L159">
        <v>0.56999999999999995</v>
      </c>
      <c r="M159">
        <v>1.46</v>
      </c>
      <c r="N159">
        <v>0</v>
      </c>
      <c r="O159">
        <v>0.27</v>
      </c>
      <c r="P159">
        <v>22.1</v>
      </c>
      <c r="Q159">
        <v>0</v>
      </c>
      <c r="R159" t="s">
        <v>481</v>
      </c>
    </row>
    <row r="160" spans="8:35" x14ac:dyDescent="0.2">
      <c r="H160">
        <v>2015</v>
      </c>
    </row>
    <row r="161" spans="8:18" x14ac:dyDescent="0.2">
      <c r="H161">
        <v>2016</v>
      </c>
    </row>
    <row r="162" spans="8:18" x14ac:dyDescent="0.2">
      <c r="H162">
        <v>2017</v>
      </c>
      <c r="I162" s="201">
        <v>11.05</v>
      </c>
      <c r="J162" s="201">
        <v>3.0000000000000001E-3</v>
      </c>
      <c r="K162" s="201">
        <v>14.42</v>
      </c>
      <c r="L162" s="201">
        <v>3.05</v>
      </c>
      <c r="M162" s="201">
        <v>6.6509999999999998</v>
      </c>
      <c r="N162" s="201">
        <v>0</v>
      </c>
      <c r="O162" s="201">
        <v>0.01</v>
      </c>
      <c r="P162" s="201">
        <v>7.29</v>
      </c>
      <c r="Q162" s="201">
        <v>0</v>
      </c>
      <c r="R162" t="s">
        <v>3106</v>
      </c>
    </row>
    <row r="163" spans="8:18" x14ac:dyDescent="0.2">
      <c r="H163">
        <v>2018</v>
      </c>
    </row>
    <row r="164" spans="8:18" x14ac:dyDescent="0.2">
      <c r="H164">
        <v>2019</v>
      </c>
    </row>
    <row r="165" spans="8:18" x14ac:dyDescent="0.2">
      <c r="H165">
        <v>2020</v>
      </c>
      <c r="I165">
        <v>15.152159210526301</v>
      </c>
      <c r="J165">
        <v>5.5560526315789463E-2</v>
      </c>
      <c r="K165">
        <v>10.830082894736844</v>
      </c>
      <c r="L165">
        <v>1.4621960526315783</v>
      </c>
      <c r="M165">
        <v>0.88020263157894751</v>
      </c>
      <c r="N165">
        <v>0</v>
      </c>
      <c r="O165">
        <v>0</v>
      </c>
      <c r="P165">
        <v>3.3136723684210527</v>
      </c>
      <c r="Q165">
        <v>6.9105263157894737E-3</v>
      </c>
    </row>
    <row r="167" spans="8:18" ht="15" x14ac:dyDescent="0.25">
      <c r="H167" s="1"/>
      <c r="P167" t="s">
        <v>3108</v>
      </c>
    </row>
    <row r="190" spans="8:8" ht="15" x14ac:dyDescent="0.25">
      <c r="H190" s="1"/>
    </row>
    <row r="208" spans="8:8" ht="15" x14ac:dyDescent="0.25">
      <c r="H208" s="1"/>
    </row>
    <row r="228" spans="8:22" x14ac:dyDescent="0.2">
      <c r="H228" s="49"/>
      <c r="T228" s="11"/>
      <c r="U228" s="11"/>
      <c r="V228" s="12"/>
    </row>
    <row r="229" spans="8:22" x14ac:dyDescent="0.2">
      <c r="T229" s="11"/>
      <c r="U229" s="11"/>
      <c r="V229" s="12"/>
    </row>
    <row r="230" spans="8:22" x14ac:dyDescent="0.2">
      <c r="T230" s="11"/>
      <c r="U230" s="11"/>
      <c r="V230" s="12"/>
    </row>
    <row r="231" spans="8:22" x14ac:dyDescent="0.2">
      <c r="T231" s="11"/>
      <c r="U231" s="4"/>
      <c r="V231" s="12"/>
    </row>
    <row r="232" spans="8:22" x14ac:dyDescent="0.2">
      <c r="T232" s="11"/>
      <c r="U232" s="11"/>
      <c r="V232" s="12"/>
    </row>
    <row r="233" spans="8:22" x14ac:dyDescent="0.2">
      <c r="T233" s="11"/>
      <c r="U233" s="11"/>
      <c r="V233" s="12"/>
    </row>
    <row r="234" spans="8:22" x14ac:dyDescent="0.2">
      <c r="T234" s="11"/>
      <c r="U234" s="11"/>
      <c r="V234" s="12"/>
    </row>
    <row r="235" spans="8:22" x14ac:dyDescent="0.2">
      <c r="T235" s="11"/>
      <c r="U235" s="4"/>
      <c r="V235" s="12"/>
    </row>
    <row r="236" spans="8:22" x14ac:dyDescent="0.2">
      <c r="T236" s="4"/>
      <c r="U236" s="4"/>
      <c r="V236" s="4"/>
    </row>
    <row r="237" spans="8:22" x14ac:dyDescent="0.2">
      <c r="T237" s="4"/>
      <c r="U237" s="4"/>
      <c r="V237" s="4"/>
    </row>
    <row r="238" spans="8:22" x14ac:dyDescent="0.2">
      <c r="T238" s="11"/>
      <c r="U238" s="11"/>
      <c r="V238" s="12"/>
    </row>
    <row r="239" spans="8:22" x14ac:dyDescent="0.2">
      <c r="T239" s="11"/>
      <c r="U239" s="11"/>
      <c r="V239" s="12"/>
    </row>
    <row r="240" spans="8:22" x14ac:dyDescent="0.2">
      <c r="T240" s="4"/>
      <c r="U240" s="4"/>
      <c r="V240" s="4"/>
    </row>
    <row r="241" spans="8:22" x14ac:dyDescent="0.2">
      <c r="T241" s="4"/>
      <c r="U241" s="4"/>
      <c r="V241" s="4"/>
    </row>
    <row r="242" spans="8:22" x14ac:dyDescent="0.2">
      <c r="T242" s="4"/>
      <c r="U242" s="4"/>
      <c r="V242" s="4"/>
    </row>
    <row r="243" spans="8:22" x14ac:dyDescent="0.2">
      <c r="T243" s="11"/>
      <c r="U243" s="4"/>
      <c r="V243" s="12"/>
    </row>
    <row r="244" spans="8:22" x14ac:dyDescent="0.2">
      <c r="H244" s="49"/>
      <c r="I244" s="46"/>
      <c r="J244" s="11"/>
      <c r="K244" s="11"/>
      <c r="L244" s="12"/>
      <c r="M244" s="12"/>
      <c r="N244" s="12"/>
      <c r="O244" s="12"/>
      <c r="P244" s="12"/>
      <c r="Q244" s="11"/>
      <c r="R244" s="11"/>
      <c r="S244" s="12"/>
      <c r="T244" s="11"/>
      <c r="U244" s="11"/>
      <c r="V244" s="12"/>
    </row>
    <row r="245" spans="8:22" x14ac:dyDescent="0.2">
      <c r="H245" s="4"/>
      <c r="I245" s="4"/>
      <c r="J245" s="4"/>
      <c r="K245" s="4"/>
      <c r="L245" s="4"/>
      <c r="M245" s="4"/>
      <c r="N245" s="4"/>
      <c r="O245" s="4"/>
      <c r="P245" s="4"/>
      <c r="Q245" s="4"/>
      <c r="R245" s="4"/>
      <c r="S245" s="4"/>
      <c r="T245" s="4"/>
      <c r="U245" s="4"/>
      <c r="V245" s="4"/>
    </row>
    <row r="246" spans="8:22" x14ac:dyDescent="0.2">
      <c r="H246" s="49"/>
      <c r="T246" s="4"/>
      <c r="U246" s="4"/>
      <c r="V246" s="4"/>
    </row>
    <row r="247" spans="8:22" x14ac:dyDescent="0.2">
      <c r="T247" s="11"/>
      <c r="U247" s="11"/>
      <c r="V247" s="12"/>
    </row>
    <row r="248" spans="8:22" x14ac:dyDescent="0.2">
      <c r="T248" s="11"/>
      <c r="U248" s="4"/>
      <c r="V248" s="12"/>
    </row>
    <row r="249" spans="8:22" x14ac:dyDescent="0.2">
      <c r="T249" s="4"/>
      <c r="U249" s="4"/>
      <c r="V249" s="4"/>
    </row>
    <row r="250" spans="8:22" x14ac:dyDescent="0.2">
      <c r="T250" s="11"/>
      <c r="U250" s="11"/>
      <c r="V250" s="12"/>
    </row>
    <row r="252" spans="8:22" x14ac:dyDescent="0.2">
      <c r="T252" s="11"/>
    </row>
    <row r="267" spans="8:20" x14ac:dyDescent="0.2">
      <c r="H267" s="49"/>
      <c r="T267" s="4"/>
    </row>
    <row r="268" spans="8:20" x14ac:dyDescent="0.2">
      <c r="T268" s="11"/>
    </row>
    <row r="269" spans="8:20" x14ac:dyDescent="0.2">
      <c r="T269" s="11"/>
    </row>
    <row r="270" spans="8:20" x14ac:dyDescent="0.2">
      <c r="T270" s="4"/>
    </row>
    <row r="271" spans="8:20" x14ac:dyDescent="0.2">
      <c r="T271" s="11"/>
    </row>
    <row r="273" spans="20:20" x14ac:dyDescent="0.2">
      <c r="T273" s="11"/>
    </row>
    <row r="289" spans="8:20" x14ac:dyDescent="0.2">
      <c r="H289" s="49"/>
      <c r="T289" s="4"/>
    </row>
    <row r="290" spans="8:20" x14ac:dyDescent="0.2">
      <c r="T290" s="11"/>
    </row>
    <row r="291" spans="8:20" x14ac:dyDescent="0.2">
      <c r="T291" s="11"/>
    </row>
    <row r="292" spans="8:20" x14ac:dyDescent="0.2">
      <c r="S292" s="4"/>
    </row>
    <row r="293" spans="8:20" x14ac:dyDescent="0.2">
      <c r="S293" s="11"/>
    </row>
    <row r="295" spans="8:20" x14ac:dyDescent="0.2">
      <c r="S295" s="11"/>
    </row>
    <row r="310" spans="8:19" x14ac:dyDescent="0.2">
      <c r="H310" s="49"/>
    </row>
    <row r="313" spans="8:19" x14ac:dyDescent="0.2">
      <c r="S313" s="4"/>
    </row>
    <row r="314" spans="8:19" x14ac:dyDescent="0.2">
      <c r="S314" s="11"/>
    </row>
    <row r="316" spans="8:19" x14ac:dyDescent="0.2">
      <c r="S316" s="11"/>
    </row>
    <row r="332" spans="8:19" x14ac:dyDescent="0.2">
      <c r="H332" s="49"/>
    </row>
    <row r="335" spans="8:19" x14ac:dyDescent="0.2">
      <c r="S335" s="4"/>
    </row>
    <row r="336" spans="8:19" x14ac:dyDescent="0.2">
      <c r="S336" s="11"/>
    </row>
    <row r="338" spans="19:19" x14ac:dyDescent="0.2">
      <c r="S338" s="11"/>
    </row>
  </sheetData>
  <conditionalFormatting sqref="I244">
    <cfRule type="duplicateValues" dxfId="0" priority="22"/>
  </conditionalFormatting>
  <pageMargins left="0" right="0" top="0.39409448818897641" bottom="0.39409448818897641" header="0" footer="0"/>
  <pageSetup paperSize="9" orientation="portrait" horizontalDpi="4294967293" verticalDpi="0" r:id="rId1"/>
  <headerFooter>
    <oddHeader>&amp;C&amp;A</oddHeader>
    <oddFooter>&amp;CPagina &amp;P</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7"/>
  <sheetViews>
    <sheetView zoomScale="85" zoomScaleNormal="85" workbookViewId="0">
      <selection activeCell="B9" sqref="B9"/>
    </sheetView>
  </sheetViews>
  <sheetFormatPr defaultRowHeight="15" x14ac:dyDescent="0.25"/>
  <cols>
    <col min="1" max="6" width="9" style="195"/>
    <col min="7" max="16384" width="9" style="183"/>
  </cols>
  <sheetData>
    <row r="1" spans="1:19" x14ac:dyDescent="0.25">
      <c r="A1" s="195" t="s">
        <v>463</v>
      </c>
      <c r="P1" s="184"/>
      <c r="Q1" s="184"/>
      <c r="R1" s="184"/>
      <c r="S1" s="184"/>
    </row>
    <row r="3" spans="1:19" x14ac:dyDescent="0.25">
      <c r="B3" s="195" t="s">
        <v>465</v>
      </c>
      <c r="C3" s="195" t="s">
        <v>40</v>
      </c>
      <c r="D3" s="195" t="s">
        <v>149</v>
      </c>
      <c r="E3" s="195" t="s">
        <v>188</v>
      </c>
      <c r="F3" s="195" t="s">
        <v>461</v>
      </c>
      <c r="L3" s="185"/>
      <c r="M3" s="185"/>
      <c r="N3" s="185"/>
      <c r="O3" s="185"/>
    </row>
    <row r="4" spans="1:19" x14ac:dyDescent="0.25">
      <c r="A4" s="195">
        <v>2005</v>
      </c>
      <c r="B4" s="195">
        <v>3.26</v>
      </c>
      <c r="C4" s="195">
        <v>0</v>
      </c>
      <c r="D4" s="195">
        <v>0</v>
      </c>
      <c r="E4" s="195">
        <v>0.17</v>
      </c>
    </row>
    <row r="5" spans="1:19" x14ac:dyDescent="0.25">
      <c r="A5" s="195">
        <v>2006</v>
      </c>
      <c r="B5" s="195">
        <v>1.0484374999999999</v>
      </c>
      <c r="C5" s="195">
        <v>0</v>
      </c>
      <c r="D5" s="195">
        <v>0</v>
      </c>
      <c r="E5" s="195">
        <v>0.12656249999999999</v>
      </c>
    </row>
    <row r="6" spans="1:19" x14ac:dyDescent="0.25">
      <c r="A6" s="195">
        <v>2007</v>
      </c>
      <c r="B6" s="195">
        <v>0.42249999999999999</v>
      </c>
      <c r="C6" s="195">
        <v>0</v>
      </c>
      <c r="D6" s="195">
        <v>0</v>
      </c>
      <c r="E6" s="195">
        <v>0</v>
      </c>
    </row>
    <row r="7" spans="1:19" x14ac:dyDescent="0.25">
      <c r="A7" s="195">
        <v>2008</v>
      </c>
      <c r="B7" s="195">
        <v>5.1749999999999998</v>
      </c>
      <c r="C7" s="195">
        <v>0</v>
      </c>
      <c r="D7" s="195">
        <v>0</v>
      </c>
      <c r="E7" s="195">
        <v>0.5</v>
      </c>
    </row>
    <row r="8" spans="1:19" x14ac:dyDescent="0.25">
      <c r="A8" s="195">
        <v>2009</v>
      </c>
      <c r="B8" s="195">
        <v>3.1150000000000002</v>
      </c>
      <c r="C8" s="195">
        <v>0</v>
      </c>
      <c r="D8" s="195">
        <v>0</v>
      </c>
      <c r="E8" s="195">
        <v>0</v>
      </c>
    </row>
    <row r="9" spans="1:19" x14ac:dyDescent="0.25">
      <c r="A9" s="195">
        <v>2010</v>
      </c>
      <c r="B9" s="195">
        <v>10.1675</v>
      </c>
      <c r="C9" s="195">
        <v>0</v>
      </c>
      <c r="D9" s="195">
        <v>0</v>
      </c>
      <c r="E9" s="195">
        <v>0</v>
      </c>
    </row>
    <row r="10" spans="1:19" x14ac:dyDescent="0.25">
      <c r="A10" s="195">
        <v>2011</v>
      </c>
      <c r="B10" s="195">
        <v>7.2367647058823499</v>
      </c>
      <c r="C10" s="195">
        <v>0</v>
      </c>
      <c r="D10" s="195">
        <v>0</v>
      </c>
      <c r="E10" s="195">
        <v>0</v>
      </c>
    </row>
    <row r="11" spans="1:19" x14ac:dyDescent="0.25">
      <c r="A11" s="195">
        <v>2012</v>
      </c>
      <c r="B11" s="195">
        <v>7.7443037974683602</v>
      </c>
      <c r="C11" s="195">
        <v>0</v>
      </c>
      <c r="D11" s="195">
        <v>0</v>
      </c>
      <c r="E11" s="195">
        <v>0</v>
      </c>
    </row>
    <row r="12" spans="1:19" x14ac:dyDescent="0.25">
      <c r="A12" s="195">
        <v>2013</v>
      </c>
      <c r="B12" s="195">
        <v>8.27</v>
      </c>
      <c r="C12" s="195">
        <v>0</v>
      </c>
      <c r="D12" s="195">
        <v>0.08</v>
      </c>
      <c r="E12" s="195">
        <v>2.5000000000000001E-3</v>
      </c>
    </row>
    <row r="13" spans="1:19" x14ac:dyDescent="0.25">
      <c r="A13" s="195">
        <v>2014</v>
      </c>
      <c r="B13" s="195">
        <v>10.41</v>
      </c>
      <c r="C13" s="195">
        <v>0</v>
      </c>
      <c r="D13" s="195">
        <v>0.28999999999999998</v>
      </c>
      <c r="E13" s="195">
        <v>0.23</v>
      </c>
    </row>
    <row r="14" spans="1:19" x14ac:dyDescent="0.25">
      <c r="A14" s="195">
        <v>2015</v>
      </c>
      <c r="F14" s="195">
        <v>10</v>
      </c>
    </row>
    <row r="15" spans="1:19" x14ac:dyDescent="0.25">
      <c r="A15" s="195">
        <v>2016</v>
      </c>
      <c r="F15" s="195">
        <v>10</v>
      </c>
    </row>
    <row r="16" spans="1:19" x14ac:dyDescent="0.25">
      <c r="A16" s="195">
        <v>2017</v>
      </c>
      <c r="B16" s="195">
        <v>9.75</v>
      </c>
      <c r="C16" s="195">
        <v>0</v>
      </c>
      <c r="D16" s="195">
        <v>0</v>
      </c>
      <c r="E16" s="195">
        <v>2E-3</v>
      </c>
    </row>
    <row r="17" spans="1:20" x14ac:dyDescent="0.25">
      <c r="A17" s="195">
        <v>2018</v>
      </c>
      <c r="F17" s="195">
        <v>10</v>
      </c>
      <c r="P17" s="182"/>
      <c r="Q17" s="182"/>
      <c r="R17" s="182"/>
      <c r="S17" s="182"/>
      <c r="T17" s="182"/>
    </row>
    <row r="18" spans="1:20" x14ac:dyDescent="0.25">
      <c r="A18" s="195">
        <v>2019</v>
      </c>
      <c r="F18" s="195">
        <v>10</v>
      </c>
      <c r="P18" s="182"/>
      <c r="Q18" s="182"/>
      <c r="R18" s="182"/>
      <c r="S18" s="182"/>
      <c r="T18" s="182"/>
    </row>
    <row r="19" spans="1:20" x14ac:dyDescent="0.25">
      <c r="A19" s="195">
        <v>2020</v>
      </c>
      <c r="B19" s="182">
        <v>6.3150500000000012</v>
      </c>
      <c r="C19" s="182">
        <v>0</v>
      </c>
      <c r="D19" s="182">
        <v>0.12375</v>
      </c>
      <c r="E19" s="182">
        <v>0.13285000000000005</v>
      </c>
    </row>
    <row r="23" spans="1:20" x14ac:dyDescent="0.25">
      <c r="A23" s="195" t="s">
        <v>443</v>
      </c>
    </row>
    <row r="24" spans="1:20" x14ac:dyDescent="0.25">
      <c r="B24" s="195" t="s">
        <v>465</v>
      </c>
      <c r="C24" s="195" t="s">
        <v>40</v>
      </c>
      <c r="D24" s="195" t="s">
        <v>149</v>
      </c>
      <c r="E24" s="195" t="s">
        <v>188</v>
      </c>
      <c r="F24" s="195" t="s">
        <v>461</v>
      </c>
    </row>
    <row r="25" spans="1:20" x14ac:dyDescent="0.25">
      <c r="A25" s="195">
        <v>2005</v>
      </c>
      <c r="B25" s="195">
        <v>20.897424999999998</v>
      </c>
      <c r="C25" s="195">
        <v>0</v>
      </c>
      <c r="D25" s="195">
        <v>0</v>
      </c>
      <c r="E25" s="195">
        <v>2.863575</v>
      </c>
    </row>
    <row r="26" spans="1:20" x14ac:dyDescent="0.25">
      <c r="A26" s="195">
        <v>2006</v>
      </c>
      <c r="B26" s="195">
        <v>14.9443912162162</v>
      </c>
      <c r="C26" s="195">
        <v>0</v>
      </c>
      <c r="D26" s="195">
        <v>0</v>
      </c>
      <c r="E26" s="195">
        <v>4.9720500000000003</v>
      </c>
    </row>
    <row r="27" spans="1:20" x14ac:dyDescent="0.25">
      <c r="A27" s="195">
        <v>2007</v>
      </c>
      <c r="B27" s="195">
        <v>8.7103670886075992</v>
      </c>
      <c r="C27" s="195">
        <v>0</v>
      </c>
      <c r="D27" s="195">
        <v>0</v>
      </c>
      <c r="E27" s="195">
        <v>5.2951541139240499</v>
      </c>
    </row>
    <row r="28" spans="1:20" x14ac:dyDescent="0.25">
      <c r="A28" s="195">
        <v>2008</v>
      </c>
      <c r="B28" s="195">
        <v>3.7396513855627802</v>
      </c>
      <c r="C28" s="195">
        <v>0</v>
      </c>
      <c r="D28" s="195">
        <v>0.73135135135135099</v>
      </c>
      <c r="E28" s="195">
        <v>2.1728253164556999</v>
      </c>
    </row>
    <row r="29" spans="1:20" x14ac:dyDescent="0.25">
      <c r="A29" s="195">
        <v>2009</v>
      </c>
      <c r="B29" s="195">
        <v>8.9015464285714305</v>
      </c>
      <c r="C29" s="195">
        <v>0</v>
      </c>
      <c r="D29" s="195">
        <v>0.14657142857142899</v>
      </c>
      <c r="E29" s="195">
        <v>7.0874214285714299</v>
      </c>
    </row>
    <row r="30" spans="1:20" x14ac:dyDescent="0.25">
      <c r="A30" s="195">
        <v>2010</v>
      </c>
      <c r="B30" s="195">
        <v>10.5883797468354</v>
      </c>
      <c r="C30" s="195">
        <v>0</v>
      </c>
      <c r="D30" s="195">
        <v>0.23100000000000001</v>
      </c>
      <c r="E30" s="195">
        <v>10.720141455696201</v>
      </c>
    </row>
    <row r="31" spans="1:20" x14ac:dyDescent="0.25">
      <c r="A31" s="195">
        <v>2011</v>
      </c>
      <c r="B31" s="195">
        <v>6.0569180379746896</v>
      </c>
      <c r="C31" s="195">
        <v>4.2500000000000003E-2</v>
      </c>
      <c r="D31" s="195">
        <v>0.38250000000000001</v>
      </c>
      <c r="E31" s="195">
        <v>9.2186231012658304</v>
      </c>
    </row>
    <row r="32" spans="1:20" x14ac:dyDescent="0.25">
      <c r="A32" s="195">
        <v>2012</v>
      </c>
      <c r="F32" s="195">
        <v>60</v>
      </c>
    </row>
    <row r="33" spans="1:21" x14ac:dyDescent="0.25">
      <c r="A33" s="195">
        <v>2013</v>
      </c>
      <c r="B33" s="195">
        <v>6.5</v>
      </c>
      <c r="C33" s="195">
        <v>0</v>
      </c>
      <c r="D33" s="195">
        <v>0</v>
      </c>
      <c r="E33" s="195">
        <v>6.15</v>
      </c>
    </row>
    <row r="34" spans="1:21" x14ac:dyDescent="0.25">
      <c r="A34" s="195">
        <v>2014</v>
      </c>
      <c r="B34" s="195">
        <v>32.9</v>
      </c>
      <c r="C34" s="195">
        <v>0</v>
      </c>
      <c r="D34" s="195">
        <v>0.27</v>
      </c>
      <c r="E34" s="195">
        <v>28.79</v>
      </c>
    </row>
    <row r="35" spans="1:21" x14ac:dyDescent="0.25">
      <c r="A35" s="195">
        <v>2015</v>
      </c>
      <c r="F35" s="195">
        <v>60</v>
      </c>
    </row>
    <row r="36" spans="1:21" x14ac:dyDescent="0.25">
      <c r="A36" s="195">
        <v>2016</v>
      </c>
      <c r="F36" s="195">
        <v>60</v>
      </c>
    </row>
    <row r="37" spans="1:21" x14ac:dyDescent="0.25">
      <c r="A37" s="195">
        <v>2017</v>
      </c>
      <c r="B37" s="195">
        <v>31.22</v>
      </c>
      <c r="C37" s="195">
        <v>0</v>
      </c>
      <c r="D37" s="195">
        <v>0.01</v>
      </c>
      <c r="E37" s="195">
        <v>13.6</v>
      </c>
    </row>
    <row r="38" spans="1:21" x14ac:dyDescent="0.25">
      <c r="A38" s="195">
        <v>2018</v>
      </c>
      <c r="F38" s="195">
        <v>60</v>
      </c>
    </row>
    <row r="39" spans="1:21" ht="15.75" x14ac:dyDescent="0.25">
      <c r="A39" s="195">
        <v>2019</v>
      </c>
      <c r="F39" s="195">
        <v>60</v>
      </c>
      <c r="P39" s="182"/>
      <c r="Q39" s="182"/>
      <c r="R39" s="182"/>
      <c r="S39" s="182"/>
      <c r="T39" s="194"/>
      <c r="U39" s="194"/>
    </row>
    <row r="40" spans="1:21" ht="15.75" x14ac:dyDescent="0.25">
      <c r="A40" s="195">
        <v>2020</v>
      </c>
      <c r="B40" s="200">
        <v>15.651963157894738</v>
      </c>
      <c r="C40" s="200">
        <v>0.10463552631578947</v>
      </c>
      <c r="D40" s="200">
        <v>4.2500000000000003E-4</v>
      </c>
      <c r="E40" s="200">
        <v>15.152159210526301</v>
      </c>
      <c r="P40" s="182"/>
      <c r="Q40" s="182"/>
      <c r="R40" s="182"/>
      <c r="S40" s="182"/>
      <c r="T40" s="199"/>
      <c r="U40" s="199"/>
    </row>
    <row r="44" spans="1:21" x14ac:dyDescent="0.25">
      <c r="A44" s="195" t="s">
        <v>462</v>
      </c>
    </row>
    <row r="45" spans="1:21" x14ac:dyDescent="0.25">
      <c r="B45" s="195" t="s">
        <v>458</v>
      </c>
    </row>
    <row r="46" spans="1:21" x14ac:dyDescent="0.25">
      <c r="B46" s="195" t="s">
        <v>465</v>
      </c>
      <c r="C46" s="195" t="s">
        <v>459</v>
      </c>
      <c r="D46" s="195" t="s">
        <v>460</v>
      </c>
      <c r="E46" s="195" t="s">
        <v>44</v>
      </c>
      <c r="F46" s="195" t="s">
        <v>461</v>
      </c>
    </row>
    <row r="47" spans="1:21" x14ac:dyDescent="0.25">
      <c r="A47" s="195">
        <v>2005</v>
      </c>
      <c r="B47" s="195">
        <v>7.6</v>
      </c>
      <c r="C47" s="195">
        <v>0</v>
      </c>
      <c r="D47" s="195">
        <v>0</v>
      </c>
      <c r="E47" s="195">
        <v>21.21</v>
      </c>
    </row>
    <row r="48" spans="1:21" x14ac:dyDescent="0.25">
      <c r="A48" s="195">
        <v>2006</v>
      </c>
      <c r="B48" s="195">
        <v>16.11</v>
      </c>
      <c r="C48" s="195">
        <v>0</v>
      </c>
      <c r="D48" s="195">
        <v>0</v>
      </c>
      <c r="E48" s="195">
        <v>8.3699999999999992</v>
      </c>
    </row>
    <row r="49" spans="1:6" x14ac:dyDescent="0.25">
      <c r="A49" s="195">
        <v>2007</v>
      </c>
      <c r="B49" s="195">
        <v>11.06</v>
      </c>
      <c r="C49" s="195">
        <v>0.02</v>
      </c>
      <c r="D49" s="195">
        <v>0</v>
      </c>
      <c r="E49" s="195">
        <v>8.07</v>
      </c>
    </row>
    <row r="50" spans="1:6" x14ac:dyDescent="0.25">
      <c r="A50" s="195">
        <v>2008</v>
      </c>
      <c r="B50" s="196">
        <v>15.71</v>
      </c>
      <c r="C50" s="196">
        <v>0</v>
      </c>
      <c r="D50" s="196">
        <v>0</v>
      </c>
      <c r="E50" s="196">
        <v>6.15</v>
      </c>
    </row>
    <row r="51" spans="1:6" x14ac:dyDescent="0.25">
      <c r="A51" s="195">
        <v>2009</v>
      </c>
      <c r="B51" s="195">
        <v>17.100000000000001</v>
      </c>
      <c r="C51" s="195">
        <v>0</v>
      </c>
      <c r="D51" s="195">
        <v>0</v>
      </c>
      <c r="E51" s="195">
        <v>13.83</v>
      </c>
    </row>
    <row r="52" spans="1:6" x14ac:dyDescent="0.25">
      <c r="A52" s="195">
        <v>2010</v>
      </c>
      <c r="B52" s="195">
        <v>13.6</v>
      </c>
      <c r="C52" s="195">
        <v>0</v>
      </c>
      <c r="D52" s="195">
        <v>0</v>
      </c>
      <c r="E52" s="195">
        <v>8.7799999999999994</v>
      </c>
    </row>
    <row r="53" spans="1:6" x14ac:dyDescent="0.25">
      <c r="A53" s="195">
        <v>2011</v>
      </c>
      <c r="B53" s="195">
        <v>19.559999999999999</v>
      </c>
      <c r="C53" s="195">
        <v>0</v>
      </c>
      <c r="D53" s="195">
        <v>0.11</v>
      </c>
      <c r="E53" s="195">
        <v>17.11</v>
      </c>
    </row>
    <row r="54" spans="1:6" x14ac:dyDescent="0.25">
      <c r="A54" s="195">
        <v>2012</v>
      </c>
      <c r="B54" s="196">
        <v>25.63</v>
      </c>
      <c r="C54" s="196">
        <v>0</v>
      </c>
      <c r="D54" s="196">
        <v>0.01</v>
      </c>
      <c r="E54" s="196">
        <v>15.04</v>
      </c>
    </row>
    <row r="55" spans="1:6" x14ac:dyDescent="0.25">
      <c r="A55" s="195">
        <v>2013</v>
      </c>
      <c r="F55" s="195">
        <v>80</v>
      </c>
    </row>
    <row r="56" spans="1:6" x14ac:dyDescent="0.25">
      <c r="A56" s="195">
        <v>2014</v>
      </c>
      <c r="F56" s="195">
        <v>80</v>
      </c>
    </row>
    <row r="57" spans="1:6" x14ac:dyDescent="0.25">
      <c r="A57" s="195">
        <v>2015</v>
      </c>
      <c r="B57" s="196">
        <v>29.93</v>
      </c>
      <c r="C57" s="196">
        <v>0</v>
      </c>
      <c r="D57" s="196">
        <v>0.14000000000000001</v>
      </c>
      <c r="E57" s="196">
        <v>11.87</v>
      </c>
    </row>
    <row r="58" spans="1:6" x14ac:dyDescent="0.25">
      <c r="A58" s="195">
        <v>2016</v>
      </c>
      <c r="F58" s="195">
        <v>80</v>
      </c>
    </row>
    <row r="59" spans="1:6" x14ac:dyDescent="0.25">
      <c r="A59" s="195">
        <v>2017</v>
      </c>
      <c r="F59" s="195">
        <v>80</v>
      </c>
    </row>
    <row r="60" spans="1:6" x14ac:dyDescent="0.25">
      <c r="A60" s="195">
        <v>2018</v>
      </c>
      <c r="B60" s="197">
        <v>47.09</v>
      </c>
      <c r="C60" s="197">
        <v>0.04</v>
      </c>
      <c r="D60" s="197">
        <v>0.04</v>
      </c>
      <c r="E60" s="197">
        <v>12.55</v>
      </c>
    </row>
    <row r="65" spans="1:6" x14ac:dyDescent="0.25">
      <c r="A65" s="195" t="s">
        <v>360</v>
      </c>
    </row>
    <row r="66" spans="1:6" x14ac:dyDescent="0.25">
      <c r="B66" s="195" t="s">
        <v>458</v>
      </c>
    </row>
    <row r="67" spans="1:6" x14ac:dyDescent="0.25">
      <c r="B67" s="195" t="s">
        <v>465</v>
      </c>
      <c r="C67" s="195" t="s">
        <v>459</v>
      </c>
      <c r="D67" s="195" t="s">
        <v>460</v>
      </c>
      <c r="E67" s="195" t="s">
        <v>44</v>
      </c>
      <c r="F67" s="195" t="s">
        <v>461</v>
      </c>
    </row>
    <row r="68" spans="1:6" x14ac:dyDescent="0.25">
      <c r="A68" s="195">
        <v>2005</v>
      </c>
      <c r="B68" s="195">
        <v>65.319999999999993</v>
      </c>
      <c r="C68" s="195">
        <v>0</v>
      </c>
      <c r="D68" s="195">
        <v>0</v>
      </c>
      <c r="E68" s="195">
        <v>12.02</v>
      </c>
    </row>
    <row r="69" spans="1:6" x14ac:dyDescent="0.25">
      <c r="A69" s="195">
        <v>2006</v>
      </c>
      <c r="B69" s="195">
        <v>51.17</v>
      </c>
      <c r="C69" s="195">
        <v>0</v>
      </c>
      <c r="D69" s="195">
        <v>0.41</v>
      </c>
      <c r="E69" s="195">
        <v>13.17</v>
      </c>
    </row>
    <row r="70" spans="1:6" x14ac:dyDescent="0.25">
      <c r="A70" s="195">
        <v>2007</v>
      </c>
      <c r="B70" s="195">
        <v>59.17</v>
      </c>
      <c r="C70" s="195">
        <v>0</v>
      </c>
      <c r="D70" s="195">
        <v>0</v>
      </c>
      <c r="E70" s="195">
        <v>0.62</v>
      </c>
    </row>
    <row r="71" spans="1:6" x14ac:dyDescent="0.25">
      <c r="A71" s="195">
        <v>2008</v>
      </c>
      <c r="B71" s="196">
        <v>62.57</v>
      </c>
      <c r="C71" s="196">
        <v>0</v>
      </c>
      <c r="D71" s="196">
        <v>0</v>
      </c>
      <c r="E71" s="196">
        <v>0.28999999999999998</v>
      </c>
    </row>
    <row r="72" spans="1:6" x14ac:dyDescent="0.25">
      <c r="A72" s="195">
        <v>2009</v>
      </c>
      <c r="B72" s="195">
        <v>59.25</v>
      </c>
      <c r="C72" s="195">
        <v>0</v>
      </c>
      <c r="D72" s="195">
        <v>0</v>
      </c>
      <c r="E72" s="195">
        <v>1.34</v>
      </c>
    </row>
    <row r="73" spans="1:6" x14ac:dyDescent="0.25">
      <c r="A73" s="195">
        <v>2010</v>
      </c>
      <c r="B73" s="195">
        <v>65.069999999999993</v>
      </c>
      <c r="C73" s="195">
        <v>0</v>
      </c>
      <c r="D73" s="195">
        <v>0.05</v>
      </c>
      <c r="E73" s="195">
        <v>1.1299999999999999</v>
      </c>
    </row>
    <row r="74" spans="1:6" x14ac:dyDescent="0.25">
      <c r="A74" s="195">
        <v>2011</v>
      </c>
      <c r="B74" s="195">
        <v>57.84</v>
      </c>
      <c r="C74" s="195">
        <v>0</v>
      </c>
      <c r="D74" s="195">
        <v>0</v>
      </c>
      <c r="E74" s="195">
        <v>0.68</v>
      </c>
    </row>
    <row r="75" spans="1:6" x14ac:dyDescent="0.25">
      <c r="A75" s="195">
        <v>2012</v>
      </c>
      <c r="B75" s="196">
        <v>61.45</v>
      </c>
      <c r="C75" s="196">
        <v>0.01</v>
      </c>
      <c r="D75" s="196">
        <v>0</v>
      </c>
      <c r="E75" s="196">
        <v>0.53</v>
      </c>
    </row>
    <row r="76" spans="1:6" x14ac:dyDescent="0.25">
      <c r="F76" s="195">
        <v>80</v>
      </c>
    </row>
    <row r="77" spans="1:6" x14ac:dyDescent="0.25">
      <c r="F77" s="195">
        <v>80</v>
      </c>
    </row>
    <row r="78" spans="1:6" x14ac:dyDescent="0.25">
      <c r="A78" s="195">
        <v>2015</v>
      </c>
      <c r="B78" s="196">
        <v>71.400000000000006</v>
      </c>
      <c r="C78" s="196">
        <v>0.01</v>
      </c>
      <c r="D78" s="196">
        <v>0.32</v>
      </c>
      <c r="E78" s="196">
        <v>0.67</v>
      </c>
    </row>
    <row r="79" spans="1:6" x14ac:dyDescent="0.25">
      <c r="F79" s="195">
        <v>80</v>
      </c>
    </row>
    <row r="80" spans="1:6" x14ac:dyDescent="0.25">
      <c r="F80" s="195">
        <v>80</v>
      </c>
    </row>
    <row r="81" spans="1:6" x14ac:dyDescent="0.25">
      <c r="A81" s="195">
        <v>2018</v>
      </c>
      <c r="B81" s="197">
        <v>74.52</v>
      </c>
      <c r="C81" s="197">
        <v>0</v>
      </c>
      <c r="D81" s="197">
        <v>0.01</v>
      </c>
      <c r="E81" s="197">
        <v>1</v>
      </c>
    </row>
    <row r="82" spans="1:6" x14ac:dyDescent="0.25">
      <c r="A82" s="195">
        <v>2019</v>
      </c>
      <c r="B82" s="195">
        <v>77.92</v>
      </c>
      <c r="C82" s="195">
        <v>0</v>
      </c>
      <c r="D82" s="195">
        <v>0</v>
      </c>
      <c r="E82" s="195">
        <v>2.06</v>
      </c>
    </row>
    <row r="87" spans="1:6" x14ac:dyDescent="0.25">
      <c r="A87" s="195" t="s">
        <v>213</v>
      </c>
    </row>
    <row r="88" spans="1:6" x14ac:dyDescent="0.25">
      <c r="B88" s="195" t="s">
        <v>458</v>
      </c>
    </row>
    <row r="89" spans="1:6" x14ac:dyDescent="0.25">
      <c r="B89" s="195" t="s">
        <v>465</v>
      </c>
      <c r="C89" s="195" t="s">
        <v>459</v>
      </c>
      <c r="D89" s="195" t="s">
        <v>460</v>
      </c>
      <c r="E89" s="195" t="s">
        <v>44</v>
      </c>
      <c r="F89" s="195" t="s">
        <v>461</v>
      </c>
    </row>
    <row r="90" spans="1:6" x14ac:dyDescent="0.25">
      <c r="A90" s="195">
        <v>2005</v>
      </c>
      <c r="B90" s="195">
        <v>7</v>
      </c>
      <c r="C90" s="195">
        <v>0</v>
      </c>
      <c r="D90" s="195">
        <v>1.44</v>
      </c>
      <c r="E90" s="195">
        <v>17.7</v>
      </c>
    </row>
    <row r="91" spans="1:6" x14ac:dyDescent="0.25">
      <c r="A91" s="195">
        <v>2006</v>
      </c>
      <c r="B91" s="195">
        <v>4.9800000000000004</v>
      </c>
      <c r="C91" s="195">
        <v>0</v>
      </c>
      <c r="D91" s="195">
        <v>1.59</v>
      </c>
      <c r="E91" s="195">
        <v>10.67</v>
      </c>
    </row>
    <row r="92" spans="1:6" x14ac:dyDescent="0.25">
      <c r="A92" s="195">
        <v>2007</v>
      </c>
      <c r="B92" s="195">
        <v>17.66</v>
      </c>
      <c r="C92" s="195">
        <v>7.0000000000000007E-2</v>
      </c>
      <c r="D92" s="195">
        <v>0</v>
      </c>
      <c r="E92" s="195">
        <v>10.33</v>
      </c>
    </row>
    <row r="93" spans="1:6" x14ac:dyDescent="0.25">
      <c r="A93" s="195">
        <v>2008</v>
      </c>
      <c r="B93" s="196">
        <v>21.96</v>
      </c>
      <c r="C93" s="196">
        <v>0</v>
      </c>
      <c r="D93" s="196">
        <v>1.53</v>
      </c>
      <c r="E93" s="196">
        <v>24.82</v>
      </c>
    </row>
    <row r="94" spans="1:6" x14ac:dyDescent="0.25">
      <c r="A94" s="195">
        <v>2009</v>
      </c>
      <c r="B94" s="195">
        <v>22.24</v>
      </c>
      <c r="C94" s="195">
        <v>0</v>
      </c>
      <c r="D94" s="195">
        <v>0</v>
      </c>
      <c r="E94" s="195">
        <v>13.94</v>
      </c>
    </row>
    <row r="95" spans="1:6" x14ac:dyDescent="0.25">
      <c r="A95" s="195">
        <v>2010</v>
      </c>
      <c r="B95" s="195">
        <v>31.98</v>
      </c>
      <c r="C95" s="195">
        <v>0.06</v>
      </c>
      <c r="D95" s="195">
        <v>1.82</v>
      </c>
      <c r="E95" s="195">
        <v>19.27</v>
      </c>
    </row>
    <row r="96" spans="1:6" x14ac:dyDescent="0.25">
      <c r="A96" s="195">
        <v>2011</v>
      </c>
      <c r="B96" s="195">
        <v>24.21</v>
      </c>
      <c r="C96" s="195">
        <v>0.06</v>
      </c>
      <c r="D96" s="195">
        <v>2.97</v>
      </c>
      <c r="E96" s="195">
        <v>15.59</v>
      </c>
    </row>
    <row r="97" spans="1:21" x14ac:dyDescent="0.25">
      <c r="A97" s="195">
        <v>2012</v>
      </c>
      <c r="B97" s="196">
        <v>16.53</v>
      </c>
      <c r="C97" s="196">
        <v>0</v>
      </c>
      <c r="D97" s="196">
        <v>1.76</v>
      </c>
      <c r="E97" s="196">
        <v>9.93</v>
      </c>
    </row>
    <row r="98" spans="1:21" x14ac:dyDescent="0.25">
      <c r="A98" s="195">
        <v>2013</v>
      </c>
      <c r="F98" s="195">
        <v>80</v>
      </c>
    </row>
    <row r="99" spans="1:21" x14ac:dyDescent="0.25">
      <c r="A99" s="195">
        <v>2014</v>
      </c>
      <c r="F99" s="195">
        <v>80</v>
      </c>
    </row>
    <row r="100" spans="1:21" x14ac:dyDescent="0.25">
      <c r="A100" s="195">
        <v>2015</v>
      </c>
      <c r="B100" s="196">
        <v>13.2</v>
      </c>
      <c r="C100" s="196">
        <v>0</v>
      </c>
      <c r="D100" s="196">
        <v>2.5</v>
      </c>
      <c r="E100" s="196">
        <v>7.59</v>
      </c>
      <c r="U100" s="182"/>
    </row>
    <row r="101" spans="1:21" x14ac:dyDescent="0.25">
      <c r="A101" s="195">
        <v>2016</v>
      </c>
      <c r="F101" s="195">
        <v>80</v>
      </c>
      <c r="U101" s="182"/>
    </row>
    <row r="102" spans="1:21" x14ac:dyDescent="0.25">
      <c r="A102" s="195">
        <v>2017</v>
      </c>
      <c r="F102" s="195">
        <v>80</v>
      </c>
    </row>
    <row r="103" spans="1:21" ht="15.75" x14ac:dyDescent="0.25">
      <c r="A103" s="195">
        <v>2018</v>
      </c>
      <c r="B103" s="197">
        <v>26.7</v>
      </c>
      <c r="C103" s="197">
        <v>0</v>
      </c>
      <c r="D103" s="197">
        <v>0.02</v>
      </c>
      <c r="E103" s="197">
        <v>11.27</v>
      </c>
      <c r="Q103" s="194"/>
      <c r="R103" s="194"/>
      <c r="S103" s="194"/>
      <c r="T103" s="194"/>
      <c r="U103" s="194"/>
    </row>
    <row r="104" spans="1:21" x14ac:dyDescent="0.25">
      <c r="A104" s="195">
        <v>2019</v>
      </c>
      <c r="F104" s="195">
        <v>80</v>
      </c>
      <c r="Q104" s="182"/>
      <c r="R104" s="182"/>
      <c r="S104" s="182"/>
      <c r="T104" s="182"/>
      <c r="U104" s="182"/>
    </row>
    <row r="105" spans="1:21" x14ac:dyDescent="0.25">
      <c r="A105" s="195">
        <v>2020</v>
      </c>
      <c r="B105" s="198">
        <v>25.185654166666666</v>
      </c>
      <c r="C105" s="197">
        <v>0</v>
      </c>
      <c r="D105" s="198">
        <v>1.41</v>
      </c>
      <c r="E105" s="198">
        <v>14.218516666666666</v>
      </c>
    </row>
    <row r="108" spans="1:21" x14ac:dyDescent="0.25">
      <c r="A108" s="195" t="s">
        <v>26</v>
      </c>
    </row>
    <row r="109" spans="1:21" x14ac:dyDescent="0.25">
      <c r="B109" s="195" t="s">
        <v>458</v>
      </c>
    </row>
    <row r="110" spans="1:21" x14ac:dyDescent="0.25">
      <c r="B110" s="195" t="s">
        <v>465</v>
      </c>
      <c r="C110" s="195" t="s">
        <v>459</v>
      </c>
      <c r="D110" s="195" t="s">
        <v>460</v>
      </c>
      <c r="E110" s="195" t="s">
        <v>44</v>
      </c>
      <c r="F110" s="195" t="s">
        <v>461</v>
      </c>
    </row>
    <row r="111" spans="1:21" x14ac:dyDescent="0.25">
      <c r="A111" s="195">
        <v>2005</v>
      </c>
      <c r="B111" s="195">
        <v>11</v>
      </c>
      <c r="C111" s="195">
        <v>3.46</v>
      </c>
      <c r="D111" s="195">
        <v>0.36</v>
      </c>
      <c r="E111" s="195">
        <v>34.57</v>
      </c>
    </row>
    <row r="112" spans="1:21" x14ac:dyDescent="0.25">
      <c r="A112" s="195">
        <v>2006</v>
      </c>
      <c r="B112" s="195">
        <v>7.66</v>
      </c>
      <c r="C112" s="195">
        <v>0</v>
      </c>
      <c r="D112" s="195">
        <v>4.4400000000000004</v>
      </c>
      <c r="E112" s="195">
        <v>52.55</v>
      </c>
    </row>
    <row r="113" spans="1:20" x14ac:dyDescent="0.25">
      <c r="A113" s="195">
        <v>2007</v>
      </c>
      <c r="B113" s="195">
        <v>16.25</v>
      </c>
      <c r="C113" s="195">
        <v>2.91</v>
      </c>
      <c r="D113" s="195">
        <v>3.64</v>
      </c>
      <c r="E113" s="195">
        <v>27.29</v>
      </c>
    </row>
    <row r="114" spans="1:20" x14ac:dyDescent="0.25">
      <c r="A114" s="195">
        <v>2008</v>
      </c>
      <c r="B114" s="196">
        <v>32.35</v>
      </c>
      <c r="C114" s="196">
        <v>2.27</v>
      </c>
      <c r="D114" s="196">
        <v>1.27</v>
      </c>
      <c r="E114" s="196">
        <v>28.53</v>
      </c>
    </row>
    <row r="115" spans="1:20" x14ac:dyDescent="0.25">
      <c r="A115" s="195">
        <v>2009</v>
      </c>
      <c r="B115" s="195">
        <v>20.9</v>
      </c>
      <c r="C115" s="195">
        <v>1.63</v>
      </c>
      <c r="D115" s="195">
        <v>1.59</v>
      </c>
      <c r="E115" s="195">
        <v>18.72</v>
      </c>
    </row>
    <row r="116" spans="1:20" x14ac:dyDescent="0.25">
      <c r="A116" s="195">
        <v>2010</v>
      </c>
      <c r="B116" s="195">
        <v>38.58</v>
      </c>
      <c r="C116" s="195">
        <v>2.04</v>
      </c>
      <c r="D116" s="195">
        <v>1.57</v>
      </c>
      <c r="E116" s="195">
        <v>33.61</v>
      </c>
    </row>
    <row r="117" spans="1:20" x14ac:dyDescent="0.25">
      <c r="A117" s="195">
        <v>2011</v>
      </c>
      <c r="B117" s="195">
        <v>22.69</v>
      </c>
      <c r="C117" s="195">
        <v>1.2</v>
      </c>
      <c r="D117" s="195">
        <v>1.1299999999999999</v>
      </c>
      <c r="E117" s="195">
        <v>23</v>
      </c>
    </row>
    <row r="118" spans="1:20" x14ac:dyDescent="0.25">
      <c r="A118" s="195">
        <v>2012</v>
      </c>
      <c r="B118" s="196">
        <v>23.71</v>
      </c>
      <c r="C118" s="196">
        <v>1.81</v>
      </c>
      <c r="D118" s="196">
        <v>1.48</v>
      </c>
      <c r="E118" s="196">
        <v>27.65</v>
      </c>
    </row>
    <row r="119" spans="1:20" x14ac:dyDescent="0.25">
      <c r="A119" s="195">
        <v>2013</v>
      </c>
      <c r="F119" s="195">
        <v>80</v>
      </c>
    </row>
    <row r="120" spans="1:20" x14ac:dyDescent="0.25">
      <c r="A120" s="195">
        <v>2014</v>
      </c>
      <c r="F120" s="195">
        <v>80</v>
      </c>
    </row>
    <row r="121" spans="1:20" x14ac:dyDescent="0.25">
      <c r="A121" s="195">
        <v>2015</v>
      </c>
      <c r="B121" s="196">
        <v>20.16</v>
      </c>
      <c r="C121" s="196">
        <v>1.02</v>
      </c>
      <c r="D121" s="196">
        <v>0.7</v>
      </c>
      <c r="E121" s="196">
        <v>14.87</v>
      </c>
    </row>
    <row r="122" spans="1:20" x14ac:dyDescent="0.25">
      <c r="A122" s="195">
        <v>2016</v>
      </c>
      <c r="F122" s="195">
        <v>80</v>
      </c>
    </row>
    <row r="123" spans="1:20" x14ac:dyDescent="0.25">
      <c r="A123" s="195">
        <v>2017</v>
      </c>
      <c r="F123" s="195">
        <v>80</v>
      </c>
    </row>
    <row r="124" spans="1:20" ht="15.75" x14ac:dyDescent="0.25">
      <c r="A124" s="195">
        <v>2018</v>
      </c>
      <c r="B124" s="197">
        <v>29.58</v>
      </c>
      <c r="C124" s="197">
        <v>1.81</v>
      </c>
      <c r="D124" s="197">
        <v>0.02</v>
      </c>
      <c r="E124" s="197">
        <v>20.9</v>
      </c>
      <c r="I124" s="182"/>
      <c r="J124" s="182"/>
      <c r="K124" s="182"/>
      <c r="L124" s="182"/>
      <c r="M124" s="182"/>
      <c r="P124" s="27"/>
      <c r="Q124" s="27"/>
      <c r="R124" s="27"/>
      <c r="S124" s="27"/>
      <c r="T124" s="27"/>
    </row>
    <row r="125" spans="1:20" ht="15.75" x14ac:dyDescent="0.25">
      <c r="A125" s="195">
        <v>2019</v>
      </c>
      <c r="F125" s="195">
        <v>80</v>
      </c>
      <c r="I125" s="182"/>
      <c r="J125" s="182"/>
      <c r="K125" s="182"/>
      <c r="L125" s="182"/>
      <c r="M125" s="182"/>
      <c r="P125" s="68"/>
      <c r="Q125" s="68"/>
      <c r="R125" s="68"/>
      <c r="S125" s="68"/>
      <c r="T125" s="68"/>
    </row>
    <row r="126" spans="1:20" x14ac:dyDescent="0.25">
      <c r="A126" s="195">
        <v>2020</v>
      </c>
      <c r="B126" s="195">
        <v>47.796880952380953</v>
      </c>
      <c r="C126" s="195">
        <v>1.142857142857143</v>
      </c>
      <c r="D126" s="195">
        <v>9.5238095238095233E-2</v>
      </c>
      <c r="E126" s="195">
        <v>19.053333333333327</v>
      </c>
    </row>
    <row r="129" spans="1:6" x14ac:dyDescent="0.25">
      <c r="A129" s="195" t="s">
        <v>30</v>
      </c>
    </row>
    <row r="130" spans="1:6" x14ac:dyDescent="0.25">
      <c r="B130" s="195" t="s">
        <v>458</v>
      </c>
    </row>
    <row r="131" spans="1:6" x14ac:dyDescent="0.25">
      <c r="B131" s="195" t="s">
        <v>465</v>
      </c>
      <c r="C131" s="195" t="s">
        <v>459</v>
      </c>
      <c r="D131" s="195" t="s">
        <v>460</v>
      </c>
      <c r="E131" s="195" t="s">
        <v>44</v>
      </c>
      <c r="F131" s="195" t="s">
        <v>461</v>
      </c>
    </row>
    <row r="132" spans="1:6" x14ac:dyDescent="0.25">
      <c r="A132" s="195">
        <v>2005</v>
      </c>
      <c r="B132" s="195">
        <v>12.27</v>
      </c>
      <c r="C132" s="195">
        <v>0</v>
      </c>
      <c r="D132" s="195">
        <v>0</v>
      </c>
      <c r="E132" s="195">
        <v>3.15</v>
      </c>
    </row>
    <row r="133" spans="1:6" x14ac:dyDescent="0.25">
      <c r="A133" s="195">
        <v>2006</v>
      </c>
      <c r="B133" s="195">
        <v>11.13</v>
      </c>
      <c r="C133" s="195">
        <v>0</v>
      </c>
      <c r="D133" s="195">
        <v>0</v>
      </c>
      <c r="E133" s="195">
        <v>3.31</v>
      </c>
    </row>
    <row r="134" spans="1:6" x14ac:dyDescent="0.25">
      <c r="A134" s="195">
        <v>2007</v>
      </c>
      <c r="B134" s="195">
        <v>4.32</v>
      </c>
      <c r="C134" s="195">
        <v>0</v>
      </c>
      <c r="D134" s="195">
        <v>0</v>
      </c>
      <c r="E134" s="195">
        <v>1.1000000000000001</v>
      </c>
    </row>
    <row r="135" spans="1:6" x14ac:dyDescent="0.25">
      <c r="A135" s="195">
        <v>2008</v>
      </c>
      <c r="B135" s="196">
        <v>6.58</v>
      </c>
      <c r="C135" s="196">
        <v>0</v>
      </c>
      <c r="D135" s="196">
        <v>0.02</v>
      </c>
      <c r="E135" s="196">
        <v>0.05</v>
      </c>
    </row>
    <row r="136" spans="1:6" x14ac:dyDescent="0.25">
      <c r="A136" s="195">
        <v>2009</v>
      </c>
      <c r="B136" s="195">
        <v>10.79</v>
      </c>
      <c r="C136" s="195">
        <v>0</v>
      </c>
      <c r="D136" s="195">
        <v>0</v>
      </c>
      <c r="E136" s="195">
        <v>10.69</v>
      </c>
    </row>
    <row r="137" spans="1:6" x14ac:dyDescent="0.25">
      <c r="A137" s="195">
        <v>2010</v>
      </c>
      <c r="B137" s="195">
        <v>15.23</v>
      </c>
      <c r="C137" s="195">
        <v>0</v>
      </c>
      <c r="D137" s="195">
        <v>0</v>
      </c>
      <c r="E137" s="195">
        <v>6.18</v>
      </c>
    </row>
    <row r="138" spans="1:6" x14ac:dyDescent="0.25">
      <c r="A138" s="195">
        <v>2011</v>
      </c>
      <c r="F138" s="195">
        <v>60</v>
      </c>
    </row>
    <row r="139" spans="1:6" x14ac:dyDescent="0.25">
      <c r="A139" s="195">
        <v>2012</v>
      </c>
      <c r="B139" s="196"/>
      <c r="C139" s="196"/>
      <c r="D139" s="196"/>
      <c r="E139" s="196"/>
      <c r="F139" s="195">
        <v>60</v>
      </c>
    </row>
    <row r="140" spans="1:6" x14ac:dyDescent="0.25">
      <c r="A140" s="195">
        <v>2013</v>
      </c>
      <c r="B140" s="195">
        <v>17.3</v>
      </c>
      <c r="C140" s="195">
        <v>0</v>
      </c>
      <c r="D140" s="195">
        <v>0</v>
      </c>
      <c r="E140" s="195">
        <v>10.68</v>
      </c>
    </row>
    <row r="141" spans="1:6" x14ac:dyDescent="0.25">
      <c r="A141" s="195">
        <v>2014</v>
      </c>
      <c r="F141" s="195">
        <v>60</v>
      </c>
    </row>
    <row r="142" spans="1:6" x14ac:dyDescent="0.25">
      <c r="A142" s="195">
        <v>2015</v>
      </c>
      <c r="B142" s="196"/>
      <c r="C142" s="196"/>
      <c r="D142" s="196"/>
      <c r="E142" s="196"/>
      <c r="F142" s="195">
        <v>60</v>
      </c>
    </row>
    <row r="143" spans="1:6" x14ac:dyDescent="0.25">
      <c r="A143" s="195">
        <v>2016</v>
      </c>
      <c r="B143" s="195">
        <v>37.9</v>
      </c>
      <c r="C143" s="195">
        <v>0</v>
      </c>
      <c r="D143" s="195">
        <v>0</v>
      </c>
      <c r="E143" s="195">
        <v>11.68</v>
      </c>
    </row>
    <row r="144" spans="1:6" x14ac:dyDescent="0.25">
      <c r="A144" s="195">
        <v>2017</v>
      </c>
      <c r="F144" s="195">
        <v>60</v>
      </c>
    </row>
    <row r="145" spans="1:24" x14ac:dyDescent="0.25">
      <c r="A145" s="195">
        <v>2018</v>
      </c>
      <c r="B145" s="197"/>
      <c r="C145" s="197"/>
      <c r="D145" s="197"/>
      <c r="E145" s="197"/>
      <c r="F145" s="195">
        <v>60</v>
      </c>
    </row>
    <row r="146" spans="1:24" x14ac:dyDescent="0.25">
      <c r="A146" s="195">
        <v>2019</v>
      </c>
      <c r="B146" s="195">
        <v>38.36</v>
      </c>
      <c r="C146" s="195">
        <v>0</v>
      </c>
      <c r="D146" s="195">
        <v>0</v>
      </c>
      <c r="E146" s="195">
        <v>9.9</v>
      </c>
      <c r="H146" s="186"/>
      <c r="I146" s="187"/>
      <c r="J146" s="188"/>
      <c r="K146" s="188"/>
      <c r="L146" s="188"/>
      <c r="M146" s="188"/>
      <c r="N146" s="188"/>
      <c r="O146" s="188"/>
      <c r="P146" s="188"/>
      <c r="Q146" s="188"/>
      <c r="R146" s="188"/>
      <c r="S146" s="188"/>
      <c r="T146" s="188"/>
      <c r="U146" s="188"/>
      <c r="V146" s="188"/>
      <c r="W146" s="188"/>
      <c r="X146" s="188"/>
    </row>
    <row r="147" spans="1:24" x14ac:dyDescent="0.25">
      <c r="H147" s="186"/>
      <c r="I147" s="187"/>
      <c r="J147" s="189"/>
      <c r="K147" s="189"/>
      <c r="L147" s="189"/>
      <c r="M147" s="189"/>
      <c r="N147" s="189"/>
      <c r="O147" s="189"/>
      <c r="P147" s="188"/>
      <c r="Q147" s="188"/>
      <c r="R147" s="188"/>
      <c r="S147" s="188"/>
      <c r="T147" s="188"/>
      <c r="U147" s="188"/>
      <c r="V147" s="188"/>
      <c r="W147" s="188"/>
      <c r="X147" s="188"/>
    </row>
    <row r="148" spans="1:24" x14ac:dyDescent="0.25">
      <c r="H148" s="186"/>
      <c r="I148" s="187"/>
      <c r="J148" s="189"/>
      <c r="K148" s="189"/>
      <c r="L148" s="189"/>
      <c r="M148" s="189"/>
      <c r="N148" s="189"/>
      <c r="O148" s="189"/>
      <c r="P148" s="188"/>
      <c r="Q148" s="188"/>
      <c r="R148" s="188"/>
      <c r="S148" s="188"/>
      <c r="T148" s="188"/>
      <c r="U148" s="188"/>
      <c r="V148" s="188"/>
      <c r="W148" s="188"/>
      <c r="X148" s="188"/>
    </row>
    <row r="149" spans="1:24" x14ac:dyDescent="0.25">
      <c r="H149" s="186"/>
      <c r="I149" s="187"/>
      <c r="J149" s="190"/>
      <c r="K149" s="190"/>
      <c r="L149" s="190"/>
      <c r="M149" s="190"/>
      <c r="N149" s="190"/>
      <c r="O149" s="190"/>
      <c r="P149" s="188"/>
      <c r="Q149" s="188"/>
      <c r="R149" s="190"/>
      <c r="S149" s="191"/>
      <c r="T149" s="191"/>
      <c r="U149" s="190"/>
      <c r="V149" s="191"/>
      <c r="W149" s="191"/>
      <c r="X149" s="191"/>
    </row>
    <row r="150" spans="1:24" x14ac:dyDescent="0.25">
      <c r="A150" s="195" t="s">
        <v>9</v>
      </c>
      <c r="H150" s="190"/>
      <c r="I150" s="192"/>
      <c r="J150" s="193"/>
      <c r="K150" s="193"/>
      <c r="L150" s="193"/>
      <c r="M150" s="193"/>
      <c r="N150" s="193"/>
      <c r="O150" s="193"/>
      <c r="P150" s="193"/>
      <c r="Q150" s="191"/>
      <c r="R150" s="193"/>
      <c r="S150" s="191"/>
      <c r="T150" s="191"/>
      <c r="U150" s="191"/>
      <c r="V150" s="191"/>
      <c r="W150" s="191"/>
      <c r="X150" s="193"/>
    </row>
    <row r="151" spans="1:24" x14ac:dyDescent="0.25">
      <c r="B151" s="195" t="s">
        <v>458</v>
      </c>
      <c r="H151" s="190"/>
      <c r="I151" s="192"/>
      <c r="J151" s="193"/>
      <c r="K151" s="193"/>
      <c r="L151" s="193"/>
      <c r="M151" s="193"/>
      <c r="N151" s="193"/>
      <c r="O151" s="193"/>
      <c r="P151" s="193"/>
      <c r="Q151" s="191"/>
      <c r="R151" s="193"/>
      <c r="S151" s="191"/>
      <c r="T151" s="191"/>
      <c r="U151" s="191"/>
      <c r="V151" s="191"/>
      <c r="W151" s="191"/>
      <c r="X151" s="193"/>
    </row>
    <row r="152" spans="1:24" x14ac:dyDescent="0.25">
      <c r="B152" s="195" t="s">
        <v>465</v>
      </c>
      <c r="C152" s="195" t="s">
        <v>459</v>
      </c>
      <c r="D152" s="195" t="s">
        <v>460</v>
      </c>
      <c r="E152" s="195" t="s">
        <v>44</v>
      </c>
      <c r="F152" s="195" t="s">
        <v>461</v>
      </c>
      <c r="H152" s="190"/>
      <c r="I152" s="192"/>
      <c r="J152" s="193"/>
      <c r="K152" s="193"/>
      <c r="L152" s="193"/>
      <c r="M152" s="193"/>
      <c r="N152" s="193"/>
      <c r="O152" s="193"/>
      <c r="P152" s="193"/>
      <c r="Q152" s="191"/>
      <c r="R152" s="193"/>
      <c r="S152" s="191"/>
      <c r="T152" s="191"/>
      <c r="U152" s="191"/>
      <c r="V152" s="191"/>
      <c r="W152" s="191"/>
      <c r="X152" s="193"/>
    </row>
    <row r="153" spans="1:24" x14ac:dyDescent="0.25">
      <c r="A153" s="195">
        <v>2005</v>
      </c>
      <c r="B153" s="195">
        <v>14.47</v>
      </c>
      <c r="C153" s="195">
        <v>0</v>
      </c>
      <c r="D153" s="195">
        <v>0</v>
      </c>
      <c r="E153" s="195">
        <v>0.17</v>
      </c>
      <c r="H153" s="190"/>
      <c r="I153" s="192"/>
      <c r="J153" s="193"/>
      <c r="K153" s="193"/>
      <c r="L153" s="193"/>
      <c r="M153" s="193"/>
      <c r="N153" s="193"/>
      <c r="O153" s="193"/>
      <c r="P153" s="193"/>
      <c r="Q153" s="191"/>
      <c r="R153" s="193"/>
      <c r="S153" s="191"/>
      <c r="T153" s="191"/>
      <c r="U153" s="191"/>
      <c r="V153" s="191"/>
      <c r="W153" s="191"/>
      <c r="X153" s="193"/>
    </row>
    <row r="154" spans="1:24" x14ac:dyDescent="0.25">
      <c r="A154" s="195">
        <v>2006</v>
      </c>
      <c r="B154" s="195">
        <v>2.17</v>
      </c>
      <c r="C154" s="195">
        <v>0</v>
      </c>
      <c r="D154" s="195">
        <v>0.01</v>
      </c>
      <c r="E154" s="195">
        <v>0.02</v>
      </c>
      <c r="H154" s="190"/>
      <c r="I154" s="192"/>
      <c r="J154" s="193"/>
      <c r="K154" s="193"/>
      <c r="L154" s="193"/>
      <c r="M154" s="193"/>
      <c r="N154" s="193"/>
      <c r="O154" s="193"/>
      <c r="P154" s="193"/>
      <c r="Q154" s="191"/>
      <c r="R154" s="193"/>
      <c r="S154" s="191"/>
      <c r="T154" s="191"/>
      <c r="U154" s="191"/>
      <c r="V154" s="191"/>
      <c r="W154" s="191"/>
      <c r="X154" s="193"/>
    </row>
    <row r="155" spans="1:24" x14ac:dyDescent="0.25">
      <c r="A155" s="195">
        <v>2007</v>
      </c>
      <c r="B155" s="195">
        <v>12.6</v>
      </c>
      <c r="C155" s="195">
        <v>0</v>
      </c>
      <c r="D155" s="195">
        <v>0</v>
      </c>
      <c r="E155" s="195">
        <v>0</v>
      </c>
    </row>
    <row r="156" spans="1:24" x14ac:dyDescent="0.25">
      <c r="A156" s="195">
        <v>2008</v>
      </c>
      <c r="B156" s="196">
        <v>18.21</v>
      </c>
      <c r="C156" s="196">
        <v>0</v>
      </c>
      <c r="D156" s="196">
        <v>0</v>
      </c>
      <c r="E156" s="196">
        <v>0.21</v>
      </c>
    </row>
    <row r="157" spans="1:24" x14ac:dyDescent="0.25">
      <c r="A157" s="195">
        <v>2009</v>
      </c>
      <c r="B157" s="195">
        <v>16.71</v>
      </c>
      <c r="C157" s="195">
        <v>0</v>
      </c>
      <c r="D157" s="195">
        <v>0</v>
      </c>
      <c r="E157" s="195">
        <v>0</v>
      </c>
    </row>
    <row r="158" spans="1:24" x14ac:dyDescent="0.25">
      <c r="A158" s="195">
        <v>2010</v>
      </c>
      <c r="B158" s="195">
        <v>24.24</v>
      </c>
      <c r="C158" s="195">
        <v>0</v>
      </c>
      <c r="D158" s="195">
        <v>0</v>
      </c>
      <c r="E158" s="195">
        <v>0.04</v>
      </c>
    </row>
    <row r="159" spans="1:24" x14ac:dyDescent="0.25">
      <c r="A159" s="195">
        <v>2011</v>
      </c>
      <c r="B159" s="195">
        <v>22.35</v>
      </c>
      <c r="C159" s="195">
        <v>0</v>
      </c>
      <c r="D159" s="195">
        <v>0</v>
      </c>
      <c r="E159" s="195">
        <v>0.01</v>
      </c>
    </row>
    <row r="160" spans="1:24" x14ac:dyDescent="0.25">
      <c r="A160" s="195">
        <v>2012</v>
      </c>
      <c r="B160" s="196">
        <v>18.93</v>
      </c>
      <c r="C160" s="196">
        <v>0</v>
      </c>
      <c r="D160" s="196">
        <v>0</v>
      </c>
      <c r="E160" s="196">
        <v>0.01</v>
      </c>
    </row>
    <row r="161" spans="1:6" x14ac:dyDescent="0.25">
      <c r="A161" s="195">
        <v>2013</v>
      </c>
      <c r="B161" s="195">
        <v>9.83</v>
      </c>
      <c r="C161" s="195">
        <v>0</v>
      </c>
      <c r="D161" s="195">
        <v>0</v>
      </c>
      <c r="E161" s="195">
        <v>0.06</v>
      </c>
    </row>
    <row r="162" spans="1:6" x14ac:dyDescent="0.25">
      <c r="A162" s="195">
        <v>2014</v>
      </c>
      <c r="B162" s="195">
        <v>31.7</v>
      </c>
      <c r="C162" s="195">
        <v>0</v>
      </c>
      <c r="D162" s="195">
        <v>0.03</v>
      </c>
      <c r="E162" s="195">
        <v>0.95</v>
      </c>
    </row>
    <row r="163" spans="1:6" x14ac:dyDescent="0.25">
      <c r="A163" s="195">
        <v>2015</v>
      </c>
      <c r="C163" s="196"/>
      <c r="D163" s="196"/>
      <c r="E163" s="196"/>
      <c r="F163" s="195">
        <v>50</v>
      </c>
    </row>
    <row r="164" spans="1:6" x14ac:dyDescent="0.25">
      <c r="A164" s="195">
        <v>2016</v>
      </c>
      <c r="B164" s="196">
        <v>37</v>
      </c>
      <c r="C164" s="195">
        <v>0</v>
      </c>
      <c r="D164" s="195">
        <v>0</v>
      </c>
      <c r="E164" s="195">
        <v>3.5</v>
      </c>
    </row>
    <row r="165" spans="1:6" x14ac:dyDescent="0.25">
      <c r="A165" s="195">
        <v>2017</v>
      </c>
      <c r="F165" s="195">
        <v>50</v>
      </c>
    </row>
    <row r="166" spans="1:6" x14ac:dyDescent="0.25">
      <c r="A166" s="195">
        <v>2018</v>
      </c>
      <c r="B166" s="197"/>
      <c r="C166" s="197"/>
      <c r="D166" s="197"/>
      <c r="E166" s="197"/>
      <c r="F166" s="195">
        <v>50</v>
      </c>
    </row>
    <row r="167" spans="1:6" x14ac:dyDescent="0.25">
      <c r="A167" s="195">
        <v>2019</v>
      </c>
      <c r="B167" s="195">
        <v>28.28</v>
      </c>
      <c r="C167" s="195">
        <v>0</v>
      </c>
      <c r="D167" s="195">
        <v>0.03</v>
      </c>
      <c r="E167" s="195">
        <v>0.42</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3" zoomScale="85" zoomScaleNormal="85" workbookViewId="0"/>
  </sheetViews>
  <sheetFormatPr defaultRowHeight="14.25" x14ac:dyDescent="0.2"/>
  <cols>
    <col min="1" max="1" width="25.25" customWidth="1"/>
    <col min="2" max="2" width="19.25" customWidth="1"/>
    <col min="3" max="3" width="25" customWidth="1"/>
    <col min="4" max="4" width="10.5" bestFit="1" customWidth="1"/>
    <col min="5" max="7" width="10.75" bestFit="1" customWidth="1"/>
    <col min="8" max="12" width="15.125" customWidth="1"/>
    <col min="13" max="13" width="19.25" customWidth="1"/>
    <col min="14" max="15" width="4" customWidth="1"/>
  </cols>
  <sheetData>
    <row r="1" spans="1:15" ht="15" x14ac:dyDescent="0.25">
      <c r="A1" s="1" t="s">
        <v>431</v>
      </c>
      <c r="D1" s="17"/>
      <c r="E1" s="46"/>
      <c r="F1" s="52"/>
      <c r="G1" s="52"/>
      <c r="H1" s="52"/>
      <c r="I1" s="52"/>
      <c r="J1" s="52"/>
      <c r="K1" s="52"/>
      <c r="L1" s="52"/>
      <c r="M1" s="52"/>
      <c r="N1" s="52"/>
      <c r="O1" s="52"/>
    </row>
    <row r="2" spans="1:15" s="6" customFormat="1" x14ac:dyDescent="0.2">
      <c r="A2" s="6" t="s">
        <v>432</v>
      </c>
      <c r="D2" s="17"/>
      <c r="E2" s="46"/>
      <c r="F2" s="52"/>
      <c r="G2" s="52"/>
      <c r="H2" s="52"/>
      <c r="I2" s="52"/>
      <c r="J2" s="52"/>
      <c r="K2" s="52"/>
      <c r="L2" s="52"/>
      <c r="M2" s="52"/>
      <c r="N2" s="52"/>
      <c r="O2" s="52"/>
    </row>
    <row r="3" spans="1:15" x14ac:dyDescent="0.2">
      <c r="D3" s="17"/>
      <c r="E3" s="46"/>
      <c r="F3" s="52"/>
      <c r="G3" s="52"/>
      <c r="H3" s="52"/>
      <c r="I3" s="52"/>
      <c r="J3" s="52"/>
      <c r="K3" s="52"/>
      <c r="L3" s="52"/>
      <c r="M3" s="52"/>
      <c r="N3" s="52"/>
      <c r="O3" s="52"/>
    </row>
    <row r="4" spans="1:15" ht="15" x14ac:dyDescent="0.25">
      <c r="A4" s="50" t="s">
        <v>25</v>
      </c>
      <c r="B4" s="51" t="s">
        <v>410</v>
      </c>
      <c r="C4" s="53"/>
      <c r="D4" s="17"/>
      <c r="E4" s="46"/>
      <c r="F4" s="52"/>
      <c r="G4" s="52"/>
      <c r="H4" s="52"/>
      <c r="I4" s="52"/>
      <c r="J4" s="52"/>
      <c r="K4" s="52"/>
      <c r="L4" s="52"/>
      <c r="M4" s="52"/>
      <c r="N4" s="52"/>
      <c r="O4" s="52"/>
    </row>
    <row r="5" spans="1:15" ht="15" x14ac:dyDescent="0.25">
      <c r="A5" s="50"/>
      <c r="B5" s="51"/>
      <c r="C5" s="53"/>
      <c r="D5" s="17"/>
      <c r="E5" s="46"/>
      <c r="F5" s="52"/>
      <c r="G5" s="52"/>
      <c r="H5" s="52"/>
      <c r="I5" s="52"/>
      <c r="J5" s="52"/>
      <c r="K5" s="52"/>
      <c r="L5" s="52"/>
      <c r="M5" s="52"/>
      <c r="N5" s="52"/>
      <c r="O5" s="52"/>
    </row>
    <row r="6" spans="1:15" ht="15" x14ac:dyDescent="0.25">
      <c r="A6" s="50" t="s">
        <v>213</v>
      </c>
      <c r="B6" s="51" t="s">
        <v>3089</v>
      </c>
      <c r="C6" s="53" t="s">
        <v>283</v>
      </c>
      <c r="D6" s="4"/>
      <c r="E6" s="46"/>
      <c r="F6" s="11"/>
      <c r="G6" s="11"/>
      <c r="H6" s="11"/>
      <c r="I6" s="11"/>
      <c r="J6" s="11"/>
      <c r="K6" s="11"/>
      <c r="L6" s="11"/>
      <c r="M6" s="11"/>
      <c r="N6" s="11"/>
      <c r="O6" s="11"/>
    </row>
    <row r="7" spans="1:15" ht="15" x14ac:dyDescent="0.25">
      <c r="A7" s="50"/>
      <c r="B7" s="51" t="s">
        <v>3081</v>
      </c>
      <c r="C7" s="53" t="s">
        <v>322</v>
      </c>
      <c r="D7" s="4"/>
      <c r="E7" s="46"/>
      <c r="F7" s="11"/>
      <c r="G7" s="11"/>
      <c r="H7" s="11"/>
      <c r="I7" s="11"/>
      <c r="J7" s="11"/>
      <c r="K7" s="11"/>
      <c r="L7" s="11"/>
      <c r="M7" s="11"/>
      <c r="N7" s="11"/>
      <c r="O7" s="11"/>
    </row>
    <row r="8" spans="1:15" ht="15" x14ac:dyDescent="0.25">
      <c r="A8" s="50"/>
      <c r="B8" s="51"/>
      <c r="C8" s="53"/>
      <c r="D8" s="4"/>
      <c r="F8" s="11"/>
      <c r="G8" s="11"/>
      <c r="H8" s="11"/>
      <c r="I8" s="11"/>
      <c r="J8" s="11"/>
      <c r="K8" s="11"/>
      <c r="L8" s="11"/>
      <c r="M8" s="11"/>
      <c r="N8" s="11"/>
      <c r="O8" s="11"/>
    </row>
    <row r="9" spans="1:15" ht="15" x14ac:dyDescent="0.25">
      <c r="A9" s="50" t="s">
        <v>443</v>
      </c>
      <c r="B9" s="54" t="s">
        <v>3083</v>
      </c>
      <c r="C9" s="53" t="s">
        <v>3090</v>
      </c>
      <c r="D9" s="4"/>
      <c r="E9" s="46"/>
      <c r="F9" s="11"/>
      <c r="G9" s="11"/>
      <c r="H9" s="11"/>
      <c r="I9" s="11"/>
      <c r="J9" s="11"/>
      <c r="K9" s="11"/>
      <c r="L9" s="11"/>
      <c r="M9" s="11"/>
      <c r="N9" s="11"/>
      <c r="O9" s="11"/>
    </row>
    <row r="10" spans="1:15" ht="15" x14ac:dyDescent="0.25">
      <c r="A10" s="50"/>
      <c r="B10" s="54" t="s">
        <v>54</v>
      </c>
      <c r="C10" s="53" t="s">
        <v>55</v>
      </c>
      <c r="D10" s="4"/>
      <c r="E10" s="46"/>
      <c r="F10" s="11"/>
      <c r="G10" s="11"/>
      <c r="H10" s="11"/>
      <c r="I10" s="11"/>
      <c r="J10" s="11"/>
      <c r="K10" s="11"/>
      <c r="L10" s="11"/>
      <c r="M10" s="11"/>
      <c r="N10" s="11"/>
      <c r="O10" s="11"/>
    </row>
    <row r="11" spans="1:15" ht="15" x14ac:dyDescent="0.25">
      <c r="A11" s="50"/>
      <c r="B11" s="54" t="s">
        <v>3079</v>
      </c>
      <c r="C11" s="53" t="s">
        <v>3091</v>
      </c>
      <c r="D11" s="4"/>
      <c r="E11" s="46"/>
      <c r="F11" s="11"/>
      <c r="G11" s="11"/>
      <c r="H11" s="11"/>
      <c r="I11" s="11"/>
      <c r="J11" s="11"/>
      <c r="K11" s="11"/>
      <c r="L11" s="11"/>
      <c r="M11" s="11"/>
      <c r="N11" s="11"/>
      <c r="O11" s="11"/>
    </row>
    <row r="12" spans="1:15" ht="15" x14ac:dyDescent="0.25">
      <c r="A12" s="50"/>
      <c r="B12" s="54" t="s">
        <v>247</v>
      </c>
      <c r="C12" s="53" t="s">
        <v>230</v>
      </c>
      <c r="D12" s="4"/>
      <c r="E12" s="46"/>
      <c r="F12" s="11"/>
      <c r="G12" s="11"/>
      <c r="H12" s="11"/>
      <c r="I12" s="11"/>
      <c r="J12" s="11"/>
      <c r="K12" s="11"/>
      <c r="L12" s="11"/>
      <c r="M12" s="11"/>
      <c r="N12" s="11"/>
      <c r="O12" s="11"/>
    </row>
    <row r="13" spans="1:15" ht="15" x14ac:dyDescent="0.25">
      <c r="A13" s="50"/>
      <c r="B13" s="54"/>
      <c r="C13" s="53"/>
      <c r="D13" s="4"/>
      <c r="E13" s="46"/>
      <c r="F13" s="11"/>
      <c r="G13" s="11"/>
      <c r="H13" s="11"/>
      <c r="I13" s="11"/>
      <c r="J13" s="11"/>
      <c r="K13" s="11"/>
      <c r="L13" s="11"/>
      <c r="M13" s="11"/>
      <c r="N13" s="11"/>
      <c r="O13" s="11"/>
    </row>
    <row r="14" spans="1:15" ht="15" x14ac:dyDescent="0.25">
      <c r="A14" s="50" t="s">
        <v>3092</v>
      </c>
      <c r="B14" s="54" t="s">
        <v>410</v>
      </c>
      <c r="C14" s="53"/>
      <c r="D14" s="4"/>
      <c r="E14" s="46"/>
      <c r="F14" s="11"/>
      <c r="G14" s="11"/>
      <c r="H14" s="11"/>
      <c r="I14" s="11"/>
      <c r="J14" s="11"/>
      <c r="K14" s="11"/>
      <c r="L14" s="11"/>
      <c r="M14" s="11"/>
      <c r="N14" s="11"/>
      <c r="O14" s="11"/>
    </row>
    <row r="15" spans="1:15" x14ac:dyDescent="0.2">
      <c r="A15" s="4" t="s">
        <v>67</v>
      </c>
      <c r="B15" s="6"/>
      <c r="C15" s="6"/>
      <c r="E15" s="46"/>
    </row>
    <row r="16" spans="1:15" x14ac:dyDescent="0.2">
      <c r="A16" s="4" t="s">
        <v>68</v>
      </c>
      <c r="B16" s="6"/>
      <c r="C16" s="6"/>
    </row>
    <row r="17" spans="1:7" x14ac:dyDescent="0.2">
      <c r="A17" s="4" t="s">
        <v>286</v>
      </c>
      <c r="B17" s="6"/>
      <c r="C17" s="6"/>
    </row>
    <row r="19" spans="1:7" s="6" customFormat="1" ht="15" x14ac:dyDescent="0.25">
      <c r="A19" s="1" t="s">
        <v>3093</v>
      </c>
    </row>
    <row r="20" spans="1:7" s="6" customFormat="1" ht="15" x14ac:dyDescent="0.25">
      <c r="A20" s="1" t="s">
        <v>422</v>
      </c>
    </row>
    <row r="21" spans="1:7" s="6" customFormat="1" ht="30" x14ac:dyDescent="0.2">
      <c r="A21" s="56"/>
      <c r="B21" s="56"/>
      <c r="C21" s="57"/>
      <c r="D21" s="231" t="s">
        <v>25</v>
      </c>
      <c r="E21" s="231" t="s">
        <v>213</v>
      </c>
      <c r="F21" s="231" t="s">
        <v>443</v>
      </c>
      <c r="G21" s="231" t="s">
        <v>3092</v>
      </c>
    </row>
    <row r="22" spans="1:7" s="6" customFormat="1" x14ac:dyDescent="0.2">
      <c r="A22" s="56" t="s">
        <v>282</v>
      </c>
      <c r="B22" s="56" t="s">
        <v>69</v>
      </c>
      <c r="C22" s="57" t="s">
        <v>70</v>
      </c>
      <c r="D22" s="55"/>
      <c r="E22" s="55"/>
      <c r="F22" s="55"/>
      <c r="G22" s="55"/>
    </row>
    <row r="23" spans="1:7" s="6" customFormat="1" x14ac:dyDescent="0.2">
      <c r="A23" s="56"/>
      <c r="B23" s="56" t="s">
        <v>65</v>
      </c>
      <c r="C23" s="57" t="s">
        <v>304</v>
      </c>
      <c r="D23" s="55"/>
      <c r="E23" s="55"/>
      <c r="F23" s="55"/>
      <c r="G23" s="55"/>
    </row>
    <row r="24" spans="1:7" s="6" customFormat="1" x14ac:dyDescent="0.2">
      <c r="A24" s="56"/>
      <c r="B24" s="56" t="s">
        <v>244</v>
      </c>
      <c r="C24" s="57" t="s">
        <v>60</v>
      </c>
      <c r="D24" s="55"/>
      <c r="E24" s="55"/>
      <c r="F24" s="55"/>
      <c r="G24" s="55"/>
    </row>
    <row r="25" spans="1:7" s="6" customFormat="1" x14ac:dyDescent="0.2">
      <c r="A25" s="56"/>
      <c r="B25" s="56" t="s">
        <v>413</v>
      </c>
      <c r="C25" s="57" t="s">
        <v>416</v>
      </c>
      <c r="D25" s="55"/>
      <c r="E25" s="55"/>
      <c r="F25" s="55"/>
      <c r="G25" s="55"/>
    </row>
    <row r="26" spans="1:7" s="6" customFormat="1" x14ac:dyDescent="0.2">
      <c r="A26" s="54"/>
      <c r="B26" s="56" t="s">
        <v>18</v>
      </c>
      <c r="C26" s="57" t="s">
        <v>61</v>
      </c>
      <c r="D26" s="232" t="s">
        <v>3096</v>
      </c>
      <c r="E26" s="55" t="s">
        <v>3095</v>
      </c>
      <c r="F26" s="55" t="s">
        <v>3097</v>
      </c>
      <c r="G26" s="55" t="s">
        <v>3094</v>
      </c>
    </row>
    <row r="27" spans="1:7" s="6" customFormat="1" x14ac:dyDescent="0.2">
      <c r="A27" s="56"/>
      <c r="B27" s="56" t="s">
        <v>254</v>
      </c>
      <c r="C27" s="57" t="s">
        <v>255</v>
      </c>
      <c r="D27" s="55"/>
      <c r="E27" s="55"/>
      <c r="F27" s="55"/>
      <c r="G27" s="55"/>
    </row>
    <row r="28" spans="1:7" s="6" customFormat="1" x14ac:dyDescent="0.2">
      <c r="A28" s="56"/>
      <c r="B28" s="56" t="s">
        <v>414</v>
      </c>
      <c r="C28" s="57" t="s">
        <v>415</v>
      </c>
      <c r="D28" s="55"/>
      <c r="E28" s="55"/>
      <c r="F28" s="55"/>
      <c r="G28" s="55"/>
    </row>
    <row r="29" spans="1:7" s="17" customFormat="1" x14ac:dyDescent="0.2">
      <c r="A29" s="65"/>
      <c r="B29" s="65"/>
      <c r="C29" s="66"/>
      <c r="D29" s="64"/>
      <c r="E29" s="64"/>
      <c r="F29" s="64"/>
      <c r="G29" s="64"/>
    </row>
    <row r="30" spans="1:7" s="6" customFormat="1" x14ac:dyDescent="0.2">
      <c r="A30" s="156" t="s">
        <v>281</v>
      </c>
      <c r="B30" s="156" t="s">
        <v>347</v>
      </c>
      <c r="C30" s="157" t="s">
        <v>274</v>
      </c>
      <c r="D30" s="55"/>
      <c r="E30" s="55"/>
      <c r="F30" s="55"/>
      <c r="G30" s="55"/>
    </row>
    <row r="31" spans="1:7" s="6" customFormat="1" x14ac:dyDescent="0.2">
      <c r="A31" s="156"/>
      <c r="B31" s="156" t="s">
        <v>208</v>
      </c>
      <c r="C31" s="157" t="s">
        <v>257</v>
      </c>
      <c r="D31" s="55"/>
      <c r="E31" s="55"/>
      <c r="F31" s="55"/>
      <c r="G31" s="55"/>
    </row>
    <row r="32" spans="1:7" s="6" customFormat="1" x14ac:dyDescent="0.2">
      <c r="A32" s="156"/>
      <c r="B32" s="156" t="s">
        <v>264</v>
      </c>
      <c r="C32" s="157" t="s">
        <v>268</v>
      </c>
      <c r="D32" s="55"/>
      <c r="E32" s="55"/>
      <c r="F32" s="55"/>
      <c r="G32" s="55"/>
    </row>
    <row r="33" spans="1:8" x14ac:dyDescent="0.2">
      <c r="A33" s="158"/>
      <c r="B33" s="156" t="s">
        <v>417</v>
      </c>
      <c r="C33" s="157" t="s">
        <v>421</v>
      </c>
      <c r="D33" s="60"/>
      <c r="E33" s="60"/>
      <c r="F33" s="60"/>
      <c r="G33" s="60"/>
    </row>
    <row r="34" spans="1:8" s="6" customFormat="1" ht="15" customHeight="1" x14ac:dyDescent="0.2">
      <c r="A34" s="156"/>
      <c r="B34" s="156" t="s">
        <v>293</v>
      </c>
      <c r="C34" s="157" t="s">
        <v>296</v>
      </c>
      <c r="D34" s="55"/>
      <c r="E34" s="55"/>
      <c r="F34" s="55"/>
      <c r="G34" s="55"/>
    </row>
    <row r="35" spans="1:8" s="6" customFormat="1" x14ac:dyDescent="0.2">
      <c r="A35" s="156"/>
      <c r="B35" s="156" t="s">
        <v>271</v>
      </c>
      <c r="C35" s="157" t="s">
        <v>373</v>
      </c>
      <c r="D35" s="55"/>
      <c r="E35" s="55"/>
      <c r="F35" s="55"/>
      <c r="G35" s="55"/>
    </row>
    <row r="36" spans="1:8" x14ac:dyDescent="0.2">
      <c r="A36" s="158"/>
      <c r="B36" s="156" t="s">
        <v>276</v>
      </c>
      <c r="C36" s="157" t="s">
        <v>280</v>
      </c>
      <c r="D36" s="60"/>
      <c r="E36" s="60"/>
      <c r="F36" s="60"/>
      <c r="G36" s="60"/>
    </row>
    <row r="37" spans="1:8" s="6" customFormat="1" x14ac:dyDescent="0.2">
      <c r="A37" s="156"/>
      <c r="B37" s="156" t="s">
        <v>258</v>
      </c>
      <c r="C37" s="157" t="s">
        <v>262</v>
      </c>
      <c r="D37" s="55"/>
      <c r="E37" s="55"/>
      <c r="F37" s="55"/>
      <c r="G37" s="55"/>
    </row>
    <row r="38" spans="1:8" s="6" customFormat="1" x14ac:dyDescent="0.2">
      <c r="A38" s="156"/>
      <c r="B38" s="156" t="s">
        <v>202</v>
      </c>
      <c r="C38" s="157" t="s">
        <v>251</v>
      </c>
      <c r="D38" s="55"/>
      <c r="E38" s="55"/>
      <c r="F38" s="55"/>
      <c r="G38" s="55"/>
    </row>
    <row r="39" spans="1:8" s="6" customFormat="1" x14ac:dyDescent="0.2">
      <c r="A39" s="156"/>
      <c r="B39" s="156" t="s">
        <v>371</v>
      </c>
      <c r="C39" s="157" t="s">
        <v>372</v>
      </c>
      <c r="D39" s="55"/>
      <c r="E39" s="55"/>
      <c r="F39" s="55"/>
      <c r="G39" s="55"/>
    </row>
    <row r="40" spans="1:8" s="6" customFormat="1" x14ac:dyDescent="0.2">
      <c r="A40" s="156"/>
      <c r="B40" s="156" t="s">
        <v>272</v>
      </c>
      <c r="C40" s="157" t="s">
        <v>273</v>
      </c>
      <c r="D40" s="55"/>
      <c r="E40" s="55"/>
      <c r="F40" s="55"/>
      <c r="G40" s="55"/>
    </row>
    <row r="41" spans="1:8" s="6" customFormat="1" x14ac:dyDescent="0.2">
      <c r="A41" s="156"/>
      <c r="B41" s="156" t="s">
        <v>348</v>
      </c>
      <c r="C41" s="157" t="s">
        <v>279</v>
      </c>
      <c r="D41" s="55"/>
      <c r="E41" s="55"/>
      <c r="F41" s="55"/>
      <c r="G41" s="55"/>
    </row>
    <row r="42" spans="1:8" s="6" customFormat="1" x14ac:dyDescent="0.2">
      <c r="A42" s="156"/>
      <c r="B42" s="156" t="s">
        <v>256</v>
      </c>
      <c r="C42" s="157" t="s">
        <v>263</v>
      </c>
      <c r="D42" s="55"/>
      <c r="E42" s="55"/>
      <c r="F42" s="55"/>
      <c r="G42" s="55"/>
    </row>
    <row r="43" spans="1:8" s="6" customFormat="1" x14ac:dyDescent="0.2">
      <c r="A43" s="158"/>
      <c r="B43" s="156" t="s">
        <v>259</v>
      </c>
      <c r="C43" s="157" t="s">
        <v>261</v>
      </c>
      <c r="D43" s="60"/>
      <c r="E43" s="60"/>
      <c r="F43" s="60"/>
      <c r="G43" s="60"/>
      <c r="H43"/>
    </row>
    <row r="44" spans="1:8" s="6" customFormat="1" x14ac:dyDescent="0.2">
      <c r="A44" s="156"/>
      <c r="B44" s="156" t="s">
        <v>71</v>
      </c>
      <c r="C44" s="157" t="s">
        <v>72</v>
      </c>
      <c r="D44" s="55"/>
      <c r="E44" s="55"/>
      <c r="F44" s="55"/>
      <c r="G44" s="55"/>
    </row>
    <row r="45" spans="1:8" x14ac:dyDescent="0.2">
      <c r="A45" s="158"/>
      <c r="B45" s="156" t="s">
        <v>418</v>
      </c>
      <c r="C45" s="157" t="s">
        <v>420</v>
      </c>
      <c r="D45" s="60"/>
      <c r="E45" s="60"/>
      <c r="F45" s="60"/>
      <c r="G45" s="60"/>
    </row>
    <row r="46" spans="1:8" s="6" customFormat="1" x14ac:dyDescent="0.2">
      <c r="A46" s="156"/>
      <c r="B46" s="156" t="s">
        <v>265</v>
      </c>
      <c r="C46" s="157" t="s">
        <v>269</v>
      </c>
      <c r="D46" s="55"/>
      <c r="E46" s="55"/>
      <c r="F46" s="55"/>
      <c r="G46" s="55"/>
    </row>
    <row r="47" spans="1:8" s="6" customFormat="1" x14ac:dyDescent="0.2">
      <c r="A47" s="156"/>
      <c r="B47" s="156" t="s">
        <v>209</v>
      </c>
      <c r="C47" s="157" t="s">
        <v>260</v>
      </c>
      <c r="D47" s="55"/>
      <c r="E47" s="55"/>
      <c r="F47" s="55"/>
      <c r="G47" s="55"/>
    </row>
    <row r="48" spans="1:8" s="6" customFormat="1" x14ac:dyDescent="0.2">
      <c r="A48" s="156"/>
      <c r="B48" s="156" t="s">
        <v>349</v>
      </c>
      <c r="C48" s="157" t="s">
        <v>350</v>
      </c>
      <c r="D48" s="55"/>
      <c r="E48" s="55"/>
      <c r="F48" s="55"/>
      <c r="G48" s="55"/>
    </row>
    <row r="49" spans="1:8" x14ac:dyDescent="0.2">
      <c r="A49" s="158"/>
      <c r="B49" s="156" t="s">
        <v>419</v>
      </c>
      <c r="C49" s="157" t="s">
        <v>423</v>
      </c>
      <c r="D49" s="60"/>
      <c r="E49" s="60"/>
      <c r="F49" s="60"/>
      <c r="G49" s="60"/>
    </row>
    <row r="50" spans="1:8" s="6" customFormat="1" x14ac:dyDescent="0.2">
      <c r="A50" s="156"/>
      <c r="B50" s="156" t="s">
        <v>266</v>
      </c>
      <c r="C50" s="157" t="s">
        <v>267</v>
      </c>
      <c r="D50" s="55"/>
      <c r="E50" s="55"/>
      <c r="F50" s="55"/>
      <c r="G50" s="55"/>
    </row>
    <row r="51" spans="1:8" ht="14.25" customHeight="1" x14ac:dyDescent="0.2">
      <c r="A51" s="156"/>
      <c r="B51" s="156" t="s">
        <v>277</v>
      </c>
      <c r="C51" s="157" t="s">
        <v>278</v>
      </c>
      <c r="D51" s="55"/>
      <c r="E51" s="55"/>
      <c r="F51" s="55"/>
      <c r="G51" s="55"/>
      <c r="H51" s="6"/>
    </row>
  </sheetData>
  <sortState ref="E5:E15">
    <sortCondition ref="E5:E15"/>
  </sortState>
  <pageMargins left="0" right="0" top="0.39409448818897641" bottom="0.39409448818897641" header="0" footer="0"/>
  <pageSetup paperSize="9" orientation="portrait" r:id="rId1"/>
  <headerFooter>
    <oddHeader>&amp;C&amp;A</oddHeader>
    <oddFooter>&amp;CPagina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zoomScale="85" zoomScaleNormal="85" workbookViewId="0"/>
  </sheetViews>
  <sheetFormatPr defaultRowHeight="14.25" x14ac:dyDescent="0.2"/>
  <cols>
    <col min="1" max="1" width="28.5" customWidth="1"/>
    <col min="2" max="2" width="41.5" customWidth="1"/>
    <col min="3" max="3" width="103.25" customWidth="1"/>
  </cols>
  <sheetData>
    <row r="1" spans="1:3" x14ac:dyDescent="0.2">
      <c r="A1" s="9" t="s">
        <v>344</v>
      </c>
    </row>
    <row r="2" spans="1:3" x14ac:dyDescent="0.2">
      <c r="A2" t="s">
        <v>73</v>
      </c>
    </row>
    <row r="4" spans="1:3" x14ac:dyDescent="0.2">
      <c r="A4" s="20" t="s">
        <v>74</v>
      </c>
      <c r="B4" s="20" t="s">
        <v>75</v>
      </c>
      <c r="C4" s="20"/>
    </row>
    <row r="5" spans="1:3" x14ac:dyDescent="0.2">
      <c r="A5" s="20" t="s">
        <v>76</v>
      </c>
      <c r="B5" s="20" t="s">
        <v>77</v>
      </c>
      <c r="C5" s="20" t="s">
        <v>78</v>
      </c>
    </row>
    <row r="6" spans="1:3" x14ac:dyDescent="0.2">
      <c r="A6" s="21" t="s">
        <v>79</v>
      </c>
      <c r="B6" s="21" t="s">
        <v>80</v>
      </c>
      <c r="C6" s="21" t="s">
        <v>81</v>
      </c>
    </row>
    <row r="7" spans="1:3" x14ac:dyDescent="0.2">
      <c r="A7" s="21"/>
      <c r="B7" s="21" t="s">
        <v>82</v>
      </c>
      <c r="C7" s="21" t="s">
        <v>83</v>
      </c>
    </row>
    <row r="8" spans="1:3" x14ac:dyDescent="0.2">
      <c r="A8" s="21"/>
      <c r="B8" s="21" t="s">
        <v>84</v>
      </c>
      <c r="C8" s="21" t="s">
        <v>85</v>
      </c>
    </row>
    <row r="9" spans="1:3" x14ac:dyDescent="0.2">
      <c r="A9" s="21"/>
      <c r="B9" s="21" t="s">
        <v>86</v>
      </c>
      <c r="C9" s="21" t="s">
        <v>87</v>
      </c>
    </row>
    <row r="10" spans="1:3" x14ac:dyDescent="0.2">
      <c r="A10" s="21"/>
      <c r="B10" s="21" t="s">
        <v>88</v>
      </c>
      <c r="C10" s="21" t="s">
        <v>89</v>
      </c>
    </row>
    <row r="11" spans="1:3" x14ac:dyDescent="0.2">
      <c r="A11" s="22" t="s">
        <v>90</v>
      </c>
      <c r="B11" s="22" t="s">
        <v>91</v>
      </c>
      <c r="C11" s="22" t="s">
        <v>92</v>
      </c>
    </row>
    <row r="12" spans="1:3" x14ac:dyDescent="0.2">
      <c r="A12" s="22"/>
      <c r="B12" s="22" t="s">
        <v>93</v>
      </c>
      <c r="C12" s="22" t="s">
        <v>94</v>
      </c>
    </row>
    <row r="13" spans="1:3" x14ac:dyDescent="0.2">
      <c r="A13" s="22"/>
      <c r="B13" s="22" t="s">
        <v>95</v>
      </c>
      <c r="C13" s="22" t="s">
        <v>96</v>
      </c>
    </row>
    <row r="14" spans="1:3" x14ac:dyDescent="0.2">
      <c r="A14" s="22"/>
      <c r="B14" s="22" t="s">
        <v>97</v>
      </c>
      <c r="C14" s="22" t="s">
        <v>98</v>
      </c>
    </row>
    <row r="15" spans="1:3" x14ac:dyDescent="0.2">
      <c r="A15" s="22"/>
      <c r="B15" s="22" t="s">
        <v>99</v>
      </c>
      <c r="C15" s="22" t="s">
        <v>100</v>
      </c>
    </row>
    <row r="16" spans="1:3" x14ac:dyDescent="0.2">
      <c r="A16" s="22"/>
      <c r="B16" s="22" t="s">
        <v>101</v>
      </c>
      <c r="C16" s="22" t="s">
        <v>102</v>
      </c>
    </row>
    <row r="17" spans="1:3" x14ac:dyDescent="0.2">
      <c r="A17" s="22"/>
      <c r="B17" s="22" t="s">
        <v>54</v>
      </c>
      <c r="C17" s="22" t="s">
        <v>55</v>
      </c>
    </row>
    <row r="18" spans="1:3" x14ac:dyDescent="0.2">
      <c r="A18" s="22"/>
      <c r="B18" s="22" t="s">
        <v>103</v>
      </c>
      <c r="C18" s="22" t="s">
        <v>104</v>
      </c>
    </row>
    <row r="19" spans="1:3" x14ac:dyDescent="0.2">
      <c r="A19" s="22"/>
      <c r="B19" s="22" t="s">
        <v>105</v>
      </c>
      <c r="C19" s="22" t="s">
        <v>106</v>
      </c>
    </row>
    <row r="20" spans="1:3" x14ac:dyDescent="0.2">
      <c r="A20" s="22"/>
      <c r="B20" s="22" t="s">
        <v>107</v>
      </c>
      <c r="C20" s="22" t="s">
        <v>108</v>
      </c>
    </row>
    <row r="21" spans="1:3" x14ac:dyDescent="0.2">
      <c r="A21" s="22"/>
      <c r="B21" s="22" t="s">
        <v>109</v>
      </c>
      <c r="C21" s="22" t="s">
        <v>110</v>
      </c>
    </row>
    <row r="22" spans="1:3" x14ac:dyDescent="0.2">
      <c r="A22" s="22"/>
      <c r="B22" s="22" t="s">
        <v>111</v>
      </c>
      <c r="C22" s="22" t="s">
        <v>112</v>
      </c>
    </row>
    <row r="23" spans="1:3" x14ac:dyDescent="0.2">
      <c r="A23" s="22"/>
      <c r="B23" s="22" t="s">
        <v>11</v>
      </c>
      <c r="C23" s="22" t="s">
        <v>113</v>
      </c>
    </row>
    <row r="24" spans="1:3" x14ac:dyDescent="0.2">
      <c r="A24" s="23" t="s">
        <v>114</v>
      </c>
      <c r="B24" s="23" t="s">
        <v>287</v>
      </c>
      <c r="C24" s="23" t="s">
        <v>288</v>
      </c>
    </row>
    <row r="25" spans="1:3" x14ac:dyDescent="0.2">
      <c r="A25" s="23"/>
      <c r="B25" s="23" t="s">
        <v>115</v>
      </c>
      <c r="C25" s="23" t="s">
        <v>288</v>
      </c>
    </row>
    <row r="26" spans="1:3" x14ac:dyDescent="0.2">
      <c r="A26" s="23"/>
      <c r="B26" s="23" t="s">
        <v>26</v>
      </c>
      <c r="C26" s="23" t="s">
        <v>288</v>
      </c>
    </row>
    <row r="28" spans="1:3" x14ac:dyDescent="0.2">
      <c r="A28" s="20" t="s">
        <v>74</v>
      </c>
      <c r="B28" s="20" t="s">
        <v>116</v>
      </c>
      <c r="C28" s="20"/>
    </row>
    <row r="29" spans="1:3" x14ac:dyDescent="0.2">
      <c r="A29" s="20" t="s">
        <v>76</v>
      </c>
      <c r="B29" s="20" t="s">
        <v>117</v>
      </c>
      <c r="C29" s="20" t="s">
        <v>118</v>
      </c>
    </row>
    <row r="30" spans="1:3" x14ac:dyDescent="0.2">
      <c r="A30" s="21" t="s">
        <v>79</v>
      </c>
      <c r="B30" s="21" t="s">
        <v>119</v>
      </c>
      <c r="C30" s="21" t="s">
        <v>120</v>
      </c>
    </row>
    <row r="31" spans="1:3" x14ac:dyDescent="0.2">
      <c r="A31" s="21"/>
      <c r="B31" s="21" t="s">
        <v>121</v>
      </c>
      <c r="C31" s="21" t="s">
        <v>291</v>
      </c>
    </row>
    <row r="32" spans="1:3" x14ac:dyDescent="0.2">
      <c r="A32" s="21"/>
      <c r="B32" s="21" t="s">
        <v>122</v>
      </c>
      <c r="C32" s="21" t="s">
        <v>123</v>
      </c>
    </row>
    <row r="33" spans="1:3" x14ac:dyDescent="0.2">
      <c r="A33" s="21"/>
      <c r="B33" s="21" t="s">
        <v>124</v>
      </c>
      <c r="C33" s="21" t="s">
        <v>125</v>
      </c>
    </row>
    <row r="34" spans="1:3" x14ac:dyDescent="0.2">
      <c r="A34" s="21"/>
      <c r="B34" s="21" t="s">
        <v>126</v>
      </c>
      <c r="C34" s="21" t="s">
        <v>127</v>
      </c>
    </row>
    <row r="35" spans="1:3" x14ac:dyDescent="0.2">
      <c r="A35" s="21"/>
      <c r="B35" s="21" t="s">
        <v>128</v>
      </c>
      <c r="C35" s="21" t="s">
        <v>129</v>
      </c>
    </row>
    <row r="36" spans="1:3" x14ac:dyDescent="0.2">
      <c r="A36" s="22" t="s">
        <v>90</v>
      </c>
      <c r="B36" s="22" t="s">
        <v>12</v>
      </c>
      <c r="C36" s="22" t="s">
        <v>130</v>
      </c>
    </row>
    <row r="37" spans="1:3" x14ac:dyDescent="0.2">
      <c r="A37" s="22"/>
      <c r="B37" s="22" t="s">
        <v>131</v>
      </c>
      <c r="C37" s="22" t="s">
        <v>132</v>
      </c>
    </row>
    <row r="38" spans="1:3" x14ac:dyDescent="0.2">
      <c r="A38" s="22"/>
      <c r="B38" s="22" t="s">
        <v>133</v>
      </c>
      <c r="C38" s="22" t="s">
        <v>134</v>
      </c>
    </row>
    <row r="39" spans="1:3" x14ac:dyDescent="0.2">
      <c r="A39" s="22"/>
      <c r="B39" s="22" t="s">
        <v>126</v>
      </c>
      <c r="C39" s="22" t="s">
        <v>135</v>
      </c>
    </row>
    <row r="40" spans="1:3" x14ac:dyDescent="0.2">
      <c r="A40" s="22"/>
      <c r="B40" s="22" t="s">
        <v>136</v>
      </c>
      <c r="C40" s="22" t="s">
        <v>137</v>
      </c>
    </row>
    <row r="41" spans="1:3" x14ac:dyDescent="0.2">
      <c r="A41" s="23" t="s">
        <v>114</v>
      </c>
      <c r="B41" s="23" t="s">
        <v>25</v>
      </c>
      <c r="C41" s="23" t="s">
        <v>289</v>
      </c>
    </row>
    <row r="42" spans="1:3" x14ac:dyDescent="0.2">
      <c r="A42" s="23"/>
      <c r="B42" s="23" t="s">
        <v>26</v>
      </c>
      <c r="C42" s="23" t="s">
        <v>289</v>
      </c>
    </row>
    <row r="43" spans="1:3" x14ac:dyDescent="0.2">
      <c r="A43" s="23"/>
      <c r="B43" s="23" t="s">
        <v>115</v>
      </c>
      <c r="C43" s="23" t="s">
        <v>289</v>
      </c>
    </row>
    <row r="44" spans="1:3" x14ac:dyDescent="0.2">
      <c r="A44" s="23"/>
      <c r="B44" s="23" t="s">
        <v>396</v>
      </c>
      <c r="C44" s="23" t="s">
        <v>289</v>
      </c>
    </row>
  </sheetData>
  <pageMargins left="0" right="0" top="0.39409448818897641" bottom="0.39409448818897641" header="0" footer="0"/>
  <headerFooter>
    <oddHeader>&amp;C&amp;A</oddHeader>
    <oddFooter>&amp;CPagina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2"/>
  <sheetViews>
    <sheetView topLeftCell="A16" zoomScale="70" zoomScaleNormal="70" workbookViewId="0">
      <selection activeCell="K39" sqref="K39"/>
    </sheetView>
  </sheetViews>
  <sheetFormatPr defaultRowHeight="14.25" x14ac:dyDescent="0.2"/>
  <cols>
    <col min="1" max="1" width="28.875" style="6" customWidth="1"/>
    <col min="2" max="2" width="9.375" style="6" customWidth="1"/>
    <col min="3" max="19" width="10.75" style="6" customWidth="1"/>
    <col min="20" max="22" width="10.75" customWidth="1"/>
    <col min="23" max="23" width="19.25" customWidth="1"/>
    <col min="24" max="38" width="10.75" customWidth="1"/>
  </cols>
  <sheetData>
    <row r="1" spans="1:20" ht="15" x14ac:dyDescent="0.25">
      <c r="A1" s="1" t="s">
        <v>341</v>
      </c>
    </row>
    <row r="4" spans="1:20" ht="15" x14ac:dyDescent="0.25">
      <c r="A4" s="1" t="s">
        <v>335</v>
      </c>
      <c r="B4" s="6">
        <v>2012</v>
      </c>
      <c r="C4" s="6">
        <v>2013</v>
      </c>
      <c r="D4" s="6">
        <v>2014</v>
      </c>
      <c r="E4" s="6">
        <v>2017</v>
      </c>
      <c r="F4" s="6">
        <v>2020</v>
      </c>
    </row>
    <row r="5" spans="1:20" x14ac:dyDescent="0.2">
      <c r="A5" s="6" t="s">
        <v>139</v>
      </c>
      <c r="B5" s="6">
        <v>160</v>
      </c>
      <c r="C5" s="6">
        <v>160</v>
      </c>
      <c r="D5" s="6">
        <v>158</v>
      </c>
      <c r="E5" s="203">
        <v>160</v>
      </c>
      <c r="F5" s="6">
        <v>160</v>
      </c>
    </row>
    <row r="6" spans="1:20" ht="15" x14ac:dyDescent="0.25">
      <c r="A6" s="1" t="s">
        <v>471</v>
      </c>
      <c r="B6" s="1">
        <v>1</v>
      </c>
      <c r="C6" s="1">
        <v>1</v>
      </c>
      <c r="D6" s="1">
        <v>2</v>
      </c>
      <c r="E6" s="1">
        <v>2</v>
      </c>
      <c r="F6" s="1">
        <v>1</v>
      </c>
      <c r="G6" s="1"/>
      <c r="H6" s="1"/>
      <c r="I6" s="1"/>
      <c r="J6" s="1"/>
      <c r="K6" s="1"/>
      <c r="L6" s="1"/>
      <c r="M6" s="1"/>
      <c r="N6" s="1"/>
      <c r="O6" s="1"/>
      <c r="P6" s="1"/>
      <c r="Q6" s="1"/>
    </row>
    <row r="7" spans="1:20" ht="15" x14ac:dyDescent="0.25">
      <c r="A7" s="1" t="s">
        <v>472</v>
      </c>
      <c r="B7" s="1">
        <v>0</v>
      </c>
      <c r="C7" s="1">
        <v>0</v>
      </c>
      <c r="D7" s="1">
        <v>0</v>
      </c>
      <c r="E7" s="1">
        <v>0</v>
      </c>
      <c r="F7" s="1">
        <v>0</v>
      </c>
      <c r="G7" s="1"/>
      <c r="H7" s="1"/>
      <c r="I7" s="1"/>
      <c r="J7" s="1"/>
      <c r="K7" s="1"/>
      <c r="L7" s="1"/>
      <c r="M7" s="1"/>
      <c r="N7" s="1"/>
      <c r="O7" s="1"/>
      <c r="P7" s="1"/>
      <c r="Q7" s="1"/>
    </row>
    <row r="8" spans="1:20" ht="15" x14ac:dyDescent="0.25">
      <c r="A8" s="1" t="s">
        <v>475</v>
      </c>
      <c r="B8" s="1">
        <v>0</v>
      </c>
      <c r="C8" s="1">
        <v>0</v>
      </c>
      <c r="D8" s="1">
        <v>0</v>
      </c>
      <c r="E8" s="1">
        <v>0</v>
      </c>
      <c r="F8" s="1">
        <v>0</v>
      </c>
      <c r="G8" s="1"/>
      <c r="H8" s="1"/>
      <c r="I8" s="1"/>
      <c r="J8" s="1"/>
      <c r="K8" s="1"/>
      <c r="L8" s="1"/>
      <c r="M8" s="1"/>
      <c r="N8" s="1"/>
      <c r="O8" s="1"/>
      <c r="P8" s="1"/>
      <c r="Q8" s="1"/>
    </row>
    <row r="9" spans="1:20" ht="15" x14ac:dyDescent="0.25">
      <c r="A9" s="1" t="s">
        <v>474</v>
      </c>
      <c r="B9" s="1">
        <v>20</v>
      </c>
      <c r="C9" s="1">
        <v>14</v>
      </c>
      <c r="D9" s="1">
        <v>49</v>
      </c>
      <c r="E9" s="1">
        <v>42</v>
      </c>
      <c r="F9" s="1">
        <v>25</v>
      </c>
      <c r="G9" s="1"/>
      <c r="H9" s="1"/>
      <c r="I9" s="1"/>
      <c r="J9" s="1"/>
      <c r="K9" s="1"/>
      <c r="L9" s="1"/>
      <c r="M9" s="1"/>
      <c r="N9" s="1"/>
      <c r="O9" s="1"/>
      <c r="P9" s="1"/>
      <c r="Q9" s="1"/>
    </row>
    <row r="10" spans="1:20" ht="15" x14ac:dyDescent="0.25">
      <c r="A10" s="1" t="s">
        <v>473</v>
      </c>
      <c r="B10" s="1">
        <v>0</v>
      </c>
      <c r="C10" s="1">
        <v>1</v>
      </c>
      <c r="D10" s="1">
        <v>0</v>
      </c>
      <c r="E10" s="1">
        <v>2</v>
      </c>
      <c r="F10" s="1">
        <v>1</v>
      </c>
      <c r="G10" s="1"/>
      <c r="H10" s="1"/>
      <c r="I10" s="1"/>
      <c r="J10" s="1"/>
      <c r="K10" s="1"/>
      <c r="L10" s="1"/>
      <c r="M10" s="1"/>
      <c r="N10" s="1"/>
      <c r="O10" s="1"/>
      <c r="P10" s="1"/>
      <c r="Q10" s="1"/>
    </row>
    <row r="11" spans="1:20" ht="15" x14ac:dyDescent="0.25">
      <c r="A11" s="6" t="s">
        <v>141</v>
      </c>
      <c r="B11" s="6">
        <f>B5-B6-B7-B8-B9-B10</f>
        <v>139</v>
      </c>
      <c r="C11" s="6">
        <v>142</v>
      </c>
      <c r="D11" s="6">
        <v>107</v>
      </c>
      <c r="E11" s="1">
        <v>112</v>
      </c>
      <c r="F11" s="1">
        <v>133</v>
      </c>
      <c r="G11" s="1"/>
      <c r="H11" s="1"/>
      <c r="I11" s="1"/>
      <c r="J11" s="1"/>
      <c r="K11" s="1"/>
      <c r="L11" s="1"/>
      <c r="M11" s="1"/>
      <c r="N11" s="1"/>
      <c r="O11" s="1"/>
      <c r="P11" s="1"/>
      <c r="Q11" s="1"/>
    </row>
    <row r="12" spans="1:20" x14ac:dyDescent="0.2">
      <c r="E12" s="203" t="s">
        <v>468</v>
      </c>
    </row>
    <row r="14" spans="1:20" x14ac:dyDescent="0.2">
      <c r="A14" s="6" t="s">
        <v>90</v>
      </c>
      <c r="B14" s="6" t="s">
        <v>212</v>
      </c>
      <c r="C14" s="17">
        <v>2017</v>
      </c>
      <c r="D14" s="6">
        <v>2020</v>
      </c>
      <c r="E14" s="16"/>
      <c r="F14" s="16"/>
      <c r="G14" s="16"/>
      <c r="H14" s="16"/>
      <c r="I14" s="16"/>
      <c r="J14" s="16"/>
      <c r="K14" s="16"/>
      <c r="L14" s="16"/>
      <c r="M14" s="16"/>
      <c r="N14" s="16"/>
      <c r="O14" s="16"/>
      <c r="P14" s="16"/>
      <c r="Q14" s="16"/>
      <c r="R14" s="17"/>
      <c r="S14" s="17"/>
      <c r="T14" s="4"/>
    </row>
    <row r="15" spans="1:20" x14ac:dyDescent="0.2">
      <c r="A15" s="6" t="s">
        <v>12</v>
      </c>
      <c r="B15" s="6">
        <v>1</v>
      </c>
      <c r="C15" s="17">
        <v>1</v>
      </c>
      <c r="D15" s="6">
        <v>1</v>
      </c>
      <c r="E15" s="16"/>
      <c r="F15" s="16"/>
      <c r="G15" s="16"/>
      <c r="H15" s="16"/>
      <c r="I15" s="16"/>
      <c r="J15" s="16"/>
      <c r="K15" s="16"/>
      <c r="L15" s="16"/>
      <c r="M15" s="16"/>
      <c r="N15" s="16"/>
      <c r="O15" s="16"/>
      <c r="P15" s="16"/>
      <c r="Q15" s="16"/>
    </row>
    <row r="16" spans="1:20" x14ac:dyDescent="0.2">
      <c r="A16" s="6" t="s">
        <v>131</v>
      </c>
      <c r="B16" s="6">
        <v>0</v>
      </c>
      <c r="C16" s="17">
        <v>0</v>
      </c>
      <c r="E16" s="16"/>
      <c r="F16" s="16"/>
      <c r="G16" s="16"/>
      <c r="H16" s="16"/>
      <c r="I16" s="16"/>
      <c r="J16" s="16"/>
      <c r="K16" s="16"/>
      <c r="L16" s="16"/>
      <c r="M16" s="16"/>
      <c r="N16" s="16"/>
      <c r="O16" s="16"/>
      <c r="P16" s="16"/>
      <c r="Q16" s="16"/>
    </row>
    <row r="17" spans="1:20" x14ac:dyDescent="0.2">
      <c r="A17" s="6" t="s">
        <v>133</v>
      </c>
      <c r="B17" s="6">
        <v>0</v>
      </c>
      <c r="C17" s="17">
        <v>0</v>
      </c>
      <c r="E17" s="16"/>
      <c r="F17" s="16"/>
      <c r="G17" s="16"/>
      <c r="H17" s="16"/>
      <c r="I17" s="16"/>
      <c r="J17" s="16"/>
      <c r="K17" s="16"/>
      <c r="L17" s="16"/>
      <c r="M17" s="16"/>
      <c r="N17" s="16"/>
      <c r="O17" s="16"/>
      <c r="P17" s="16"/>
      <c r="Q17" s="16"/>
    </row>
    <row r="18" spans="1:20" x14ac:dyDescent="0.2">
      <c r="A18" s="6" t="s">
        <v>142</v>
      </c>
      <c r="B18" s="6">
        <v>0</v>
      </c>
      <c r="C18" s="17">
        <v>0</v>
      </c>
      <c r="E18" s="16"/>
      <c r="F18" s="16"/>
      <c r="G18" s="16"/>
      <c r="H18" s="16"/>
      <c r="I18" s="16"/>
      <c r="J18" s="16"/>
      <c r="K18" s="16"/>
      <c r="L18" s="16"/>
      <c r="M18" s="16"/>
      <c r="N18" s="16"/>
      <c r="O18" s="16"/>
      <c r="P18" s="16"/>
      <c r="Q18" s="16"/>
    </row>
    <row r="19" spans="1:20" x14ac:dyDescent="0.2">
      <c r="A19" s="6" t="s">
        <v>136</v>
      </c>
      <c r="B19" s="6">
        <v>0</v>
      </c>
      <c r="C19" s="17">
        <v>0</v>
      </c>
    </row>
    <row r="23" spans="1:20" x14ac:dyDescent="0.2">
      <c r="C23" s="17"/>
      <c r="D23" s="17"/>
      <c r="E23" s="17"/>
      <c r="F23" s="17"/>
      <c r="G23" s="17"/>
      <c r="H23" s="17"/>
      <c r="I23" s="17"/>
      <c r="J23" s="17"/>
      <c r="K23" s="17"/>
      <c r="L23" s="17"/>
      <c r="M23" s="17"/>
      <c r="N23" s="17"/>
      <c r="O23" s="17"/>
      <c r="P23" s="17"/>
      <c r="Q23" s="17"/>
      <c r="R23" s="17"/>
      <c r="S23" s="17"/>
      <c r="T23" s="4"/>
    </row>
    <row r="25" spans="1:20" ht="15" x14ac:dyDescent="0.25">
      <c r="A25" s="1" t="s">
        <v>336</v>
      </c>
      <c r="B25" s="6">
        <v>2012</v>
      </c>
      <c r="C25" s="6">
        <v>2013</v>
      </c>
      <c r="D25" s="6">
        <v>2014</v>
      </c>
      <c r="E25" s="6" t="s">
        <v>351</v>
      </c>
      <c r="F25" s="6">
        <v>2019</v>
      </c>
    </row>
    <row r="26" spans="1:20" x14ac:dyDescent="0.2">
      <c r="A26" s="6" t="s">
        <v>139</v>
      </c>
      <c r="B26" s="17">
        <v>160</v>
      </c>
      <c r="C26" s="6">
        <v>160</v>
      </c>
      <c r="D26" s="6">
        <v>160</v>
      </c>
      <c r="E26" s="203">
        <v>160</v>
      </c>
      <c r="F26" s="159">
        <v>150</v>
      </c>
      <c r="G26" s="159"/>
      <c r="H26" s="159"/>
      <c r="I26" s="159"/>
      <c r="J26" s="159"/>
      <c r="K26" s="159"/>
      <c r="L26" s="159"/>
      <c r="M26" s="159"/>
      <c r="N26" s="159"/>
      <c r="O26" s="159"/>
      <c r="P26" s="159"/>
      <c r="Q26" s="159"/>
    </row>
    <row r="27" spans="1:20" ht="15" x14ac:dyDescent="0.25">
      <c r="A27" s="1" t="s">
        <v>120</v>
      </c>
      <c r="B27" s="1">
        <v>31</v>
      </c>
      <c r="C27" s="1">
        <v>23</v>
      </c>
      <c r="D27" s="1">
        <v>20</v>
      </c>
      <c r="E27" s="47">
        <v>42</v>
      </c>
      <c r="F27" s="160">
        <v>38</v>
      </c>
      <c r="G27" s="160"/>
      <c r="H27" s="160"/>
      <c r="I27" s="160"/>
      <c r="J27" s="160"/>
      <c r="K27" s="160"/>
      <c r="L27" s="160"/>
      <c r="M27" s="160"/>
      <c r="N27" s="160"/>
      <c r="O27" s="160"/>
      <c r="P27" s="160"/>
      <c r="Q27" s="160"/>
    </row>
    <row r="28" spans="1:20" ht="15" x14ac:dyDescent="0.25">
      <c r="A28" s="1" t="s">
        <v>123</v>
      </c>
      <c r="B28" s="1">
        <v>0</v>
      </c>
      <c r="C28" s="1">
        <v>0</v>
      </c>
      <c r="D28" s="1">
        <v>3</v>
      </c>
      <c r="E28" s="47">
        <v>0</v>
      </c>
      <c r="F28" s="160">
        <v>0</v>
      </c>
      <c r="G28" s="160"/>
      <c r="H28" s="160"/>
      <c r="I28" s="160"/>
      <c r="J28" s="160"/>
      <c r="K28" s="160"/>
      <c r="L28" s="160"/>
      <c r="M28" s="160"/>
      <c r="N28" s="160"/>
      <c r="O28" s="160"/>
      <c r="P28" s="160"/>
      <c r="Q28" s="160"/>
    </row>
    <row r="29" spans="1:20" ht="15" x14ac:dyDescent="0.25">
      <c r="A29" s="1" t="s">
        <v>125</v>
      </c>
      <c r="B29" s="1">
        <v>0</v>
      </c>
      <c r="C29" s="1">
        <v>0</v>
      </c>
      <c r="D29" s="1">
        <v>0</v>
      </c>
      <c r="E29" s="47">
        <v>0</v>
      </c>
      <c r="F29" s="160">
        <v>0</v>
      </c>
      <c r="G29" s="160"/>
      <c r="H29" s="160"/>
      <c r="I29" s="160"/>
      <c r="J29" s="160"/>
      <c r="K29" s="160"/>
      <c r="L29" s="160"/>
      <c r="M29" s="160"/>
      <c r="N29" s="160"/>
      <c r="O29" s="160"/>
      <c r="P29" s="160"/>
      <c r="Q29" s="160"/>
    </row>
    <row r="30" spans="1:20" ht="15" x14ac:dyDescent="0.25">
      <c r="A30" s="1" t="s">
        <v>143</v>
      </c>
      <c r="B30" s="1">
        <v>29</v>
      </c>
      <c r="C30" s="1">
        <v>18</v>
      </c>
      <c r="D30" s="1">
        <v>51</v>
      </c>
      <c r="E30" s="47">
        <v>47</v>
      </c>
      <c r="F30" s="160">
        <v>37</v>
      </c>
      <c r="G30" s="160"/>
      <c r="H30" s="160"/>
      <c r="I30" s="160"/>
      <c r="J30" s="160"/>
      <c r="K30" s="160"/>
      <c r="L30" s="160"/>
      <c r="M30" s="160"/>
      <c r="N30" s="160"/>
      <c r="O30" s="160"/>
      <c r="P30" s="160"/>
      <c r="Q30" s="160"/>
    </row>
    <row r="31" spans="1:20" ht="15" x14ac:dyDescent="0.25">
      <c r="A31" s="1" t="s">
        <v>144</v>
      </c>
      <c r="B31" s="1">
        <v>19</v>
      </c>
      <c r="C31" s="1">
        <v>15</v>
      </c>
      <c r="D31" s="1">
        <v>38</v>
      </c>
      <c r="E31" s="47">
        <v>36</v>
      </c>
      <c r="F31" s="160">
        <v>42</v>
      </c>
      <c r="G31" s="160"/>
      <c r="H31" s="160"/>
      <c r="I31" s="160"/>
      <c r="J31" s="160"/>
      <c r="K31" s="160"/>
      <c r="L31" s="160"/>
      <c r="M31" s="160"/>
      <c r="N31" s="160"/>
      <c r="O31" s="160"/>
      <c r="P31" s="160"/>
      <c r="Q31" s="160"/>
    </row>
    <row r="32" spans="1:20" x14ac:dyDescent="0.2">
      <c r="A32" s="6" t="s">
        <v>141</v>
      </c>
      <c r="B32" s="6">
        <f>B26-B27-B28-B29-B30-B31</f>
        <v>81</v>
      </c>
      <c r="C32" s="17">
        <v>104</v>
      </c>
      <c r="D32" s="17">
        <v>48</v>
      </c>
      <c r="E32" s="48">
        <v>49</v>
      </c>
      <c r="F32" s="159">
        <v>33</v>
      </c>
      <c r="G32" s="159"/>
      <c r="H32" s="159"/>
      <c r="I32" s="159"/>
      <c r="J32" s="159"/>
      <c r="K32" s="159"/>
      <c r="L32" s="159"/>
      <c r="M32" s="159"/>
      <c r="N32" s="159"/>
      <c r="O32" s="159"/>
      <c r="P32" s="159"/>
      <c r="Q32" s="159"/>
      <c r="S32" s="17"/>
      <c r="T32" s="4"/>
    </row>
    <row r="33" spans="1:5" x14ac:dyDescent="0.2">
      <c r="E33" s="203" t="s">
        <v>467</v>
      </c>
    </row>
    <row r="35" spans="1:5" x14ac:dyDescent="0.2">
      <c r="A35" s="6" t="s">
        <v>90</v>
      </c>
      <c r="B35" s="6" t="s">
        <v>211</v>
      </c>
      <c r="C35" s="6">
        <v>2016</v>
      </c>
      <c r="D35" s="6">
        <v>2019</v>
      </c>
    </row>
    <row r="36" spans="1:5" x14ac:dyDescent="0.2">
      <c r="A36" s="6" t="s">
        <v>92</v>
      </c>
      <c r="B36" s="6">
        <v>0</v>
      </c>
      <c r="C36" s="6">
        <v>0</v>
      </c>
      <c r="D36" s="6">
        <v>1</v>
      </c>
    </row>
    <row r="37" spans="1:5" x14ac:dyDescent="0.2">
      <c r="A37" s="6" t="s">
        <v>94</v>
      </c>
      <c r="B37" s="6">
        <v>1</v>
      </c>
      <c r="C37" s="6">
        <v>1</v>
      </c>
      <c r="D37" s="6">
        <v>1</v>
      </c>
    </row>
    <row r="38" spans="1:5" x14ac:dyDescent="0.2">
      <c r="A38" s="6" t="s">
        <v>96</v>
      </c>
      <c r="B38" s="6">
        <v>1</v>
      </c>
      <c r="C38" s="6">
        <v>1</v>
      </c>
      <c r="D38" s="6">
        <v>1</v>
      </c>
    </row>
    <row r="39" spans="1:5" x14ac:dyDescent="0.2">
      <c r="A39" s="6" t="s">
        <v>98</v>
      </c>
      <c r="B39" s="6">
        <v>0</v>
      </c>
      <c r="C39" s="6">
        <v>0</v>
      </c>
      <c r="D39" s="6">
        <v>0</v>
      </c>
    </row>
    <row r="40" spans="1:5" x14ac:dyDescent="0.2">
      <c r="A40" s="6" t="s">
        <v>100</v>
      </c>
      <c r="B40" s="6">
        <v>0</v>
      </c>
      <c r="C40" s="6">
        <v>0</v>
      </c>
      <c r="D40" s="6">
        <v>0</v>
      </c>
    </row>
    <row r="41" spans="1:5" x14ac:dyDescent="0.2">
      <c r="A41" s="6" t="s">
        <v>102</v>
      </c>
      <c r="B41" s="6">
        <v>0</v>
      </c>
      <c r="C41" s="6">
        <v>0</v>
      </c>
      <c r="D41" s="6">
        <v>0</v>
      </c>
    </row>
    <row r="42" spans="1:5" x14ac:dyDescent="0.2">
      <c r="A42" s="6" t="s">
        <v>55</v>
      </c>
      <c r="B42" s="6">
        <v>1</v>
      </c>
      <c r="C42" s="6">
        <v>1</v>
      </c>
      <c r="D42" s="6">
        <v>1</v>
      </c>
    </row>
    <row r="43" spans="1:5" x14ac:dyDescent="0.2">
      <c r="A43" s="6" t="s">
        <v>104</v>
      </c>
      <c r="B43" s="6">
        <v>1</v>
      </c>
      <c r="C43" s="6">
        <v>1</v>
      </c>
      <c r="D43" s="6">
        <v>0</v>
      </c>
    </row>
    <row r="44" spans="1:5" x14ac:dyDescent="0.2">
      <c r="A44" s="6" t="s">
        <v>106</v>
      </c>
      <c r="B44" s="6">
        <v>0</v>
      </c>
      <c r="C44" s="6">
        <v>0</v>
      </c>
      <c r="D44" s="6">
        <v>0</v>
      </c>
    </row>
    <row r="45" spans="1:5" x14ac:dyDescent="0.2">
      <c r="A45" s="6" t="s">
        <v>108</v>
      </c>
      <c r="B45" s="6">
        <v>0</v>
      </c>
      <c r="C45" s="6">
        <v>0</v>
      </c>
      <c r="D45" s="6">
        <v>0</v>
      </c>
    </row>
    <row r="46" spans="1:5" x14ac:dyDescent="0.2">
      <c r="A46" s="6" t="s">
        <v>110</v>
      </c>
      <c r="B46" s="6">
        <v>1</v>
      </c>
      <c r="C46" s="6">
        <v>1</v>
      </c>
      <c r="D46" s="6">
        <v>1</v>
      </c>
    </row>
    <row r="47" spans="1:5" x14ac:dyDescent="0.2">
      <c r="A47" s="6" t="s">
        <v>112</v>
      </c>
      <c r="B47" s="6">
        <v>0</v>
      </c>
      <c r="C47" s="6">
        <v>0</v>
      </c>
      <c r="D47" s="6">
        <v>0</v>
      </c>
    </row>
    <row r="48" spans="1:5" x14ac:dyDescent="0.2">
      <c r="A48" s="6" t="s">
        <v>113</v>
      </c>
      <c r="B48" s="6">
        <v>1</v>
      </c>
      <c r="C48" s="6">
        <v>1</v>
      </c>
      <c r="D48" s="6">
        <v>1</v>
      </c>
    </row>
    <row r="49" spans="1:27" x14ac:dyDescent="0.2">
      <c r="A49" s="6" t="s">
        <v>145</v>
      </c>
      <c r="B49" s="6">
        <v>1</v>
      </c>
      <c r="C49" s="6">
        <v>1</v>
      </c>
      <c r="D49" s="6">
        <v>1</v>
      </c>
    </row>
    <row r="51" spans="1:27" ht="15" x14ac:dyDescent="0.25">
      <c r="A51" s="1" t="s">
        <v>337</v>
      </c>
      <c r="B51" s="6">
        <v>2012</v>
      </c>
      <c r="C51" s="6">
        <v>2015</v>
      </c>
      <c r="D51" s="6">
        <v>2018</v>
      </c>
      <c r="E51" s="6">
        <v>2020</v>
      </c>
    </row>
    <row r="52" spans="1:27" x14ac:dyDescent="0.2">
      <c r="A52" s="6" t="s">
        <v>139</v>
      </c>
      <c r="B52" s="17">
        <v>124</v>
      </c>
      <c r="C52" s="6">
        <v>124</v>
      </c>
      <c r="D52" s="202">
        <v>124</v>
      </c>
      <c r="E52" s="6">
        <v>124</v>
      </c>
      <c r="S52" s="9"/>
    </row>
    <row r="53" spans="1:27" ht="15" x14ac:dyDescent="0.25">
      <c r="A53" s="1" t="s">
        <v>471</v>
      </c>
      <c r="B53" s="1">
        <v>9</v>
      </c>
      <c r="C53" s="1">
        <v>26</v>
      </c>
      <c r="D53" s="16">
        <v>31</v>
      </c>
      <c r="E53" s="6">
        <v>28</v>
      </c>
    </row>
    <row r="54" spans="1:27" ht="15" x14ac:dyDescent="0.25">
      <c r="A54" s="1" t="s">
        <v>472</v>
      </c>
      <c r="B54" s="1">
        <v>0</v>
      </c>
      <c r="C54" s="1">
        <v>0</v>
      </c>
      <c r="D54" s="16">
        <v>0</v>
      </c>
      <c r="E54" s="6">
        <v>0</v>
      </c>
      <c r="AA54" s="2"/>
    </row>
    <row r="55" spans="1:27" ht="15" x14ac:dyDescent="0.25">
      <c r="A55" s="1" t="s">
        <v>475</v>
      </c>
      <c r="B55" s="1">
        <v>3</v>
      </c>
      <c r="C55" s="1">
        <v>3</v>
      </c>
      <c r="D55" s="16">
        <v>3</v>
      </c>
      <c r="E55" s="6">
        <v>0</v>
      </c>
      <c r="AA55" s="2"/>
    </row>
    <row r="56" spans="1:27" ht="15" x14ac:dyDescent="0.25">
      <c r="A56" s="1" t="s">
        <v>474</v>
      </c>
      <c r="B56" s="1">
        <v>17</v>
      </c>
      <c r="C56" s="1">
        <v>43</v>
      </c>
      <c r="D56" s="15">
        <v>58</v>
      </c>
      <c r="E56" s="6">
        <v>65</v>
      </c>
      <c r="AA56" s="2"/>
    </row>
    <row r="57" spans="1:27" ht="15" x14ac:dyDescent="0.25">
      <c r="A57" s="1" t="s">
        <v>473</v>
      </c>
      <c r="B57" s="1">
        <v>0</v>
      </c>
      <c r="C57" s="1">
        <v>0</v>
      </c>
      <c r="D57" s="15">
        <v>1</v>
      </c>
      <c r="E57" s="6">
        <v>0</v>
      </c>
      <c r="AA57" s="2"/>
    </row>
    <row r="58" spans="1:27" x14ac:dyDescent="0.2">
      <c r="A58" s="6" t="s">
        <v>141</v>
      </c>
      <c r="B58" s="6">
        <f>B52-B53-B54-B55-B56-B57</f>
        <v>95</v>
      </c>
      <c r="C58" s="6">
        <v>52</v>
      </c>
      <c r="D58" s="16">
        <v>21</v>
      </c>
      <c r="E58" s="6">
        <v>31</v>
      </c>
      <c r="AA58" s="2"/>
    </row>
    <row r="59" spans="1:27" x14ac:dyDescent="0.2">
      <c r="D59" s="203" t="s">
        <v>466</v>
      </c>
      <c r="AA59" s="2"/>
    </row>
    <row r="61" spans="1:27" x14ac:dyDescent="0.2">
      <c r="A61" s="6" t="s">
        <v>90</v>
      </c>
      <c r="B61" s="6" t="s">
        <v>210</v>
      </c>
      <c r="C61" s="6">
        <v>2015</v>
      </c>
      <c r="D61" s="6">
        <v>2020</v>
      </c>
    </row>
    <row r="62" spans="1:27" x14ac:dyDescent="0.2">
      <c r="A62" s="6" t="s">
        <v>12</v>
      </c>
      <c r="B62" s="6">
        <v>1</v>
      </c>
      <c r="C62" s="6">
        <v>1</v>
      </c>
      <c r="D62" s="6">
        <v>1</v>
      </c>
    </row>
    <row r="63" spans="1:27" x14ac:dyDescent="0.2">
      <c r="A63" s="6" t="s">
        <v>131</v>
      </c>
      <c r="B63" s="6">
        <v>0</v>
      </c>
      <c r="C63" s="6">
        <v>0</v>
      </c>
    </row>
    <row r="64" spans="1:27" x14ac:dyDescent="0.2">
      <c r="A64" s="6" t="s">
        <v>133</v>
      </c>
      <c r="B64" s="6">
        <v>0</v>
      </c>
      <c r="C64" s="6">
        <v>0</v>
      </c>
    </row>
    <row r="65" spans="1:34" x14ac:dyDescent="0.2">
      <c r="A65" s="6" t="s">
        <v>142</v>
      </c>
      <c r="B65" s="6">
        <v>0</v>
      </c>
      <c r="C65" s="6">
        <v>0</v>
      </c>
    </row>
    <row r="66" spans="1:34" x14ac:dyDescent="0.2">
      <c r="A66" s="6" t="s">
        <v>136</v>
      </c>
      <c r="B66" s="6">
        <v>0</v>
      </c>
      <c r="C66" s="6">
        <v>0</v>
      </c>
      <c r="AH66" s="2"/>
    </row>
    <row r="67" spans="1:34" x14ac:dyDescent="0.2">
      <c r="AF67" s="6"/>
      <c r="AH67" s="2"/>
    </row>
    <row r="68" spans="1:34" x14ac:dyDescent="0.2">
      <c r="AF68" s="6"/>
      <c r="AH68" s="2"/>
    </row>
    <row r="69" spans="1:34" x14ac:dyDescent="0.2">
      <c r="AF69" s="6"/>
      <c r="AH69" s="2"/>
    </row>
    <row r="70" spans="1:34" x14ac:dyDescent="0.2">
      <c r="AF70" s="6"/>
      <c r="AH70" s="2"/>
    </row>
    <row r="71" spans="1:34" ht="15" x14ac:dyDescent="0.25">
      <c r="A71" s="1" t="s">
        <v>338</v>
      </c>
      <c r="B71" s="6">
        <v>2012</v>
      </c>
      <c r="C71" s="6">
        <v>2015</v>
      </c>
      <c r="D71" s="6">
        <v>2018</v>
      </c>
      <c r="E71" s="6">
        <v>2019</v>
      </c>
      <c r="AF71" s="6"/>
      <c r="AH71" s="2"/>
    </row>
    <row r="72" spans="1:34" x14ac:dyDescent="0.2">
      <c r="A72" s="6" t="s">
        <v>139</v>
      </c>
      <c r="B72" s="17">
        <v>160</v>
      </c>
      <c r="C72" s="6">
        <v>160</v>
      </c>
      <c r="D72" s="6">
        <v>160</v>
      </c>
      <c r="E72" s="6">
        <v>160</v>
      </c>
    </row>
    <row r="73" spans="1:34" ht="15" x14ac:dyDescent="0.25">
      <c r="A73" s="1" t="s">
        <v>120</v>
      </c>
      <c r="B73" s="1">
        <v>8</v>
      </c>
      <c r="C73" s="1">
        <v>6</v>
      </c>
      <c r="D73" s="6">
        <v>3</v>
      </c>
      <c r="E73" s="16">
        <v>4</v>
      </c>
      <c r="F73" s="16"/>
      <c r="G73" s="16"/>
      <c r="H73" s="16"/>
      <c r="I73" s="16"/>
      <c r="J73" s="16"/>
      <c r="K73" s="16"/>
      <c r="L73" s="16"/>
      <c r="M73" s="16"/>
      <c r="N73" s="16"/>
      <c r="O73" s="16"/>
      <c r="P73" s="16"/>
      <c r="Q73" s="16"/>
    </row>
    <row r="74" spans="1:34" ht="15" x14ac:dyDescent="0.25">
      <c r="A74" s="1" t="s">
        <v>123</v>
      </c>
      <c r="B74" s="1">
        <v>0</v>
      </c>
      <c r="C74" s="1">
        <v>0</v>
      </c>
      <c r="D74" s="6">
        <v>0</v>
      </c>
      <c r="E74" s="16">
        <v>0</v>
      </c>
      <c r="F74" s="16"/>
      <c r="G74" s="16"/>
      <c r="H74" s="16"/>
      <c r="I74" s="16"/>
      <c r="J74" s="16"/>
      <c r="K74" s="16"/>
      <c r="L74" s="16"/>
      <c r="M74" s="16"/>
      <c r="N74" s="16"/>
      <c r="O74" s="16"/>
      <c r="P74" s="16"/>
      <c r="Q74" s="16"/>
    </row>
    <row r="75" spans="1:34" ht="15" x14ac:dyDescent="0.25">
      <c r="A75" s="1" t="s">
        <v>125</v>
      </c>
      <c r="B75" s="1">
        <v>0</v>
      </c>
      <c r="C75" s="1">
        <v>0</v>
      </c>
      <c r="D75" s="6">
        <v>0</v>
      </c>
      <c r="E75" s="16">
        <v>0</v>
      </c>
      <c r="F75" s="16"/>
      <c r="G75" s="16"/>
      <c r="H75" s="16"/>
      <c r="I75" s="16"/>
      <c r="J75" s="16"/>
      <c r="K75" s="16"/>
      <c r="L75" s="16"/>
      <c r="M75" s="16"/>
      <c r="N75" s="16"/>
      <c r="O75" s="16"/>
      <c r="P75" s="16"/>
      <c r="Q75" s="16"/>
    </row>
    <row r="76" spans="1:34" ht="15" x14ac:dyDescent="0.25">
      <c r="A76" s="1" t="s">
        <v>143</v>
      </c>
      <c r="B76" s="1">
        <v>82</v>
      </c>
      <c r="C76" s="1">
        <v>109</v>
      </c>
      <c r="D76" s="6">
        <v>77</v>
      </c>
      <c r="E76" s="16">
        <v>107</v>
      </c>
      <c r="F76" s="16"/>
      <c r="G76" s="16"/>
      <c r="H76" s="16"/>
      <c r="I76" s="16"/>
      <c r="J76" s="16"/>
      <c r="K76" s="16"/>
      <c r="L76" s="16"/>
      <c r="M76" s="16"/>
      <c r="N76" s="16"/>
      <c r="O76" s="16"/>
      <c r="P76" s="16"/>
      <c r="Q76" s="16"/>
    </row>
    <row r="77" spans="1:34" ht="15" x14ac:dyDescent="0.25">
      <c r="A77" s="1" t="s">
        <v>144</v>
      </c>
      <c r="B77" s="1">
        <v>23</v>
      </c>
      <c r="C77" s="1">
        <v>28</v>
      </c>
      <c r="D77" s="6">
        <v>59</v>
      </c>
      <c r="E77" s="16">
        <v>29</v>
      </c>
      <c r="F77" s="16"/>
      <c r="G77" s="16"/>
      <c r="H77" s="16"/>
      <c r="I77" s="16"/>
      <c r="J77" s="16"/>
      <c r="K77" s="16"/>
      <c r="L77" s="16"/>
      <c r="M77" s="16"/>
      <c r="N77" s="16"/>
      <c r="O77" s="16"/>
      <c r="P77" s="16"/>
      <c r="Q77" s="16"/>
    </row>
    <row r="78" spans="1:34" x14ac:dyDescent="0.2">
      <c r="A78" s="6" t="s">
        <v>141</v>
      </c>
      <c r="B78" s="6">
        <f>B72-B73-B74-B75-B76-B77</f>
        <v>47</v>
      </c>
      <c r="C78" s="6">
        <v>17</v>
      </c>
      <c r="D78" s="6">
        <v>21</v>
      </c>
      <c r="E78" s="16">
        <v>20</v>
      </c>
      <c r="F78" s="16"/>
      <c r="G78" s="16"/>
      <c r="H78" s="16"/>
      <c r="I78" s="16"/>
      <c r="J78" s="16"/>
      <c r="K78" s="16"/>
      <c r="L78" s="16"/>
      <c r="M78" s="16"/>
      <c r="N78" s="16"/>
      <c r="O78" s="16"/>
      <c r="P78" s="16"/>
      <c r="Q78" s="16"/>
    </row>
    <row r="81" spans="1:4" x14ac:dyDescent="0.2">
      <c r="A81" s="6" t="s">
        <v>90</v>
      </c>
      <c r="B81" s="6" t="s">
        <v>210</v>
      </c>
      <c r="C81" s="6">
        <v>2015</v>
      </c>
      <c r="D81" s="6">
        <v>2019</v>
      </c>
    </row>
    <row r="82" spans="1:4" x14ac:dyDescent="0.2">
      <c r="A82" s="6" t="s">
        <v>92</v>
      </c>
      <c r="B82" s="6">
        <v>0</v>
      </c>
      <c r="C82" s="6">
        <v>0</v>
      </c>
      <c r="D82" s="6">
        <v>0</v>
      </c>
    </row>
    <row r="83" spans="1:4" x14ac:dyDescent="0.2">
      <c r="A83" s="6" t="s">
        <v>94</v>
      </c>
      <c r="B83" s="6">
        <v>0</v>
      </c>
      <c r="C83" s="6">
        <v>1</v>
      </c>
      <c r="D83" s="6">
        <v>1</v>
      </c>
    </row>
    <row r="84" spans="1:4" x14ac:dyDescent="0.2">
      <c r="A84" s="6" t="s">
        <v>96</v>
      </c>
      <c r="B84" s="6">
        <v>1</v>
      </c>
      <c r="C84" s="6">
        <v>1</v>
      </c>
      <c r="D84" s="6">
        <v>1</v>
      </c>
    </row>
    <row r="85" spans="1:4" x14ac:dyDescent="0.2">
      <c r="A85" s="6" t="s">
        <v>98</v>
      </c>
      <c r="B85" s="6">
        <v>0</v>
      </c>
      <c r="C85" s="6">
        <v>0</v>
      </c>
      <c r="D85" s="6">
        <v>0</v>
      </c>
    </row>
    <row r="86" spans="1:4" x14ac:dyDescent="0.2">
      <c r="A86" s="6" t="s">
        <v>100</v>
      </c>
      <c r="B86" s="6">
        <v>0</v>
      </c>
      <c r="C86" s="6">
        <v>0</v>
      </c>
      <c r="D86" s="6">
        <v>0</v>
      </c>
    </row>
    <row r="87" spans="1:4" x14ac:dyDescent="0.2">
      <c r="A87" s="6" t="s">
        <v>102</v>
      </c>
      <c r="B87" s="6">
        <v>0</v>
      </c>
      <c r="C87" s="6">
        <v>0</v>
      </c>
      <c r="D87" s="6">
        <v>0</v>
      </c>
    </row>
    <row r="88" spans="1:4" x14ac:dyDescent="0.2">
      <c r="A88" s="6" t="s">
        <v>55</v>
      </c>
      <c r="B88" s="6">
        <v>1</v>
      </c>
      <c r="C88" s="6">
        <v>1</v>
      </c>
      <c r="D88" s="6">
        <v>1</v>
      </c>
    </row>
    <row r="89" spans="1:4" x14ac:dyDescent="0.2">
      <c r="A89" s="6" t="s">
        <v>104</v>
      </c>
      <c r="B89" s="6">
        <v>1</v>
      </c>
      <c r="C89" s="6">
        <v>0</v>
      </c>
      <c r="D89" s="6">
        <v>1</v>
      </c>
    </row>
    <row r="90" spans="1:4" x14ac:dyDescent="0.2">
      <c r="A90" s="6" t="s">
        <v>106</v>
      </c>
      <c r="B90" s="6">
        <v>0</v>
      </c>
      <c r="C90" s="6">
        <v>0</v>
      </c>
      <c r="D90" s="6">
        <v>0</v>
      </c>
    </row>
    <row r="91" spans="1:4" x14ac:dyDescent="0.2">
      <c r="A91" s="6" t="s">
        <v>108</v>
      </c>
      <c r="B91" s="6">
        <v>0</v>
      </c>
      <c r="C91" s="6">
        <v>0</v>
      </c>
      <c r="D91" s="6">
        <v>0</v>
      </c>
    </row>
    <row r="92" spans="1:4" x14ac:dyDescent="0.2">
      <c r="A92" s="6" t="s">
        <v>110</v>
      </c>
      <c r="B92" s="6">
        <v>1</v>
      </c>
      <c r="C92" s="6">
        <v>1</v>
      </c>
      <c r="D92" s="6">
        <v>1</v>
      </c>
    </row>
    <row r="93" spans="1:4" x14ac:dyDescent="0.2">
      <c r="A93" s="6" t="s">
        <v>112</v>
      </c>
      <c r="B93" s="6">
        <v>0</v>
      </c>
      <c r="C93" s="6">
        <v>0</v>
      </c>
      <c r="D93" s="6">
        <v>0</v>
      </c>
    </row>
    <row r="94" spans="1:4" x14ac:dyDescent="0.2">
      <c r="A94" s="6" t="s">
        <v>113</v>
      </c>
      <c r="B94" s="6">
        <v>1</v>
      </c>
      <c r="C94" s="6">
        <v>1</v>
      </c>
      <c r="D94" s="6">
        <v>1</v>
      </c>
    </row>
    <row r="95" spans="1:4" x14ac:dyDescent="0.2">
      <c r="A95" s="6" t="s">
        <v>145</v>
      </c>
      <c r="B95" s="6">
        <v>1</v>
      </c>
      <c r="C95" s="6">
        <v>1</v>
      </c>
      <c r="D95" s="6">
        <v>1</v>
      </c>
    </row>
    <row r="100" spans="1:1" ht="15" x14ac:dyDescent="0.25">
      <c r="A100" s="1"/>
    </row>
    <row r="102" spans="1:1" ht="15" x14ac:dyDescent="0.25">
      <c r="A102" s="1"/>
    </row>
    <row r="114" spans="1:22" x14ac:dyDescent="0.2">
      <c r="A114" s="7"/>
      <c r="B114" s="46"/>
      <c r="C114" s="10"/>
      <c r="D114" s="8"/>
      <c r="E114" s="16"/>
      <c r="F114" s="16"/>
      <c r="G114" s="16"/>
      <c r="H114" s="16"/>
      <c r="I114" s="16"/>
      <c r="J114" s="16"/>
      <c r="K114" s="16"/>
      <c r="L114" s="16"/>
      <c r="M114" s="16"/>
      <c r="N114" s="16"/>
      <c r="O114" s="16"/>
      <c r="P114" s="16"/>
      <c r="Q114" s="16"/>
      <c r="S114" s="8"/>
      <c r="T114" s="8"/>
      <c r="V114" s="2"/>
    </row>
    <row r="115" spans="1:22" x14ac:dyDescent="0.2">
      <c r="B115" s="46"/>
      <c r="C115" s="16"/>
      <c r="D115" s="13"/>
      <c r="E115" s="16"/>
      <c r="F115" s="16"/>
      <c r="G115" s="16"/>
      <c r="H115" s="16"/>
      <c r="I115" s="16"/>
      <c r="J115" s="16"/>
      <c r="K115" s="16"/>
      <c r="L115" s="16"/>
      <c r="M115" s="16"/>
      <c r="N115" s="16"/>
      <c r="O115" s="16"/>
      <c r="P115" s="16"/>
      <c r="Q115" s="16"/>
      <c r="S115" s="13"/>
      <c r="T115" s="11"/>
      <c r="V115" s="2"/>
    </row>
    <row r="116" spans="1:22" x14ac:dyDescent="0.2">
      <c r="C116" s="16"/>
      <c r="D116" s="13"/>
      <c r="E116" s="16"/>
      <c r="F116" s="16"/>
      <c r="G116" s="16"/>
      <c r="H116" s="16"/>
      <c r="I116" s="16"/>
      <c r="J116" s="16"/>
      <c r="K116" s="16"/>
      <c r="L116" s="16"/>
      <c r="M116" s="16"/>
      <c r="N116" s="16"/>
      <c r="O116" s="16"/>
      <c r="P116" s="16"/>
      <c r="Q116" s="16"/>
      <c r="S116" s="13"/>
      <c r="T116" s="11"/>
      <c r="V116" s="2"/>
    </row>
    <row r="117" spans="1:22" x14ac:dyDescent="0.2">
      <c r="C117" s="16"/>
      <c r="D117" s="13"/>
      <c r="E117" s="16"/>
      <c r="F117" s="16"/>
      <c r="G117" s="16"/>
      <c r="H117" s="16"/>
      <c r="I117" s="16"/>
      <c r="J117" s="16"/>
      <c r="K117" s="16"/>
      <c r="L117" s="16"/>
      <c r="M117" s="16"/>
      <c r="N117" s="16"/>
      <c r="O117" s="16"/>
      <c r="P117" s="16"/>
      <c r="Q117" s="16"/>
      <c r="S117" s="13"/>
      <c r="T117" s="11"/>
      <c r="V117" s="2"/>
    </row>
    <row r="118" spans="1:22" x14ac:dyDescent="0.2">
      <c r="C118" s="16"/>
      <c r="D118" s="13"/>
      <c r="E118" s="16"/>
      <c r="F118" s="16"/>
      <c r="G118" s="16"/>
      <c r="H118" s="16"/>
      <c r="I118" s="16"/>
      <c r="J118" s="16"/>
      <c r="K118" s="16"/>
      <c r="L118" s="16"/>
      <c r="M118" s="16"/>
      <c r="N118" s="16"/>
      <c r="O118" s="16"/>
      <c r="P118" s="16"/>
      <c r="Q118" s="16"/>
      <c r="S118" s="13"/>
      <c r="T118" s="11"/>
      <c r="V118" s="2"/>
    </row>
    <row r="119" spans="1:22" x14ac:dyDescent="0.2">
      <c r="C119" s="16"/>
      <c r="D119" s="13"/>
      <c r="E119" s="16"/>
      <c r="F119" s="16"/>
      <c r="G119" s="16"/>
      <c r="H119" s="16"/>
      <c r="I119" s="16"/>
      <c r="J119" s="16"/>
      <c r="K119" s="16"/>
      <c r="L119" s="16"/>
      <c r="M119" s="16"/>
      <c r="N119" s="16"/>
      <c r="O119" s="16"/>
      <c r="P119" s="16"/>
      <c r="Q119" s="16"/>
      <c r="S119" s="13"/>
      <c r="T119" s="11"/>
      <c r="V119" s="2"/>
    </row>
    <row r="120" spans="1:22" x14ac:dyDescent="0.2">
      <c r="B120" s="46"/>
      <c r="C120" s="16"/>
      <c r="D120" s="13"/>
      <c r="E120" s="16"/>
      <c r="F120" s="16"/>
      <c r="G120" s="16"/>
      <c r="H120" s="16"/>
      <c r="I120" s="16"/>
      <c r="J120" s="16"/>
      <c r="K120" s="16"/>
      <c r="L120" s="16"/>
      <c r="M120" s="16"/>
      <c r="N120" s="16"/>
      <c r="O120" s="16"/>
      <c r="P120" s="16"/>
      <c r="Q120" s="16"/>
      <c r="S120" s="13"/>
      <c r="T120" s="11"/>
      <c r="V120" s="2"/>
    </row>
    <row r="121" spans="1:22" x14ac:dyDescent="0.2">
      <c r="T121" s="4"/>
    </row>
    <row r="129" spans="1:22" x14ac:dyDescent="0.2">
      <c r="A129" s="17"/>
      <c r="B129" s="17"/>
      <c r="C129" s="17"/>
      <c r="D129" s="17"/>
      <c r="E129" s="17"/>
      <c r="F129" s="17"/>
      <c r="G129" s="17"/>
      <c r="H129" s="17"/>
      <c r="I129" s="17"/>
      <c r="J129" s="17"/>
      <c r="K129" s="17"/>
      <c r="L129" s="17"/>
      <c r="M129" s="17"/>
      <c r="N129" s="17"/>
      <c r="O129" s="17"/>
      <c r="P129" s="17"/>
      <c r="Q129" s="17"/>
    </row>
    <row r="130" spans="1:22" ht="15" x14ac:dyDescent="0.25">
      <c r="A130" s="3"/>
      <c r="B130" s="17"/>
      <c r="C130" s="17"/>
      <c r="D130" s="17"/>
      <c r="E130" s="17"/>
      <c r="F130" s="17"/>
      <c r="G130" s="17"/>
      <c r="H130" s="17"/>
      <c r="I130" s="17"/>
      <c r="J130" s="17"/>
      <c r="K130" s="17"/>
      <c r="L130" s="17"/>
      <c r="M130" s="17"/>
      <c r="N130" s="17"/>
      <c r="O130" s="17"/>
      <c r="P130" s="17"/>
      <c r="Q130" s="17"/>
    </row>
    <row r="131" spans="1:22" x14ac:dyDescent="0.2">
      <c r="A131" s="17"/>
      <c r="B131" s="17"/>
      <c r="C131" s="17"/>
      <c r="D131" s="17"/>
      <c r="E131" s="13"/>
      <c r="F131" s="13"/>
      <c r="G131" s="13"/>
      <c r="H131" s="13"/>
      <c r="I131" s="13"/>
      <c r="J131" s="13"/>
      <c r="K131" s="13"/>
      <c r="L131" s="13"/>
      <c r="M131" s="13"/>
      <c r="N131" s="13"/>
      <c r="O131" s="13"/>
      <c r="P131" s="13"/>
      <c r="Q131" s="13"/>
    </row>
    <row r="132" spans="1:22" ht="15" x14ac:dyDescent="0.25">
      <c r="A132" s="3"/>
      <c r="B132" s="17"/>
      <c r="C132" s="17"/>
      <c r="D132" s="17"/>
      <c r="E132" s="13"/>
      <c r="F132" s="13"/>
      <c r="G132" s="13"/>
      <c r="H132" s="13"/>
      <c r="I132" s="13"/>
      <c r="J132" s="13"/>
      <c r="K132" s="13"/>
      <c r="L132" s="13"/>
      <c r="M132" s="13"/>
      <c r="N132" s="13"/>
      <c r="O132" s="13"/>
      <c r="P132" s="13"/>
      <c r="Q132" s="13"/>
    </row>
    <row r="133" spans="1:22" x14ac:dyDescent="0.2">
      <c r="A133" s="17"/>
      <c r="B133" s="17"/>
      <c r="C133" s="17"/>
      <c r="D133" s="17"/>
      <c r="E133" s="13"/>
      <c r="F133" s="13"/>
      <c r="G133" s="13"/>
      <c r="H133" s="13"/>
      <c r="I133" s="13"/>
      <c r="J133" s="13"/>
      <c r="K133" s="13"/>
      <c r="L133" s="13"/>
      <c r="M133" s="13"/>
      <c r="N133" s="13"/>
      <c r="O133" s="13"/>
      <c r="P133" s="13"/>
      <c r="Q133" s="13"/>
    </row>
    <row r="134" spans="1:22" x14ac:dyDescent="0.2">
      <c r="A134" s="17"/>
      <c r="B134" s="17"/>
      <c r="C134" s="17"/>
      <c r="D134" s="17"/>
      <c r="E134" s="13"/>
      <c r="F134" s="13"/>
      <c r="G134" s="13"/>
      <c r="H134" s="13"/>
      <c r="I134" s="13"/>
      <c r="J134" s="13"/>
      <c r="K134" s="13"/>
      <c r="L134" s="13"/>
      <c r="M134" s="13"/>
      <c r="N134" s="13"/>
      <c r="O134" s="13"/>
      <c r="P134" s="13"/>
      <c r="Q134" s="13"/>
    </row>
    <row r="135" spans="1:22" x14ac:dyDescent="0.2">
      <c r="A135" s="17"/>
      <c r="B135" s="17"/>
      <c r="C135" s="17"/>
      <c r="D135" s="17"/>
      <c r="E135" s="13"/>
      <c r="F135" s="13"/>
      <c r="G135" s="13"/>
      <c r="H135" s="13"/>
      <c r="I135" s="13"/>
      <c r="J135" s="13"/>
      <c r="K135" s="13"/>
      <c r="L135" s="13"/>
      <c r="M135" s="13"/>
      <c r="N135" s="13"/>
      <c r="O135" s="13"/>
      <c r="P135" s="13"/>
      <c r="Q135" s="13"/>
    </row>
    <row r="136" spans="1:22" ht="15" x14ac:dyDescent="0.25">
      <c r="A136" s="3"/>
      <c r="B136" s="17"/>
      <c r="C136" s="17"/>
      <c r="D136" s="17"/>
      <c r="E136" s="13"/>
      <c r="F136" s="13"/>
      <c r="G136" s="13"/>
      <c r="H136" s="13"/>
      <c r="I136" s="13"/>
      <c r="J136" s="13"/>
      <c r="K136" s="13"/>
      <c r="L136" s="13"/>
      <c r="M136" s="13"/>
      <c r="N136" s="13"/>
      <c r="O136" s="13"/>
      <c r="P136" s="13"/>
      <c r="Q136" s="13"/>
    </row>
    <row r="137" spans="1:22" x14ac:dyDescent="0.2">
      <c r="A137" s="17"/>
      <c r="B137" s="17"/>
      <c r="C137" s="17"/>
      <c r="D137" s="17"/>
      <c r="E137" s="13"/>
      <c r="F137" s="13"/>
      <c r="G137" s="13"/>
      <c r="H137" s="13"/>
      <c r="I137" s="13"/>
      <c r="J137" s="13"/>
      <c r="K137" s="13"/>
      <c r="L137" s="13"/>
      <c r="M137" s="13"/>
      <c r="N137" s="13"/>
      <c r="O137" s="13"/>
      <c r="P137" s="13"/>
      <c r="Q137" s="13"/>
    </row>
    <row r="138" spans="1:22" x14ac:dyDescent="0.2">
      <c r="A138" s="17"/>
      <c r="B138" s="17"/>
      <c r="C138" s="17"/>
      <c r="D138" s="17"/>
      <c r="E138" s="17"/>
      <c r="F138" s="17"/>
      <c r="G138" s="17"/>
      <c r="H138" s="17"/>
      <c r="I138" s="17"/>
      <c r="J138" s="17"/>
      <c r="K138" s="17"/>
      <c r="L138" s="17"/>
      <c r="M138" s="17"/>
      <c r="N138" s="17"/>
      <c r="O138" s="17"/>
      <c r="P138" s="17"/>
      <c r="Q138" s="17"/>
    </row>
    <row r="139" spans="1:22" x14ac:dyDescent="0.2">
      <c r="A139" s="17"/>
      <c r="B139" s="17"/>
      <c r="C139" s="17"/>
      <c r="D139" s="17"/>
      <c r="E139" s="17"/>
      <c r="F139" s="17"/>
      <c r="G139" s="17"/>
      <c r="H139" s="17"/>
      <c r="I139" s="17"/>
      <c r="J139" s="17"/>
      <c r="K139" s="17"/>
      <c r="L139" s="17"/>
      <c r="M139" s="17"/>
      <c r="N139" s="17"/>
      <c r="O139" s="17"/>
      <c r="P139" s="17"/>
      <c r="Q139" s="17"/>
    </row>
    <row r="140" spans="1:22" x14ac:dyDescent="0.2">
      <c r="A140" s="17"/>
      <c r="B140" s="17"/>
      <c r="C140" s="17"/>
      <c r="D140" s="17"/>
      <c r="E140" s="13"/>
      <c r="F140" s="13"/>
      <c r="G140" s="13"/>
      <c r="H140" s="13"/>
      <c r="I140" s="13"/>
      <c r="J140" s="13"/>
      <c r="K140" s="13"/>
      <c r="L140" s="13"/>
      <c r="M140" s="13"/>
      <c r="N140" s="13"/>
      <c r="O140" s="13"/>
      <c r="P140" s="13"/>
      <c r="Q140" s="13"/>
    </row>
    <row r="141" spans="1:22" x14ac:dyDescent="0.2">
      <c r="A141" s="17"/>
      <c r="B141" s="17"/>
      <c r="C141" s="17"/>
      <c r="D141" s="17"/>
      <c r="E141" s="13"/>
      <c r="F141" s="13"/>
      <c r="G141" s="13"/>
      <c r="H141" s="13"/>
      <c r="I141" s="13"/>
      <c r="J141" s="13"/>
      <c r="K141" s="13"/>
      <c r="L141" s="13"/>
      <c r="M141" s="13"/>
      <c r="N141" s="13"/>
      <c r="O141" s="13"/>
      <c r="P141" s="13"/>
      <c r="Q141" s="13"/>
    </row>
    <row r="142" spans="1:22" x14ac:dyDescent="0.2">
      <c r="A142" s="17"/>
      <c r="B142" s="17"/>
      <c r="C142" s="17"/>
      <c r="D142" s="17"/>
      <c r="E142" s="17"/>
      <c r="F142" s="17"/>
      <c r="G142" s="17"/>
      <c r="H142" s="17"/>
      <c r="I142" s="17"/>
      <c r="J142" s="17"/>
      <c r="K142" s="17"/>
      <c r="L142" s="17"/>
      <c r="M142" s="17"/>
      <c r="N142" s="17"/>
      <c r="O142" s="17"/>
      <c r="P142" s="17"/>
      <c r="Q142" s="17"/>
    </row>
    <row r="143" spans="1:22" x14ac:dyDescent="0.2">
      <c r="A143" s="204"/>
      <c r="B143" s="204"/>
      <c r="C143" s="204"/>
      <c r="D143" s="204"/>
      <c r="E143" s="204"/>
      <c r="F143" s="204"/>
      <c r="G143" s="204"/>
      <c r="H143" s="204"/>
      <c r="I143" s="204"/>
      <c r="J143" s="204"/>
      <c r="K143" s="204"/>
      <c r="L143" s="204"/>
      <c r="M143" s="204"/>
      <c r="N143" s="204"/>
      <c r="O143" s="204"/>
      <c r="P143" s="204"/>
      <c r="Q143" s="204"/>
      <c r="R143" s="161"/>
      <c r="S143" s="161"/>
      <c r="T143" s="67"/>
      <c r="U143" s="67"/>
      <c r="V143" s="67"/>
    </row>
    <row r="144" spans="1:22" x14ac:dyDescent="0.2">
      <c r="A144" s="204"/>
      <c r="B144" s="204"/>
      <c r="C144" s="204"/>
      <c r="D144" s="204"/>
      <c r="E144" s="204"/>
      <c r="F144" s="204"/>
      <c r="G144" s="204"/>
      <c r="H144" s="204"/>
      <c r="I144" s="204"/>
      <c r="J144" s="204"/>
      <c r="K144" s="204"/>
      <c r="L144" s="204"/>
      <c r="M144" s="204"/>
      <c r="N144" s="204"/>
      <c r="O144" s="204"/>
      <c r="P144" s="204"/>
      <c r="Q144" s="204"/>
      <c r="R144" s="161"/>
      <c r="S144" s="161"/>
      <c r="T144" s="67"/>
      <c r="U144" s="67"/>
      <c r="V144" s="67"/>
    </row>
    <row r="145" spans="1:22" x14ac:dyDescent="0.2">
      <c r="A145" s="204"/>
      <c r="B145" s="204"/>
      <c r="C145" s="204"/>
      <c r="D145" s="204"/>
      <c r="E145" s="204"/>
      <c r="F145" s="204"/>
      <c r="G145" s="204"/>
      <c r="H145" s="204"/>
      <c r="I145" s="204"/>
      <c r="J145" s="204"/>
      <c r="K145" s="204"/>
      <c r="L145" s="204"/>
      <c r="M145" s="204"/>
      <c r="N145" s="204"/>
      <c r="O145" s="204"/>
      <c r="P145" s="204"/>
      <c r="Q145" s="204"/>
      <c r="R145" s="161"/>
      <c r="S145" s="161"/>
      <c r="T145" s="67"/>
      <c r="U145" s="67"/>
      <c r="V145" s="67"/>
    </row>
    <row r="146" spans="1:22" x14ac:dyDescent="0.2">
      <c r="A146" s="161"/>
      <c r="B146" s="161"/>
      <c r="C146" s="161"/>
      <c r="D146" s="161"/>
      <c r="E146" s="161"/>
      <c r="F146" s="161"/>
      <c r="G146" s="161"/>
      <c r="H146" s="161"/>
      <c r="I146" s="161"/>
      <c r="J146" s="161"/>
      <c r="K146" s="161"/>
      <c r="L146" s="161"/>
      <c r="M146" s="161"/>
      <c r="N146" s="161"/>
      <c r="O146" s="161"/>
      <c r="P146" s="161"/>
      <c r="Q146" s="161"/>
      <c r="R146" s="161"/>
      <c r="S146" s="161"/>
      <c r="T146" s="67"/>
      <c r="U146" s="67"/>
      <c r="V146" s="67"/>
    </row>
    <row r="147" spans="1:22" x14ac:dyDescent="0.2">
      <c r="A147" s="161"/>
      <c r="B147" s="161"/>
      <c r="C147" s="161"/>
      <c r="D147" s="161"/>
      <c r="E147" s="161"/>
      <c r="F147" s="161"/>
      <c r="G147" s="161"/>
      <c r="H147" s="161"/>
      <c r="I147" s="161"/>
      <c r="J147" s="161"/>
      <c r="K147" s="161"/>
      <c r="L147" s="161"/>
      <c r="M147" s="161"/>
      <c r="N147" s="161"/>
      <c r="O147" s="161"/>
      <c r="P147" s="161"/>
      <c r="Q147" s="161"/>
      <c r="R147" s="161"/>
      <c r="S147" s="161"/>
      <c r="T147" s="67"/>
      <c r="U147" s="67"/>
      <c r="V147" s="67"/>
    </row>
    <row r="148" spans="1:22" x14ac:dyDescent="0.2">
      <c r="A148" s="161"/>
      <c r="B148" s="161"/>
      <c r="C148" s="161"/>
      <c r="D148" s="161"/>
      <c r="E148" s="161"/>
      <c r="F148" s="161"/>
      <c r="G148" s="161"/>
      <c r="H148" s="161"/>
      <c r="I148" s="161"/>
      <c r="J148" s="161"/>
      <c r="K148" s="161"/>
      <c r="L148" s="161"/>
      <c r="M148" s="161"/>
      <c r="N148" s="161"/>
      <c r="O148" s="161"/>
      <c r="P148" s="161"/>
      <c r="Q148" s="161"/>
      <c r="R148" s="161"/>
      <c r="S148" s="161"/>
      <c r="T148" s="67"/>
      <c r="U148" s="67"/>
      <c r="V148" s="67"/>
    </row>
    <row r="149" spans="1:22" x14ac:dyDescent="0.2">
      <c r="A149" s="161"/>
      <c r="B149" s="161"/>
      <c r="C149" s="161"/>
      <c r="D149" s="161"/>
      <c r="E149" s="161"/>
      <c r="F149" s="161"/>
      <c r="G149" s="161"/>
      <c r="H149" s="161"/>
      <c r="I149" s="161"/>
      <c r="J149" s="161"/>
      <c r="K149" s="161"/>
      <c r="L149" s="161"/>
      <c r="M149" s="161"/>
      <c r="N149" s="161"/>
      <c r="O149" s="161"/>
      <c r="P149" s="161"/>
      <c r="Q149" s="161"/>
      <c r="R149" s="161"/>
      <c r="S149" s="161"/>
      <c r="T149" s="67"/>
      <c r="U149" s="67"/>
      <c r="V149" s="67"/>
    </row>
    <row r="150" spans="1:22" x14ac:dyDescent="0.2">
      <c r="A150" s="161"/>
      <c r="B150" s="161"/>
      <c r="C150" s="161"/>
      <c r="D150" s="161"/>
      <c r="E150" s="161"/>
      <c r="F150" s="161"/>
      <c r="G150" s="161"/>
      <c r="H150" s="161"/>
      <c r="I150" s="161"/>
      <c r="J150" s="161"/>
      <c r="K150" s="161"/>
      <c r="L150" s="161"/>
      <c r="M150" s="161"/>
      <c r="N150" s="161"/>
      <c r="O150" s="161"/>
      <c r="P150" s="161"/>
      <c r="Q150" s="161"/>
      <c r="R150" s="161"/>
      <c r="S150" s="161"/>
      <c r="T150" s="67"/>
      <c r="U150" s="67"/>
      <c r="V150" s="67"/>
    </row>
    <row r="151" spans="1:22" x14ac:dyDescent="0.2">
      <c r="A151" s="161"/>
      <c r="B151" s="161"/>
      <c r="C151" s="161"/>
      <c r="D151" s="161"/>
      <c r="E151" s="161"/>
      <c r="F151" s="161"/>
      <c r="G151" s="161"/>
      <c r="H151" s="161"/>
      <c r="I151" s="161"/>
      <c r="J151" s="161"/>
      <c r="K151" s="161"/>
      <c r="L151" s="161"/>
      <c r="M151" s="161"/>
      <c r="N151" s="161"/>
      <c r="O151" s="161"/>
      <c r="P151" s="161"/>
      <c r="Q151" s="161"/>
      <c r="R151" s="161"/>
      <c r="S151" s="161"/>
      <c r="T151" s="67"/>
      <c r="U151" s="67"/>
      <c r="V151" s="67"/>
    </row>
    <row r="152" spans="1:22" x14ac:dyDescent="0.2">
      <c r="A152" s="161"/>
      <c r="B152" s="161"/>
      <c r="C152" s="161"/>
      <c r="D152" s="161"/>
      <c r="E152" s="161"/>
      <c r="F152" s="161"/>
      <c r="G152" s="161"/>
      <c r="H152" s="161"/>
      <c r="I152" s="161"/>
      <c r="J152" s="161"/>
      <c r="K152" s="161"/>
      <c r="L152" s="161"/>
      <c r="M152" s="161"/>
      <c r="N152" s="161"/>
      <c r="O152" s="161"/>
      <c r="P152" s="161"/>
      <c r="Q152" s="161"/>
      <c r="R152" s="161"/>
      <c r="S152" s="161"/>
      <c r="T152" s="67"/>
      <c r="U152" s="67"/>
      <c r="V152" s="67"/>
    </row>
    <row r="153" spans="1:22" x14ac:dyDescent="0.2">
      <c r="A153" s="161"/>
      <c r="B153" s="161"/>
      <c r="C153" s="161"/>
      <c r="D153" s="161"/>
      <c r="E153" s="161"/>
      <c r="F153" s="161"/>
      <c r="G153" s="161"/>
      <c r="H153" s="161"/>
      <c r="I153" s="161"/>
      <c r="J153" s="161"/>
      <c r="K153" s="161"/>
      <c r="L153" s="161"/>
      <c r="M153" s="161"/>
      <c r="N153" s="161"/>
      <c r="O153" s="161"/>
      <c r="P153" s="161"/>
      <c r="Q153" s="161"/>
      <c r="R153" s="161"/>
      <c r="S153" s="161"/>
      <c r="T153" s="67"/>
      <c r="U153" s="67"/>
      <c r="V153" s="67"/>
    </row>
    <row r="154" spans="1:22" x14ac:dyDescent="0.2">
      <c r="A154" s="161"/>
      <c r="B154" s="161"/>
      <c r="C154" s="161"/>
      <c r="D154" s="161"/>
      <c r="E154" s="161"/>
      <c r="F154" s="161"/>
      <c r="G154" s="161"/>
      <c r="H154" s="161"/>
      <c r="I154" s="161"/>
      <c r="J154" s="161"/>
      <c r="K154" s="161"/>
      <c r="L154" s="161"/>
      <c r="M154" s="161"/>
      <c r="N154" s="161"/>
      <c r="O154" s="161"/>
      <c r="P154" s="161"/>
      <c r="Q154" s="161"/>
      <c r="R154" s="161"/>
      <c r="S154" s="161"/>
      <c r="T154" s="67"/>
      <c r="U154" s="67"/>
      <c r="V154" s="67"/>
    </row>
    <row r="155" spans="1:22" x14ac:dyDescent="0.2">
      <c r="A155" s="161"/>
      <c r="B155" s="161"/>
      <c r="C155" s="161"/>
      <c r="D155" s="161"/>
      <c r="E155" s="161"/>
      <c r="F155" s="161"/>
      <c r="G155" s="161"/>
      <c r="H155" s="161"/>
      <c r="I155" s="161"/>
      <c r="J155" s="161"/>
      <c r="K155" s="161"/>
      <c r="L155" s="161"/>
      <c r="M155" s="161"/>
      <c r="N155" s="161"/>
      <c r="O155" s="161"/>
      <c r="P155" s="161"/>
      <c r="Q155" s="161"/>
      <c r="R155" s="161"/>
      <c r="S155" s="161"/>
      <c r="T155" s="67"/>
      <c r="U155" s="67"/>
      <c r="V155" s="67"/>
    </row>
    <row r="156" spans="1:22" x14ac:dyDescent="0.2">
      <c r="A156" s="161"/>
      <c r="B156" s="161"/>
      <c r="C156" s="161"/>
      <c r="D156" s="161"/>
      <c r="E156" s="161"/>
      <c r="F156" s="161"/>
      <c r="G156" s="161"/>
      <c r="H156" s="161"/>
      <c r="I156" s="161"/>
      <c r="J156" s="161"/>
      <c r="K156" s="161"/>
      <c r="L156" s="161"/>
      <c r="M156" s="161"/>
      <c r="N156" s="161"/>
      <c r="O156" s="161"/>
      <c r="P156" s="161"/>
      <c r="Q156" s="161"/>
      <c r="R156" s="161"/>
      <c r="S156" s="161"/>
      <c r="T156" s="67"/>
      <c r="U156" s="67"/>
      <c r="V156" s="67"/>
    </row>
    <row r="157" spans="1:22" x14ac:dyDescent="0.2">
      <c r="A157" s="161"/>
      <c r="B157" s="161"/>
      <c r="C157" s="161"/>
      <c r="D157" s="161"/>
      <c r="E157" s="161"/>
      <c r="F157" s="161"/>
      <c r="G157" s="161"/>
      <c r="H157" s="161"/>
      <c r="I157" s="161"/>
      <c r="J157" s="161"/>
      <c r="K157" s="161"/>
      <c r="L157" s="161"/>
      <c r="M157" s="161"/>
      <c r="N157" s="161"/>
      <c r="O157" s="161"/>
      <c r="P157" s="161"/>
      <c r="Q157" s="161"/>
      <c r="R157" s="161"/>
      <c r="S157" s="161"/>
      <c r="T157" s="67"/>
      <c r="U157" s="67"/>
      <c r="V157" s="67"/>
    </row>
    <row r="158" spans="1:22" x14ac:dyDescent="0.2">
      <c r="A158" s="161"/>
      <c r="B158" s="161"/>
      <c r="C158" s="161"/>
      <c r="D158" s="161"/>
      <c r="E158" s="161"/>
      <c r="F158" s="161"/>
      <c r="G158" s="161"/>
      <c r="H158" s="161"/>
      <c r="I158" s="161"/>
      <c r="J158" s="161"/>
      <c r="K158" s="161"/>
      <c r="L158" s="161"/>
      <c r="M158" s="161"/>
      <c r="N158" s="161"/>
      <c r="O158" s="161"/>
      <c r="P158" s="161"/>
      <c r="Q158" s="161"/>
      <c r="R158" s="161"/>
      <c r="S158" s="161"/>
      <c r="T158" s="67"/>
      <c r="U158" s="67"/>
      <c r="V158" s="67"/>
    </row>
    <row r="159" spans="1:22" x14ac:dyDescent="0.2">
      <c r="A159" s="161"/>
      <c r="B159" s="161"/>
      <c r="C159" s="161"/>
      <c r="D159" s="161"/>
      <c r="E159" s="161"/>
      <c r="F159" s="161"/>
      <c r="G159" s="161"/>
      <c r="H159" s="161"/>
      <c r="I159" s="161"/>
      <c r="J159" s="161"/>
      <c r="K159" s="161"/>
      <c r="L159" s="161"/>
      <c r="M159" s="161"/>
      <c r="N159" s="161"/>
      <c r="O159" s="161"/>
      <c r="P159" s="161"/>
      <c r="Q159" s="161"/>
      <c r="R159" s="161"/>
      <c r="S159" s="161"/>
      <c r="T159" s="67"/>
      <c r="U159" s="67"/>
      <c r="V159" s="67"/>
    </row>
    <row r="160" spans="1:22" x14ac:dyDescent="0.2">
      <c r="A160" s="161"/>
      <c r="B160" s="161"/>
      <c r="C160" s="161"/>
      <c r="D160" s="161"/>
      <c r="E160" s="161"/>
      <c r="F160" s="161"/>
      <c r="G160" s="161"/>
      <c r="H160" s="161"/>
      <c r="I160" s="161"/>
      <c r="J160" s="161"/>
      <c r="K160" s="161"/>
      <c r="L160" s="161"/>
      <c r="M160" s="161"/>
      <c r="N160" s="161"/>
      <c r="O160" s="161"/>
      <c r="P160" s="161"/>
      <c r="Q160" s="161"/>
      <c r="R160" s="161"/>
      <c r="S160" s="161"/>
      <c r="T160" s="67"/>
      <c r="U160" s="67"/>
      <c r="V160" s="67"/>
    </row>
    <row r="161" spans="1:22" x14ac:dyDescent="0.2">
      <c r="A161" s="161"/>
      <c r="B161" s="161"/>
      <c r="C161" s="161"/>
      <c r="D161" s="161"/>
      <c r="E161" s="161"/>
      <c r="F161" s="161"/>
      <c r="G161" s="161"/>
      <c r="H161" s="161"/>
      <c r="I161" s="161"/>
      <c r="J161" s="161"/>
      <c r="K161" s="161"/>
      <c r="L161" s="161"/>
      <c r="M161" s="161"/>
      <c r="N161" s="161"/>
      <c r="O161" s="161"/>
      <c r="P161" s="161"/>
      <c r="Q161" s="161"/>
      <c r="R161" s="161"/>
      <c r="S161" s="161"/>
      <c r="T161" s="67"/>
      <c r="U161" s="67"/>
      <c r="V161" s="67"/>
    </row>
    <row r="162" spans="1:22" x14ac:dyDescent="0.2">
      <c r="A162" s="161"/>
      <c r="B162" s="161"/>
      <c r="C162" s="161"/>
      <c r="D162" s="161"/>
      <c r="E162" s="161"/>
      <c r="F162" s="161"/>
      <c r="G162" s="161"/>
      <c r="H162" s="161"/>
      <c r="I162" s="161"/>
      <c r="J162" s="161"/>
      <c r="K162" s="161"/>
      <c r="L162" s="161"/>
      <c r="M162" s="161"/>
      <c r="N162" s="161"/>
      <c r="O162" s="161"/>
      <c r="P162" s="161"/>
      <c r="Q162" s="161"/>
      <c r="R162" s="161"/>
      <c r="S162" s="161"/>
      <c r="T162" s="67"/>
      <c r="U162" s="67"/>
      <c r="V162" s="67"/>
    </row>
  </sheetData>
  <pageMargins left="0" right="0" top="0.39409448818897641" bottom="0.39409448818897641" header="0" footer="0"/>
  <pageSetup paperSize="9" orientation="portrait" horizontalDpi="4294967293" verticalDpi="4294967293" r:id="rId1"/>
  <headerFooter>
    <oddHeader>&amp;C&amp;A</oddHeader>
    <oddFooter>&amp;CPagina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2"/>
  <sheetViews>
    <sheetView topLeftCell="A19" zoomScale="70" zoomScaleNormal="70" workbookViewId="0"/>
  </sheetViews>
  <sheetFormatPr defaultRowHeight="15" x14ac:dyDescent="0.2"/>
  <cols>
    <col min="1" max="1" width="28.375" style="244" customWidth="1"/>
    <col min="2" max="2" width="29.125" style="194" customWidth="1"/>
    <col min="3" max="5" width="7.375" style="199" customWidth="1"/>
    <col min="6" max="6" width="12.25" style="199" customWidth="1"/>
    <col min="7" max="13" width="7.375" style="199" customWidth="1"/>
    <col min="14" max="15" width="7.375" style="236" customWidth="1"/>
    <col min="16" max="17" width="7.375" style="199" customWidth="1"/>
    <col min="18" max="19" width="7.375" style="236" customWidth="1"/>
    <col min="20" max="20" width="7.375" style="199" customWidth="1"/>
    <col min="21" max="21" width="6.875" style="199" customWidth="1"/>
    <col min="22" max="25" width="6.875" style="70" customWidth="1"/>
    <col min="26" max="28" width="6.875" style="68" customWidth="1"/>
    <col min="29" max="1026" width="10.75" style="27" customWidth="1"/>
    <col min="1027" max="16384" width="9" style="27"/>
  </cols>
  <sheetData>
    <row r="1" spans="1:28" ht="15.75" x14ac:dyDescent="0.25">
      <c r="A1" s="244" t="s">
        <v>3098</v>
      </c>
      <c r="B1" s="233"/>
      <c r="N1" s="199"/>
      <c r="O1" s="199"/>
      <c r="R1" s="199"/>
      <c r="S1" s="199"/>
    </row>
    <row r="2" spans="1:28" ht="15.75" x14ac:dyDescent="0.25">
      <c r="A2" s="258" t="s">
        <v>397</v>
      </c>
      <c r="B2" s="233"/>
      <c r="N2" s="199"/>
      <c r="O2" s="199"/>
      <c r="R2" s="199"/>
      <c r="S2" s="199"/>
    </row>
    <row r="3" spans="1:28" x14ac:dyDescent="0.2">
      <c r="N3" s="199"/>
      <c r="O3" s="199"/>
      <c r="R3" s="199"/>
      <c r="S3" s="199"/>
    </row>
    <row r="4" spans="1:28" s="25" customFormat="1" ht="15.75" x14ac:dyDescent="0.25">
      <c r="A4" s="258" t="s">
        <v>147</v>
      </c>
      <c r="B4" s="233"/>
      <c r="C4" s="234">
        <v>2005</v>
      </c>
      <c r="D4" s="234">
        <v>2006</v>
      </c>
      <c r="E4" s="234">
        <v>2007</v>
      </c>
      <c r="F4" s="234">
        <v>2008</v>
      </c>
      <c r="G4" s="234">
        <v>2009</v>
      </c>
      <c r="H4" s="234">
        <v>2010</v>
      </c>
      <c r="I4" s="234">
        <v>2011</v>
      </c>
      <c r="J4" s="234">
        <v>2012</v>
      </c>
      <c r="K4" s="234">
        <v>2013</v>
      </c>
      <c r="L4" s="234">
        <v>2014</v>
      </c>
      <c r="M4" s="234">
        <v>2014</v>
      </c>
      <c r="N4" s="235">
        <v>2015</v>
      </c>
      <c r="O4" s="235">
        <v>2016</v>
      </c>
      <c r="P4" s="234">
        <v>2017</v>
      </c>
      <c r="Q4" s="234">
        <v>2017</v>
      </c>
      <c r="R4" s="235">
        <v>2018</v>
      </c>
      <c r="S4" s="235">
        <v>2019</v>
      </c>
      <c r="T4" s="234">
        <v>2020</v>
      </c>
      <c r="U4" s="234">
        <v>2020</v>
      </c>
      <c r="V4" s="70"/>
      <c r="W4" s="70"/>
      <c r="X4" s="70"/>
      <c r="Y4" s="70"/>
      <c r="Z4" s="70"/>
      <c r="AA4" s="70"/>
      <c r="AB4" s="70"/>
    </row>
    <row r="5" spans="1:28" s="25" customFormat="1" ht="15.75" x14ac:dyDescent="0.25">
      <c r="A5" s="258"/>
      <c r="B5" s="233"/>
      <c r="C5" s="234"/>
      <c r="D5" s="234"/>
      <c r="E5" s="234"/>
      <c r="F5" s="234"/>
      <c r="G5" s="234"/>
      <c r="H5" s="234"/>
      <c r="I5" s="234"/>
      <c r="J5" s="234"/>
      <c r="K5" s="234"/>
      <c r="L5" s="234" t="s">
        <v>298</v>
      </c>
      <c r="M5" s="234" t="s">
        <v>166</v>
      </c>
      <c r="N5" s="235"/>
      <c r="O5" s="235"/>
      <c r="P5" s="234" t="s">
        <v>298</v>
      </c>
      <c r="Q5" s="234" t="s">
        <v>166</v>
      </c>
      <c r="R5" s="235"/>
      <c r="S5" s="235"/>
      <c r="T5" s="234" t="s">
        <v>298</v>
      </c>
      <c r="U5" s="234" t="s">
        <v>166</v>
      </c>
      <c r="V5" s="70"/>
      <c r="W5" s="70"/>
      <c r="X5" s="70"/>
      <c r="Y5" s="70"/>
      <c r="Z5" s="70"/>
      <c r="AA5" s="70"/>
      <c r="AB5" s="70"/>
    </row>
    <row r="6" spans="1:28" s="25" customFormat="1" ht="15.75" x14ac:dyDescent="0.25">
      <c r="A6" s="258" t="s">
        <v>139</v>
      </c>
      <c r="B6" s="233"/>
      <c r="C6" s="234">
        <v>160</v>
      </c>
      <c r="D6" s="234">
        <v>132</v>
      </c>
      <c r="E6" s="234">
        <v>160</v>
      </c>
      <c r="F6" s="234">
        <v>160</v>
      </c>
      <c r="G6" s="234">
        <v>159</v>
      </c>
      <c r="H6" s="234">
        <v>160</v>
      </c>
      <c r="I6" s="234">
        <v>128</v>
      </c>
      <c r="J6" s="234">
        <v>160</v>
      </c>
      <c r="K6" s="234">
        <v>160</v>
      </c>
      <c r="L6" s="234">
        <v>160</v>
      </c>
      <c r="M6" s="233"/>
      <c r="N6" s="235"/>
      <c r="O6" s="235"/>
      <c r="P6" s="233">
        <v>160</v>
      </c>
      <c r="Q6" s="233"/>
      <c r="R6" s="235"/>
      <c r="S6" s="235"/>
      <c r="T6" s="233">
        <v>160</v>
      </c>
      <c r="U6" s="234"/>
      <c r="V6" s="70"/>
      <c r="W6" s="70"/>
      <c r="X6" s="70"/>
      <c r="Y6" s="70"/>
      <c r="Z6" s="70"/>
      <c r="AA6" s="70"/>
      <c r="AB6" s="70"/>
    </row>
    <row r="7" spans="1:28" ht="15.75" x14ac:dyDescent="0.25">
      <c r="A7" s="258" t="s">
        <v>148</v>
      </c>
      <c r="B7" s="233"/>
      <c r="C7" s="194"/>
      <c r="D7" s="194"/>
      <c r="E7" s="194"/>
      <c r="F7" s="194"/>
      <c r="G7" s="194"/>
      <c r="H7" s="194"/>
      <c r="I7" s="194"/>
      <c r="J7" s="194"/>
      <c r="K7" s="194"/>
      <c r="L7" s="194"/>
      <c r="P7" s="233"/>
      <c r="Q7" s="194"/>
    </row>
    <row r="8" spans="1:28" x14ac:dyDescent="0.2">
      <c r="A8" s="244" t="s">
        <v>39</v>
      </c>
      <c r="C8" s="237">
        <v>3.26</v>
      </c>
      <c r="D8" s="237">
        <v>1.0484374999999999</v>
      </c>
      <c r="E8" s="237">
        <v>0.42249999999999999</v>
      </c>
      <c r="F8" s="237">
        <v>5.1749999999999998</v>
      </c>
      <c r="G8" s="237">
        <v>3.1150000000000002</v>
      </c>
      <c r="H8" s="237">
        <v>10.1675</v>
      </c>
      <c r="I8" s="237">
        <v>7.2367647058823499</v>
      </c>
      <c r="J8" s="237">
        <v>7.7443037974683602</v>
      </c>
      <c r="K8" s="237">
        <v>8.27</v>
      </c>
      <c r="L8" s="237">
        <v>10.41</v>
      </c>
      <c r="P8" s="199">
        <v>9.75</v>
      </c>
      <c r="Q8" s="194"/>
      <c r="T8" s="237">
        <v>6.3150500000000012</v>
      </c>
    </row>
    <row r="9" spans="1:28" x14ac:dyDescent="0.2">
      <c r="A9" s="244" t="s">
        <v>40</v>
      </c>
      <c r="C9" s="237">
        <v>0</v>
      </c>
      <c r="D9" s="237">
        <v>0</v>
      </c>
      <c r="E9" s="237">
        <v>0</v>
      </c>
      <c r="F9" s="237">
        <v>0</v>
      </c>
      <c r="G9" s="237">
        <v>0</v>
      </c>
      <c r="H9" s="237">
        <v>0</v>
      </c>
      <c r="I9" s="237">
        <v>0</v>
      </c>
      <c r="J9" s="237">
        <v>0</v>
      </c>
      <c r="K9" s="237">
        <v>0</v>
      </c>
      <c r="L9" s="237">
        <v>0</v>
      </c>
      <c r="P9" s="199">
        <v>0</v>
      </c>
      <c r="Q9" s="194"/>
      <c r="T9" s="238">
        <v>0</v>
      </c>
    </row>
    <row r="10" spans="1:28" x14ac:dyDescent="0.2">
      <c r="A10" s="244" t="s">
        <v>149</v>
      </c>
      <c r="C10" s="237">
        <v>0</v>
      </c>
      <c r="D10" s="237">
        <v>0</v>
      </c>
      <c r="E10" s="237">
        <v>0</v>
      </c>
      <c r="F10" s="237">
        <v>0</v>
      </c>
      <c r="G10" s="237">
        <v>0</v>
      </c>
      <c r="H10" s="237">
        <v>0</v>
      </c>
      <c r="I10" s="237">
        <v>0</v>
      </c>
      <c r="J10" s="237">
        <v>0</v>
      </c>
      <c r="K10" s="237">
        <v>0.08</v>
      </c>
      <c r="L10" s="237">
        <v>0.28999999999999998</v>
      </c>
      <c r="P10" s="199">
        <v>0</v>
      </c>
      <c r="Q10" s="194"/>
      <c r="T10" s="237">
        <v>0.12375</v>
      </c>
    </row>
    <row r="11" spans="1:28" x14ac:dyDescent="0.2">
      <c r="A11" s="244" t="s">
        <v>219</v>
      </c>
      <c r="C11" s="237"/>
      <c r="D11" s="237"/>
      <c r="E11" s="237"/>
      <c r="F11" s="237"/>
      <c r="G11" s="237"/>
      <c r="H11" s="237"/>
      <c r="I11" s="237"/>
      <c r="J11" s="237"/>
      <c r="K11" s="237"/>
      <c r="L11" s="237"/>
      <c r="Q11" s="194"/>
      <c r="T11" s="238">
        <v>0</v>
      </c>
    </row>
    <row r="12" spans="1:28" x14ac:dyDescent="0.2">
      <c r="A12" s="244" t="s">
        <v>37</v>
      </c>
      <c r="C12" s="237">
        <v>3.26</v>
      </c>
      <c r="D12" s="237">
        <v>1.0484374999999999</v>
      </c>
      <c r="E12" s="237">
        <v>0.42249999999999999</v>
      </c>
      <c r="F12" s="237">
        <v>5.1749999999999998</v>
      </c>
      <c r="G12" s="237">
        <v>3.1150000000000002</v>
      </c>
      <c r="H12" s="237">
        <v>10.1675</v>
      </c>
      <c r="I12" s="237">
        <v>7.2367647058823499</v>
      </c>
      <c r="J12" s="237">
        <v>7.7443037974683602</v>
      </c>
      <c r="K12" s="237">
        <v>8.35</v>
      </c>
      <c r="L12" s="237">
        <v>10.7</v>
      </c>
      <c r="P12" s="199">
        <v>9.75</v>
      </c>
      <c r="Q12" s="194"/>
      <c r="T12" s="237">
        <v>6.438387500000001</v>
      </c>
    </row>
    <row r="13" spans="1:28" x14ac:dyDescent="0.2">
      <c r="A13" s="244" t="s">
        <v>150</v>
      </c>
      <c r="C13" s="237">
        <v>0.17</v>
      </c>
      <c r="D13" s="237">
        <v>0.12656249999999999</v>
      </c>
      <c r="E13" s="237">
        <v>0</v>
      </c>
      <c r="F13" s="237">
        <v>0.5</v>
      </c>
      <c r="G13" s="237">
        <v>0</v>
      </c>
      <c r="H13" s="237">
        <v>0</v>
      </c>
      <c r="I13" s="237">
        <v>0</v>
      </c>
      <c r="J13" s="237">
        <v>0</v>
      </c>
      <c r="K13" s="237">
        <v>2.5000000000000001E-3</v>
      </c>
      <c r="L13" s="237">
        <v>0.23</v>
      </c>
      <c r="P13" s="199">
        <v>2E-3</v>
      </c>
      <c r="Q13" s="194"/>
      <c r="T13" s="237">
        <v>0.13285000000000005</v>
      </c>
    </row>
    <row r="14" spans="1:28" s="24" customFormat="1" ht="15.75" x14ac:dyDescent="0.25">
      <c r="A14" s="244" t="s">
        <v>163</v>
      </c>
      <c r="B14" s="194"/>
      <c r="C14" s="237"/>
      <c r="D14" s="237"/>
      <c r="E14" s="237"/>
      <c r="F14" s="237"/>
      <c r="G14" s="237"/>
      <c r="H14" s="237"/>
      <c r="I14" s="237"/>
      <c r="J14" s="237"/>
      <c r="K14" s="237"/>
      <c r="L14" s="237"/>
      <c r="M14" s="199"/>
      <c r="N14" s="236"/>
      <c r="O14" s="236"/>
      <c r="P14" s="199"/>
      <c r="Q14" s="194"/>
      <c r="R14" s="236"/>
      <c r="S14" s="236"/>
      <c r="T14" s="238">
        <v>0</v>
      </c>
      <c r="U14" s="199"/>
      <c r="V14" s="72"/>
      <c r="W14" s="72"/>
      <c r="X14" s="72"/>
      <c r="Y14" s="72"/>
      <c r="Z14" s="72"/>
      <c r="AA14" s="72"/>
      <c r="AB14" s="72"/>
    </row>
    <row r="15" spans="1:28" x14ac:dyDescent="0.2">
      <c r="C15" s="237"/>
      <c r="D15" s="237"/>
      <c r="E15" s="237"/>
      <c r="F15" s="237"/>
      <c r="G15" s="237"/>
      <c r="H15" s="237"/>
      <c r="I15" s="237"/>
      <c r="J15" s="237"/>
      <c r="K15" s="237"/>
      <c r="L15" s="237"/>
      <c r="Q15" s="194"/>
    </row>
    <row r="16" spans="1:28" ht="15.75" x14ac:dyDescent="0.25">
      <c r="A16" s="258" t="s">
        <v>153</v>
      </c>
      <c r="B16" s="233"/>
      <c r="C16" s="234">
        <v>160</v>
      </c>
      <c r="D16" s="234">
        <v>160</v>
      </c>
      <c r="E16" s="234">
        <v>159</v>
      </c>
      <c r="F16" s="234">
        <v>159</v>
      </c>
      <c r="G16" s="234">
        <v>157</v>
      </c>
      <c r="H16" s="234">
        <v>159</v>
      </c>
      <c r="I16" s="234">
        <v>159</v>
      </c>
      <c r="J16" s="234">
        <v>160</v>
      </c>
      <c r="K16" s="234">
        <v>160</v>
      </c>
      <c r="L16" s="234">
        <v>160</v>
      </c>
      <c r="M16" s="234">
        <v>3025</v>
      </c>
      <c r="N16" s="235"/>
      <c r="O16" s="235"/>
      <c r="P16" s="234">
        <v>160</v>
      </c>
      <c r="Q16" s="234">
        <v>2823</v>
      </c>
      <c r="R16" s="235"/>
      <c r="S16" s="235"/>
      <c r="T16" s="234">
        <v>160</v>
      </c>
      <c r="U16" s="234">
        <v>2727</v>
      </c>
    </row>
    <row r="17" spans="1:21" x14ac:dyDescent="0.2">
      <c r="A17" s="244" t="s">
        <v>155</v>
      </c>
      <c r="B17" s="239" t="s">
        <v>246</v>
      </c>
      <c r="C17" s="199">
        <v>1</v>
      </c>
      <c r="L17" s="199">
        <v>2</v>
      </c>
      <c r="M17" s="199">
        <v>56</v>
      </c>
      <c r="Q17" s="199">
        <v>8</v>
      </c>
      <c r="U17" s="199">
        <v>12</v>
      </c>
    </row>
    <row r="18" spans="1:21" x14ac:dyDescent="0.2">
      <c r="A18" s="244" t="s">
        <v>58</v>
      </c>
      <c r="B18" s="239" t="s">
        <v>59</v>
      </c>
      <c r="G18" s="199">
        <v>1</v>
      </c>
    </row>
    <row r="19" spans="1:21" x14ac:dyDescent="0.2">
      <c r="A19" s="244" t="s">
        <v>359</v>
      </c>
      <c r="B19" s="239"/>
      <c r="C19" s="199">
        <v>27</v>
      </c>
      <c r="D19" s="199">
        <v>33</v>
      </c>
      <c r="E19" s="199">
        <v>1</v>
      </c>
      <c r="F19" s="199">
        <v>37</v>
      </c>
      <c r="G19" s="199">
        <v>3</v>
      </c>
      <c r="H19" s="199">
        <v>8</v>
      </c>
      <c r="I19" s="199">
        <v>14</v>
      </c>
      <c r="J19" s="199">
        <v>6</v>
      </c>
      <c r="K19" s="199">
        <v>4</v>
      </c>
      <c r="L19" s="199">
        <v>9</v>
      </c>
      <c r="M19" s="199">
        <v>191</v>
      </c>
      <c r="P19" s="199">
        <v>5</v>
      </c>
      <c r="Q19" s="199">
        <v>14</v>
      </c>
      <c r="T19" s="199">
        <v>13</v>
      </c>
      <c r="U19" s="199">
        <v>131</v>
      </c>
    </row>
    <row r="21" spans="1:21" x14ac:dyDescent="0.2">
      <c r="A21" s="244" t="s">
        <v>198</v>
      </c>
      <c r="B21" s="239" t="s">
        <v>241</v>
      </c>
      <c r="J21" s="199">
        <v>1</v>
      </c>
      <c r="M21" s="199">
        <v>7</v>
      </c>
      <c r="Q21" s="199">
        <v>9</v>
      </c>
      <c r="U21" s="199">
        <v>12</v>
      </c>
    </row>
    <row r="22" spans="1:21" x14ac:dyDescent="0.2">
      <c r="A22" s="244" t="s">
        <v>203</v>
      </c>
      <c r="B22" s="239" t="s">
        <v>270</v>
      </c>
      <c r="Q22" s="199">
        <v>1</v>
      </c>
    </row>
    <row r="23" spans="1:21" x14ac:dyDescent="0.2">
      <c r="A23" s="244" t="s">
        <v>352</v>
      </c>
      <c r="B23" s="239" t="s">
        <v>327</v>
      </c>
      <c r="Q23" s="199">
        <v>1</v>
      </c>
    </row>
    <row r="24" spans="1:21" x14ac:dyDescent="0.2">
      <c r="B24" s="239"/>
    </row>
    <row r="25" spans="1:21" x14ac:dyDescent="0.2">
      <c r="A25" s="244" t="s">
        <v>10</v>
      </c>
      <c r="B25" s="239" t="s">
        <v>221</v>
      </c>
      <c r="C25" s="199">
        <v>31</v>
      </c>
      <c r="D25" s="199">
        <v>16</v>
      </c>
      <c r="E25" s="199">
        <v>14</v>
      </c>
      <c r="F25" s="199">
        <v>42</v>
      </c>
      <c r="G25" s="199">
        <v>36</v>
      </c>
      <c r="H25" s="199">
        <v>51</v>
      </c>
      <c r="I25" s="199">
        <v>32</v>
      </c>
      <c r="J25" s="199">
        <v>55</v>
      </c>
      <c r="K25" s="199">
        <v>44</v>
      </c>
      <c r="L25" s="199">
        <v>50</v>
      </c>
      <c r="M25" s="199">
        <v>667</v>
      </c>
      <c r="P25" s="199">
        <v>45</v>
      </c>
      <c r="Q25" s="199">
        <v>624</v>
      </c>
      <c r="T25" s="199">
        <v>48</v>
      </c>
      <c r="U25" s="199">
        <v>615</v>
      </c>
    </row>
    <row r="26" spans="1:21" x14ac:dyDescent="0.2">
      <c r="A26" s="244" t="s">
        <v>383</v>
      </c>
      <c r="B26" s="239" t="s">
        <v>110</v>
      </c>
      <c r="C26" s="240">
        <v>3</v>
      </c>
      <c r="D26" s="240">
        <v>7</v>
      </c>
      <c r="E26" s="240">
        <v>2</v>
      </c>
      <c r="F26" s="240">
        <v>11</v>
      </c>
      <c r="G26" s="240">
        <v>14</v>
      </c>
      <c r="H26" s="240">
        <v>10</v>
      </c>
      <c r="I26" s="240">
        <v>4</v>
      </c>
      <c r="J26" s="240">
        <v>11</v>
      </c>
      <c r="K26" s="199">
        <v>12</v>
      </c>
      <c r="L26" s="199">
        <v>12</v>
      </c>
      <c r="P26" s="199">
        <v>20</v>
      </c>
      <c r="T26" s="199">
        <v>31</v>
      </c>
    </row>
    <row r="27" spans="1:21" x14ac:dyDescent="0.2">
      <c r="A27" s="244" t="s">
        <v>378</v>
      </c>
      <c r="B27" s="239" t="s">
        <v>92</v>
      </c>
      <c r="C27" s="240"/>
      <c r="D27" s="240"/>
      <c r="E27" s="240"/>
      <c r="F27" s="240"/>
      <c r="G27" s="240"/>
      <c r="H27" s="240">
        <v>1</v>
      </c>
      <c r="I27" s="240"/>
      <c r="J27" s="240"/>
      <c r="L27" s="199">
        <v>0</v>
      </c>
    </row>
    <row r="28" spans="1:21" x14ac:dyDescent="0.2">
      <c r="A28" s="244" t="s">
        <v>379</v>
      </c>
      <c r="B28" s="239" t="s">
        <v>55</v>
      </c>
      <c r="C28" s="240"/>
      <c r="D28" s="240"/>
      <c r="E28" s="240"/>
      <c r="F28" s="240"/>
      <c r="G28" s="240"/>
      <c r="H28" s="240"/>
      <c r="I28" s="240"/>
      <c r="J28" s="240"/>
      <c r="L28" s="199">
        <v>1</v>
      </c>
      <c r="P28" s="199">
        <v>2</v>
      </c>
    </row>
    <row r="29" spans="1:21" x14ac:dyDescent="0.2">
      <c r="A29" s="244" t="s">
        <v>380</v>
      </c>
      <c r="B29" s="239" t="s">
        <v>96</v>
      </c>
      <c r="C29" s="240">
        <v>3</v>
      </c>
      <c r="D29" s="240">
        <v>5</v>
      </c>
      <c r="E29" s="240">
        <v>2</v>
      </c>
      <c r="F29" s="240">
        <v>8</v>
      </c>
      <c r="G29" s="240">
        <v>8</v>
      </c>
      <c r="H29" s="240">
        <v>13</v>
      </c>
      <c r="I29" s="240">
        <v>2</v>
      </c>
      <c r="J29" s="240">
        <v>11</v>
      </c>
      <c r="K29" s="199">
        <v>12</v>
      </c>
      <c r="L29" s="199">
        <v>11</v>
      </c>
      <c r="P29" s="199">
        <v>19</v>
      </c>
      <c r="T29" s="199">
        <v>29</v>
      </c>
    </row>
    <row r="30" spans="1:21" x14ac:dyDescent="0.2">
      <c r="A30" s="244" t="s">
        <v>381</v>
      </c>
      <c r="B30" s="239" t="s">
        <v>94</v>
      </c>
      <c r="C30" s="240"/>
      <c r="D30" s="240"/>
      <c r="E30" s="240"/>
      <c r="F30" s="240"/>
      <c r="G30" s="240"/>
      <c r="H30" s="240">
        <v>2</v>
      </c>
      <c r="I30" s="240">
        <v>1</v>
      </c>
      <c r="J30" s="240">
        <v>1</v>
      </c>
      <c r="T30" s="199">
        <v>3</v>
      </c>
    </row>
    <row r="31" spans="1:21" x14ac:dyDescent="0.2">
      <c r="A31" s="244" t="s">
        <v>382</v>
      </c>
      <c r="B31" s="239" t="s">
        <v>145</v>
      </c>
      <c r="C31" s="240"/>
      <c r="D31" s="240">
        <v>1</v>
      </c>
      <c r="E31" s="240"/>
      <c r="F31" s="240"/>
      <c r="G31" s="240"/>
      <c r="H31" s="240"/>
      <c r="I31" s="240"/>
      <c r="J31" s="240">
        <v>1</v>
      </c>
      <c r="P31" s="199">
        <v>3</v>
      </c>
      <c r="T31" s="199">
        <v>4</v>
      </c>
    </row>
    <row r="32" spans="1:21" x14ac:dyDescent="0.2">
      <c r="A32" s="244" t="s">
        <v>11</v>
      </c>
      <c r="B32" s="239" t="s">
        <v>113</v>
      </c>
      <c r="J32" s="199">
        <v>4</v>
      </c>
      <c r="K32" s="199">
        <v>1</v>
      </c>
      <c r="L32" s="199">
        <v>3</v>
      </c>
      <c r="M32" s="199">
        <v>12</v>
      </c>
      <c r="P32" s="199">
        <v>4</v>
      </c>
      <c r="Q32" s="199">
        <v>21</v>
      </c>
      <c r="T32" s="199">
        <v>4</v>
      </c>
      <c r="U32" s="199">
        <v>5</v>
      </c>
    </row>
    <row r="33" spans="1:21" x14ac:dyDescent="0.2">
      <c r="A33" s="244" t="s">
        <v>103</v>
      </c>
      <c r="B33" s="239" t="s">
        <v>104</v>
      </c>
      <c r="M33" s="199">
        <v>1</v>
      </c>
      <c r="P33" s="199">
        <v>1</v>
      </c>
      <c r="Q33" s="199">
        <v>1</v>
      </c>
    </row>
    <row r="34" spans="1:21" x14ac:dyDescent="0.2">
      <c r="A34" s="244" t="s">
        <v>312</v>
      </c>
      <c r="B34" s="239"/>
      <c r="U34" s="199">
        <v>2</v>
      </c>
    </row>
    <row r="35" spans="1:21" x14ac:dyDescent="0.2">
      <c r="B35" s="239"/>
    </row>
    <row r="36" spans="1:21" x14ac:dyDescent="0.2">
      <c r="A36" s="244" t="s">
        <v>22</v>
      </c>
      <c r="B36" s="239" t="s">
        <v>248</v>
      </c>
      <c r="L36" s="199">
        <v>1</v>
      </c>
      <c r="M36" s="199">
        <v>21</v>
      </c>
      <c r="Q36" s="199">
        <v>2</v>
      </c>
      <c r="U36" s="199">
        <v>1</v>
      </c>
    </row>
    <row r="37" spans="1:21" x14ac:dyDescent="0.2">
      <c r="A37" s="244" t="s">
        <v>12</v>
      </c>
      <c r="B37" s="239" t="s">
        <v>130</v>
      </c>
      <c r="C37" s="199">
        <v>2</v>
      </c>
      <c r="F37" s="199">
        <v>2</v>
      </c>
      <c r="G37" s="199">
        <v>1</v>
      </c>
      <c r="H37" s="199">
        <v>1</v>
      </c>
      <c r="I37" s="199">
        <v>2</v>
      </c>
      <c r="J37" s="199">
        <v>3</v>
      </c>
      <c r="K37" s="199">
        <v>3</v>
      </c>
      <c r="L37" s="199">
        <v>4</v>
      </c>
      <c r="M37" s="199">
        <v>21</v>
      </c>
      <c r="P37" s="199">
        <v>5</v>
      </c>
      <c r="Q37" s="199">
        <v>34</v>
      </c>
      <c r="T37" s="199">
        <v>2</v>
      </c>
      <c r="U37" s="199">
        <v>11</v>
      </c>
    </row>
    <row r="38" spans="1:21" x14ac:dyDescent="0.2">
      <c r="A38" s="244" t="s">
        <v>170</v>
      </c>
      <c r="B38" s="239" t="s">
        <v>214</v>
      </c>
      <c r="Q38" s="199">
        <v>7</v>
      </c>
      <c r="U38" s="199">
        <v>2</v>
      </c>
    </row>
    <row r="39" spans="1:21" x14ac:dyDescent="0.2">
      <c r="A39" s="244" t="s">
        <v>3024</v>
      </c>
      <c r="B39" s="239"/>
      <c r="U39" s="199">
        <v>1</v>
      </c>
    </row>
    <row r="40" spans="1:21" x14ac:dyDescent="0.2">
      <c r="A40" s="244" t="s">
        <v>13</v>
      </c>
      <c r="B40" s="239" t="s">
        <v>249</v>
      </c>
      <c r="M40" s="199">
        <v>5</v>
      </c>
      <c r="Q40" s="199">
        <v>9</v>
      </c>
      <c r="T40" s="199">
        <v>4</v>
      </c>
      <c r="U40" s="199">
        <v>26</v>
      </c>
    </row>
    <row r="41" spans="1:21" x14ac:dyDescent="0.2">
      <c r="A41" s="244" t="s">
        <v>206</v>
      </c>
      <c r="B41" s="239" t="s">
        <v>235</v>
      </c>
      <c r="M41" s="199">
        <v>1</v>
      </c>
    </row>
    <row r="42" spans="1:21" x14ac:dyDescent="0.2">
      <c r="A42" s="244" t="s">
        <v>35</v>
      </c>
      <c r="B42" s="239" t="s">
        <v>216</v>
      </c>
      <c r="M42" s="199">
        <v>3</v>
      </c>
      <c r="Q42" s="199">
        <v>5</v>
      </c>
      <c r="U42" s="199">
        <v>5</v>
      </c>
    </row>
    <row r="43" spans="1:21" x14ac:dyDescent="0.2">
      <c r="A43" s="244" t="s">
        <v>3030</v>
      </c>
      <c r="B43" s="239"/>
      <c r="U43" s="199">
        <v>1</v>
      </c>
    </row>
    <row r="44" spans="1:21" x14ac:dyDescent="0.2">
      <c r="A44" s="244" t="s">
        <v>43</v>
      </c>
      <c r="B44" s="239" t="s">
        <v>222</v>
      </c>
      <c r="M44" s="199">
        <v>1</v>
      </c>
      <c r="Q44" s="199">
        <v>3</v>
      </c>
      <c r="T44" s="199">
        <v>1</v>
      </c>
      <c r="U44" s="199">
        <v>8</v>
      </c>
    </row>
    <row r="45" spans="1:21" x14ac:dyDescent="0.2">
      <c r="A45" s="244" t="s">
        <v>172</v>
      </c>
      <c r="B45" s="239" t="s">
        <v>233</v>
      </c>
      <c r="M45" s="199">
        <v>1</v>
      </c>
      <c r="Q45" s="199">
        <v>2</v>
      </c>
      <c r="U45" s="199">
        <v>2</v>
      </c>
    </row>
    <row r="46" spans="1:21" x14ac:dyDescent="0.2">
      <c r="A46" s="244" t="s">
        <v>178</v>
      </c>
      <c r="B46" s="239" t="s">
        <v>232</v>
      </c>
      <c r="M46" s="199">
        <v>20</v>
      </c>
      <c r="Q46" s="199">
        <v>5</v>
      </c>
      <c r="U46" s="199">
        <v>4</v>
      </c>
    </row>
    <row r="47" spans="1:21" x14ac:dyDescent="0.2">
      <c r="A47" s="244" t="s">
        <v>3099</v>
      </c>
      <c r="B47" s="239"/>
      <c r="U47" s="199">
        <v>2</v>
      </c>
    </row>
    <row r="48" spans="1:21" x14ac:dyDescent="0.2">
      <c r="A48" s="244" t="s">
        <v>41</v>
      </c>
      <c r="B48" s="239" t="s">
        <v>225</v>
      </c>
      <c r="L48" s="199">
        <v>1</v>
      </c>
      <c r="M48" s="199">
        <v>1</v>
      </c>
    </row>
    <row r="49" spans="1:28" x14ac:dyDescent="0.2">
      <c r="A49" s="244" t="s">
        <v>157</v>
      </c>
      <c r="B49" s="239" t="s">
        <v>240</v>
      </c>
      <c r="I49" s="199">
        <v>1</v>
      </c>
      <c r="K49" s="199">
        <v>1</v>
      </c>
      <c r="M49" s="199">
        <v>16</v>
      </c>
      <c r="Q49" s="199">
        <v>8</v>
      </c>
      <c r="U49" s="199">
        <v>6</v>
      </c>
    </row>
    <row r="50" spans="1:28" x14ac:dyDescent="0.2">
      <c r="A50" s="244" t="s">
        <v>3046</v>
      </c>
      <c r="B50" s="239"/>
      <c r="U50" s="199">
        <v>1</v>
      </c>
    </row>
    <row r="51" spans="1:28" x14ac:dyDescent="0.2">
      <c r="A51" s="244" t="s">
        <v>20</v>
      </c>
      <c r="B51" s="239" t="s">
        <v>238</v>
      </c>
      <c r="M51" s="199">
        <v>12</v>
      </c>
      <c r="Q51" s="199">
        <v>9</v>
      </c>
      <c r="U51" s="199">
        <v>3</v>
      </c>
    </row>
    <row r="52" spans="1:28" x14ac:dyDescent="0.2">
      <c r="A52" s="244" t="s">
        <v>38</v>
      </c>
      <c r="B52" s="239" t="s">
        <v>217</v>
      </c>
      <c r="Q52" s="199">
        <v>1</v>
      </c>
      <c r="U52" s="199">
        <v>1</v>
      </c>
    </row>
    <row r="53" spans="1:28" x14ac:dyDescent="0.2">
      <c r="A53" s="244" t="s">
        <v>173</v>
      </c>
      <c r="B53" s="239" t="s">
        <v>306</v>
      </c>
      <c r="M53" s="199">
        <v>2</v>
      </c>
      <c r="Q53" s="199">
        <v>7</v>
      </c>
      <c r="U53" s="199">
        <v>2</v>
      </c>
    </row>
    <row r="54" spans="1:28" x14ac:dyDescent="0.2">
      <c r="A54" s="244" t="s">
        <v>158</v>
      </c>
      <c r="B54" s="239" t="s">
        <v>237</v>
      </c>
      <c r="I54" s="199">
        <v>2</v>
      </c>
      <c r="J54" s="199">
        <v>1</v>
      </c>
      <c r="M54" s="199">
        <v>83</v>
      </c>
      <c r="Q54" s="199">
        <v>31</v>
      </c>
      <c r="T54" s="199">
        <v>2</v>
      </c>
      <c r="U54" s="199">
        <v>59</v>
      </c>
    </row>
    <row r="55" spans="1:28" x14ac:dyDescent="0.2">
      <c r="A55" s="244" t="s">
        <v>200</v>
      </c>
      <c r="B55" s="239" t="s">
        <v>236</v>
      </c>
      <c r="M55" s="199">
        <v>1</v>
      </c>
    </row>
    <row r="56" spans="1:28" x14ac:dyDescent="0.2">
      <c r="A56" s="244" t="s">
        <v>36</v>
      </c>
      <c r="B56" s="239"/>
      <c r="U56" s="199">
        <v>1</v>
      </c>
    </row>
    <row r="57" spans="1:28" x14ac:dyDescent="0.2">
      <c r="A57" s="244" t="s">
        <v>253</v>
      </c>
      <c r="B57" s="239" t="s">
        <v>252</v>
      </c>
      <c r="Q57" s="199">
        <v>2</v>
      </c>
      <c r="U57" s="199">
        <v>3</v>
      </c>
    </row>
    <row r="58" spans="1:28" x14ac:dyDescent="0.2">
      <c r="A58" s="244" t="s">
        <v>14</v>
      </c>
      <c r="B58" s="239" t="s">
        <v>228</v>
      </c>
      <c r="C58" s="199">
        <v>63</v>
      </c>
      <c r="D58" s="199">
        <v>33</v>
      </c>
      <c r="E58" s="199">
        <v>33</v>
      </c>
      <c r="F58" s="199">
        <v>52</v>
      </c>
      <c r="G58" s="199">
        <v>36</v>
      </c>
      <c r="H58" s="199">
        <v>58</v>
      </c>
      <c r="I58" s="199">
        <v>43</v>
      </c>
      <c r="J58" s="199">
        <v>66</v>
      </c>
      <c r="K58" s="199">
        <v>61</v>
      </c>
      <c r="L58" s="199">
        <v>56</v>
      </c>
      <c r="M58" s="199">
        <v>623</v>
      </c>
      <c r="P58" s="199">
        <v>54</v>
      </c>
      <c r="Q58" s="199">
        <v>674</v>
      </c>
      <c r="T58" s="199">
        <v>45</v>
      </c>
      <c r="U58" s="199">
        <v>444</v>
      </c>
    </row>
    <row r="59" spans="1:28" x14ac:dyDescent="0.2">
      <c r="A59" s="244" t="s">
        <v>18</v>
      </c>
      <c r="B59" s="239" t="s">
        <v>61</v>
      </c>
      <c r="M59" s="199">
        <v>19</v>
      </c>
      <c r="Q59" s="199">
        <v>2</v>
      </c>
      <c r="U59" s="199">
        <v>2</v>
      </c>
    </row>
    <row r="60" spans="1:28" x14ac:dyDescent="0.2">
      <c r="A60" s="244" t="s">
        <v>17</v>
      </c>
      <c r="B60" s="239" t="s">
        <v>314</v>
      </c>
      <c r="C60" s="199">
        <v>22</v>
      </c>
      <c r="D60" s="199">
        <v>9</v>
      </c>
      <c r="F60" s="199">
        <v>12</v>
      </c>
      <c r="G60" s="199">
        <v>12</v>
      </c>
      <c r="H60" s="199">
        <v>14</v>
      </c>
      <c r="I60" s="199">
        <v>0</v>
      </c>
      <c r="J60" s="199">
        <v>0</v>
      </c>
      <c r="K60" s="199">
        <v>3</v>
      </c>
      <c r="L60" s="199">
        <v>10</v>
      </c>
      <c r="M60" s="199">
        <v>60</v>
      </c>
      <c r="P60" s="199">
        <v>8</v>
      </c>
      <c r="Q60" s="199">
        <v>108</v>
      </c>
      <c r="T60" s="199">
        <v>3</v>
      </c>
      <c r="U60" s="199">
        <v>43</v>
      </c>
    </row>
    <row r="61" spans="1:28" x14ac:dyDescent="0.2">
      <c r="A61" s="244" t="s">
        <v>247</v>
      </c>
      <c r="B61" s="239" t="s">
        <v>230</v>
      </c>
      <c r="Q61" s="199">
        <v>1</v>
      </c>
      <c r="T61" s="199">
        <v>1</v>
      </c>
      <c r="U61" s="199">
        <v>8</v>
      </c>
    </row>
    <row r="62" spans="1:28" x14ac:dyDescent="0.2">
      <c r="A62" s="244" t="s">
        <v>185</v>
      </c>
      <c r="B62" s="239" t="s">
        <v>305</v>
      </c>
      <c r="M62" s="199">
        <v>1</v>
      </c>
    </row>
    <row r="63" spans="1:28" s="71" customFormat="1" x14ac:dyDescent="0.2">
      <c r="A63" s="244" t="s">
        <v>15</v>
      </c>
      <c r="B63" s="239" t="s">
        <v>229</v>
      </c>
      <c r="C63" s="199">
        <v>16</v>
      </c>
      <c r="D63" s="199">
        <v>4</v>
      </c>
      <c r="E63" s="199">
        <v>2</v>
      </c>
      <c r="F63" s="199">
        <v>12</v>
      </c>
      <c r="G63" s="199">
        <v>17</v>
      </c>
      <c r="H63" s="199">
        <v>21</v>
      </c>
      <c r="I63" s="199">
        <v>11</v>
      </c>
      <c r="J63" s="199">
        <v>12</v>
      </c>
      <c r="K63" s="199">
        <v>7</v>
      </c>
      <c r="L63" s="199">
        <v>14</v>
      </c>
      <c r="M63" s="199">
        <v>155</v>
      </c>
      <c r="N63" s="236"/>
      <c r="O63" s="236"/>
      <c r="P63" s="199">
        <v>6</v>
      </c>
      <c r="Q63" s="199">
        <v>80</v>
      </c>
      <c r="R63" s="236"/>
      <c r="S63" s="236"/>
      <c r="T63" s="199">
        <v>11</v>
      </c>
      <c r="U63" s="199">
        <v>139</v>
      </c>
      <c r="V63" s="74"/>
      <c r="W63" s="74"/>
      <c r="X63" s="74"/>
      <c r="Y63" s="74"/>
      <c r="Z63" s="74"/>
      <c r="AA63" s="74"/>
      <c r="AB63" s="74"/>
    </row>
    <row r="64" spans="1:28" x14ac:dyDescent="0.2">
      <c r="A64" s="244" t="s">
        <v>187</v>
      </c>
      <c r="B64" s="239" t="s">
        <v>231</v>
      </c>
      <c r="M64" s="199">
        <v>1</v>
      </c>
      <c r="U64" s="199">
        <v>1</v>
      </c>
    </row>
    <row r="65" spans="1:21" x14ac:dyDescent="0.2">
      <c r="A65" s="244" t="s">
        <v>294</v>
      </c>
      <c r="B65" s="239" t="s">
        <v>297</v>
      </c>
      <c r="Q65" s="199">
        <v>1</v>
      </c>
    </row>
    <row r="66" spans="1:21" x14ac:dyDescent="0.2">
      <c r="A66" s="244" t="s">
        <v>16</v>
      </c>
      <c r="B66" s="239" t="s">
        <v>250</v>
      </c>
      <c r="C66" s="199">
        <v>35</v>
      </c>
      <c r="D66" s="199">
        <v>27</v>
      </c>
      <c r="F66" s="199">
        <v>20</v>
      </c>
      <c r="G66" s="199">
        <v>21</v>
      </c>
      <c r="H66" s="199">
        <v>19</v>
      </c>
      <c r="I66" s="199">
        <v>14</v>
      </c>
      <c r="J66" s="199">
        <v>14</v>
      </c>
      <c r="K66" s="199">
        <v>16</v>
      </c>
      <c r="L66" s="199">
        <v>23</v>
      </c>
      <c r="M66" s="199">
        <v>303</v>
      </c>
      <c r="P66" s="199">
        <v>21</v>
      </c>
      <c r="Q66" s="199">
        <v>293</v>
      </c>
      <c r="T66" s="199">
        <v>17</v>
      </c>
      <c r="U66" s="199">
        <v>261</v>
      </c>
    </row>
    <row r="67" spans="1:21" x14ac:dyDescent="0.2">
      <c r="A67" s="244" t="s">
        <v>384</v>
      </c>
      <c r="B67" s="239" t="s">
        <v>315</v>
      </c>
      <c r="L67" s="199">
        <v>23</v>
      </c>
      <c r="Q67" s="199">
        <v>3</v>
      </c>
    </row>
    <row r="68" spans="1:21" x14ac:dyDescent="0.2">
      <c r="A68" s="244" t="s">
        <v>385</v>
      </c>
      <c r="B68" s="239" t="s">
        <v>316</v>
      </c>
      <c r="K68" s="199">
        <v>1</v>
      </c>
      <c r="Q68" s="199">
        <v>4</v>
      </c>
    </row>
    <row r="69" spans="1:21" x14ac:dyDescent="0.2">
      <c r="A69" s="244" t="s">
        <v>201</v>
      </c>
      <c r="B69" s="239"/>
      <c r="U69" s="199">
        <v>1</v>
      </c>
    </row>
    <row r="70" spans="1:21" ht="15.75" x14ac:dyDescent="0.25">
      <c r="A70" s="258" t="s">
        <v>361</v>
      </c>
      <c r="B70" s="241"/>
      <c r="C70" s="234">
        <v>8</v>
      </c>
      <c r="D70" s="234">
        <v>8</v>
      </c>
      <c r="E70" s="234">
        <v>5</v>
      </c>
      <c r="F70" s="234">
        <v>8</v>
      </c>
      <c r="G70" s="234">
        <v>8</v>
      </c>
      <c r="H70" s="234">
        <v>10</v>
      </c>
      <c r="I70" s="234">
        <v>10</v>
      </c>
      <c r="J70" s="234">
        <v>11</v>
      </c>
      <c r="K70" s="234">
        <v>11</v>
      </c>
      <c r="L70" s="234">
        <v>13</v>
      </c>
      <c r="M70" s="234">
        <v>24</v>
      </c>
      <c r="P70" s="234">
        <v>12</v>
      </c>
      <c r="Q70" s="234">
        <v>26</v>
      </c>
      <c r="T70" s="234">
        <v>15</v>
      </c>
      <c r="U70" s="234">
        <v>30</v>
      </c>
    </row>
    <row r="71" spans="1:21" x14ac:dyDescent="0.2">
      <c r="B71" s="239"/>
    </row>
    <row r="72" spans="1:21" x14ac:dyDescent="0.2">
      <c r="A72" s="259" t="s">
        <v>159</v>
      </c>
      <c r="B72" s="241"/>
      <c r="C72" s="242"/>
      <c r="D72" s="242"/>
      <c r="E72" s="242"/>
      <c r="F72" s="242"/>
      <c r="G72" s="242"/>
      <c r="H72" s="242"/>
      <c r="I72" s="242"/>
      <c r="J72" s="242"/>
      <c r="K72" s="242"/>
      <c r="L72" s="242"/>
      <c r="M72" s="242"/>
      <c r="N72" s="243"/>
      <c r="O72" s="243"/>
      <c r="P72" s="242"/>
      <c r="Q72" s="242"/>
      <c r="R72" s="243"/>
      <c r="S72" s="243"/>
      <c r="U72" s="242"/>
    </row>
    <row r="73" spans="1:21" x14ac:dyDescent="0.2">
      <c r="A73" s="244" t="s">
        <v>22</v>
      </c>
      <c r="B73" s="239" t="s">
        <v>248</v>
      </c>
      <c r="C73" s="237"/>
      <c r="D73" s="237"/>
      <c r="E73" s="237"/>
      <c r="F73" s="237"/>
      <c r="G73" s="237"/>
      <c r="H73" s="237"/>
      <c r="I73" s="237"/>
      <c r="J73" s="237"/>
      <c r="K73" s="237"/>
      <c r="L73" s="237">
        <v>0</v>
      </c>
      <c r="T73" s="199">
        <v>0</v>
      </c>
    </row>
    <row r="74" spans="1:21" x14ac:dyDescent="0.2">
      <c r="A74" s="244" t="s">
        <v>312</v>
      </c>
      <c r="B74" s="239"/>
      <c r="C74" s="237"/>
      <c r="D74" s="237"/>
      <c r="E74" s="237"/>
      <c r="F74" s="237"/>
      <c r="G74" s="237"/>
      <c r="H74" s="237"/>
      <c r="I74" s="237"/>
      <c r="J74" s="237"/>
      <c r="K74" s="237"/>
      <c r="L74" s="237"/>
      <c r="P74" s="199">
        <v>0</v>
      </c>
    </row>
    <row r="75" spans="1:21" x14ac:dyDescent="0.2">
      <c r="A75" s="244" t="s">
        <v>198</v>
      </c>
      <c r="B75" s="239" t="s">
        <v>241</v>
      </c>
      <c r="C75" s="237"/>
      <c r="D75" s="237"/>
      <c r="E75" s="237"/>
      <c r="F75" s="237"/>
      <c r="G75" s="237"/>
      <c r="H75" s="237"/>
      <c r="I75" s="237"/>
      <c r="J75" s="237">
        <v>8.3750000000000003E-4</v>
      </c>
      <c r="K75" s="237"/>
      <c r="L75" s="237"/>
      <c r="T75" s="199">
        <v>0</v>
      </c>
    </row>
    <row r="76" spans="1:21" x14ac:dyDescent="0.2">
      <c r="A76" s="244" t="s">
        <v>155</v>
      </c>
      <c r="B76" s="239" t="s">
        <v>246</v>
      </c>
      <c r="C76" s="237">
        <v>4.125E-4</v>
      </c>
      <c r="D76" s="237"/>
      <c r="E76" s="237"/>
      <c r="F76" s="237"/>
      <c r="G76" s="237"/>
      <c r="H76" s="237"/>
      <c r="I76" s="237"/>
      <c r="J76" s="237"/>
      <c r="K76" s="237"/>
      <c r="L76" s="237">
        <v>0.21</v>
      </c>
      <c r="T76" s="199">
        <v>0</v>
      </c>
    </row>
    <row r="77" spans="1:21" x14ac:dyDescent="0.2">
      <c r="A77" s="244" t="s">
        <v>12</v>
      </c>
      <c r="B77" s="239" t="s">
        <v>130</v>
      </c>
      <c r="C77" s="237">
        <v>8.25E-4</v>
      </c>
      <c r="D77" s="237"/>
      <c r="E77" s="237"/>
      <c r="F77" s="237">
        <v>0.12375</v>
      </c>
      <c r="G77" s="237">
        <v>4.17721518987342E-4</v>
      </c>
      <c r="H77" s="237">
        <v>4.1250000000000002E-3</v>
      </c>
      <c r="I77" s="237">
        <v>0.17599999999999999</v>
      </c>
      <c r="J77" s="237">
        <v>9.0749999999999997E-3</v>
      </c>
      <c r="K77" s="237">
        <v>8.9999999999999993E-3</v>
      </c>
      <c r="L77" s="237">
        <v>0.05</v>
      </c>
      <c r="P77" s="199">
        <v>0.40100000000000002</v>
      </c>
      <c r="T77" s="199">
        <v>4.1662500000000005E-2</v>
      </c>
    </row>
    <row r="78" spans="1:21" x14ac:dyDescent="0.2">
      <c r="A78" s="244" t="s">
        <v>359</v>
      </c>
      <c r="C78" s="237">
        <v>0.23</v>
      </c>
      <c r="D78" s="237">
        <v>0.69626746323529398</v>
      </c>
      <c r="E78" s="237">
        <v>4.1250000000000002E-3</v>
      </c>
      <c r="F78" s="237">
        <v>1.1517500000000001</v>
      </c>
      <c r="G78" s="237">
        <v>2.96582278481013E-2</v>
      </c>
      <c r="H78" s="237">
        <v>0.30937500000000001</v>
      </c>
      <c r="I78" s="237">
        <v>0.34265000000000001</v>
      </c>
      <c r="J78" s="237">
        <v>2.4750000000000002E-3</v>
      </c>
      <c r="K78" s="237">
        <v>2.5000000000000001E-3</v>
      </c>
      <c r="L78" s="237">
        <v>0.02</v>
      </c>
      <c r="P78" s="199">
        <v>2E-3</v>
      </c>
      <c r="T78" s="199">
        <v>0.13285000000000005</v>
      </c>
    </row>
    <row r="79" spans="1:21" x14ac:dyDescent="0.2">
      <c r="A79" s="244" t="s">
        <v>41</v>
      </c>
      <c r="B79" s="239" t="s">
        <v>225</v>
      </c>
      <c r="C79" s="237"/>
      <c r="D79" s="237"/>
      <c r="E79" s="237"/>
      <c r="F79" s="237"/>
      <c r="G79" s="237"/>
      <c r="H79" s="237"/>
      <c r="I79" s="237"/>
      <c r="J79" s="237"/>
      <c r="K79" s="237"/>
      <c r="L79" s="237">
        <v>0</v>
      </c>
    </row>
    <row r="80" spans="1:21" x14ac:dyDescent="0.2">
      <c r="A80" s="244" t="s">
        <v>157</v>
      </c>
      <c r="B80" s="239" t="s">
        <v>240</v>
      </c>
      <c r="C80" s="237"/>
      <c r="D80" s="237"/>
      <c r="E80" s="237"/>
      <c r="F80" s="237"/>
      <c r="G80" s="237"/>
      <c r="H80" s="237"/>
      <c r="I80" s="237">
        <v>5.5E-2</v>
      </c>
      <c r="J80" s="237"/>
      <c r="K80" s="237">
        <v>0.08</v>
      </c>
      <c r="L80" s="237">
        <v>0.14000000000000001</v>
      </c>
    </row>
    <row r="81" spans="1:28" x14ac:dyDescent="0.2">
      <c r="A81" s="244" t="s">
        <v>10</v>
      </c>
      <c r="B81" s="239" t="s">
        <v>221</v>
      </c>
      <c r="C81" s="237">
        <v>1.0579499999999999</v>
      </c>
      <c r="D81" s="237">
        <v>0.97786764705882401</v>
      </c>
      <c r="E81" s="237">
        <v>7.6325000000000004E-2</v>
      </c>
      <c r="F81" s="237">
        <v>4.9227125000000003</v>
      </c>
      <c r="G81" s="237">
        <v>4.1635996835442999</v>
      </c>
      <c r="H81" s="237">
        <v>14.741362499999999</v>
      </c>
      <c r="I81" s="237">
        <v>8.9464529411764708</v>
      </c>
      <c r="J81" s="237">
        <v>9.0535875000000008</v>
      </c>
      <c r="K81" s="237">
        <v>6.06</v>
      </c>
      <c r="L81" s="237">
        <v>9.15</v>
      </c>
      <c r="P81" s="199">
        <v>5.6070000000000002</v>
      </c>
      <c r="T81" s="199">
        <v>3.1274750000000004</v>
      </c>
    </row>
    <row r="82" spans="1:28" x14ac:dyDescent="0.2">
      <c r="A82" s="244" t="s">
        <v>158</v>
      </c>
      <c r="B82" s="239" t="s">
        <v>237</v>
      </c>
      <c r="C82" s="237"/>
      <c r="D82" s="237"/>
      <c r="E82" s="237"/>
      <c r="F82" s="237"/>
      <c r="G82" s="237"/>
      <c r="H82" s="237"/>
      <c r="I82" s="237">
        <v>0.55000000000000004</v>
      </c>
      <c r="J82" s="237">
        <v>0.2475</v>
      </c>
      <c r="K82" s="237"/>
      <c r="L82" s="237">
        <v>0.17</v>
      </c>
      <c r="T82" s="199">
        <v>0.12375</v>
      </c>
    </row>
    <row r="83" spans="1:28" x14ac:dyDescent="0.2">
      <c r="A83" s="244" t="s">
        <v>14</v>
      </c>
      <c r="B83" s="239" t="s">
        <v>228</v>
      </c>
      <c r="C83" s="237">
        <v>1.9346625</v>
      </c>
      <c r="D83" s="237">
        <v>2.7719466911764701</v>
      </c>
      <c r="E83" s="237">
        <v>0.59781249999999997</v>
      </c>
      <c r="F83" s="237">
        <v>4.1528375000000004</v>
      </c>
      <c r="G83" s="237">
        <v>1.89092610759494</v>
      </c>
      <c r="H83" s="237">
        <v>3.5830625</v>
      </c>
      <c r="I83" s="237">
        <v>2.82710588235294</v>
      </c>
      <c r="J83" s="237">
        <v>0.820025</v>
      </c>
      <c r="K83" s="237">
        <v>1.96</v>
      </c>
      <c r="L83" s="237">
        <v>1.1000000000000001</v>
      </c>
      <c r="P83" s="199">
        <v>3.4790000000000001</v>
      </c>
      <c r="T83" s="199">
        <v>2.6150500000000001</v>
      </c>
    </row>
    <row r="84" spans="1:28" x14ac:dyDescent="0.2">
      <c r="A84" s="244" t="s">
        <v>17</v>
      </c>
      <c r="B84" s="239" t="s">
        <v>314</v>
      </c>
      <c r="C84" s="237">
        <v>3.9612500000000002E-2</v>
      </c>
      <c r="D84" s="237">
        <v>0.10725</v>
      </c>
      <c r="E84" s="237"/>
      <c r="F84" s="237">
        <v>0.68474999999999997</v>
      </c>
      <c r="G84" s="237">
        <v>0.56851898734177198</v>
      </c>
      <c r="H84" s="237">
        <v>0.40521249999999998</v>
      </c>
      <c r="I84" s="237">
        <v>0</v>
      </c>
      <c r="J84" s="237">
        <v>0</v>
      </c>
      <c r="K84" s="237">
        <v>1E-3</v>
      </c>
      <c r="L84" s="237">
        <v>0.02</v>
      </c>
      <c r="P84" s="199">
        <v>0.129</v>
      </c>
      <c r="T84" s="199">
        <v>1.6625000000000001E-3</v>
      </c>
    </row>
    <row r="85" spans="1:28" x14ac:dyDescent="0.2">
      <c r="A85" s="244" t="s">
        <v>11</v>
      </c>
      <c r="B85" s="239" t="s">
        <v>113</v>
      </c>
      <c r="C85" s="237"/>
      <c r="D85" s="237"/>
      <c r="E85" s="237"/>
      <c r="F85" s="237"/>
      <c r="G85" s="237"/>
      <c r="H85" s="237"/>
      <c r="I85" s="237"/>
      <c r="J85" s="237">
        <v>2.5000000000000001E-3</v>
      </c>
      <c r="K85" s="237">
        <v>0.21</v>
      </c>
      <c r="L85" s="237">
        <v>0.01</v>
      </c>
      <c r="P85" s="199">
        <v>0.498</v>
      </c>
      <c r="T85" s="199">
        <v>0.66883750000000008</v>
      </c>
    </row>
    <row r="86" spans="1:28" x14ac:dyDescent="0.2">
      <c r="A86" s="244" t="s">
        <v>15</v>
      </c>
      <c r="B86" s="239" t="s">
        <v>229</v>
      </c>
      <c r="C86" s="237">
        <v>8.6137500000000006E-2</v>
      </c>
      <c r="D86" s="237">
        <v>6.3581801470588201E-2</v>
      </c>
      <c r="E86" s="237">
        <v>1.6500000000000001E-2</v>
      </c>
      <c r="F86" s="237">
        <v>0.40500000000000003</v>
      </c>
      <c r="G86" s="237">
        <v>0.160112816455696</v>
      </c>
      <c r="H86" s="237">
        <v>0.540825</v>
      </c>
      <c r="I86" s="237">
        <v>0.259129411764706</v>
      </c>
      <c r="J86" s="237">
        <v>1.9900000000000001E-2</v>
      </c>
      <c r="K86" s="237">
        <v>6.0000000000000001E-3</v>
      </c>
      <c r="L86" s="237">
        <v>0.12</v>
      </c>
      <c r="P86" s="199">
        <v>6.9000000000000006E-2</v>
      </c>
      <c r="T86" s="199">
        <v>1.4199999999999999E-2</v>
      </c>
    </row>
    <row r="87" spans="1:28" x14ac:dyDescent="0.2">
      <c r="A87" s="244" t="s">
        <v>58</v>
      </c>
      <c r="B87" s="239" t="s">
        <v>59</v>
      </c>
      <c r="C87" s="237"/>
      <c r="D87" s="237"/>
      <c r="E87" s="237"/>
      <c r="F87" s="237"/>
      <c r="G87" s="237">
        <v>4.17721518987342E-4</v>
      </c>
      <c r="H87" s="237">
        <v>0</v>
      </c>
      <c r="I87" s="237"/>
      <c r="J87" s="237"/>
      <c r="K87" s="237"/>
      <c r="L87" s="237"/>
      <c r="T87" s="199">
        <v>0</v>
      </c>
    </row>
    <row r="88" spans="1:28" x14ac:dyDescent="0.2">
      <c r="A88" s="244" t="s">
        <v>16</v>
      </c>
      <c r="B88" s="239" t="s">
        <v>250</v>
      </c>
      <c r="C88" s="237">
        <v>0.50081249999999999</v>
      </c>
      <c r="D88" s="237">
        <v>0.58561213235294096</v>
      </c>
      <c r="E88" s="237"/>
      <c r="F88" s="237">
        <v>1.5189999999999999</v>
      </c>
      <c r="G88" s="237">
        <v>0.36009651898734202</v>
      </c>
      <c r="H88" s="237">
        <v>0.64853749999999999</v>
      </c>
      <c r="I88" s="237">
        <v>0.37817352941176502</v>
      </c>
      <c r="J88" s="237">
        <v>0.10287499999999999</v>
      </c>
      <c r="K88" s="237">
        <v>0.64</v>
      </c>
      <c r="L88" s="237">
        <v>0.31</v>
      </c>
      <c r="P88" s="199">
        <v>0.64</v>
      </c>
      <c r="T88" s="199">
        <v>0.21080000000000004</v>
      </c>
    </row>
    <row r="89" spans="1:28" s="71" customFormat="1" x14ac:dyDescent="0.2">
      <c r="A89" s="244"/>
      <c r="B89" s="239"/>
      <c r="C89" s="237"/>
      <c r="D89" s="237"/>
      <c r="E89" s="237"/>
      <c r="F89" s="237"/>
      <c r="G89" s="237"/>
      <c r="H89" s="237"/>
      <c r="I89" s="237"/>
      <c r="J89" s="237"/>
      <c r="K89" s="237"/>
      <c r="L89" s="237"/>
      <c r="M89" s="199"/>
      <c r="N89" s="236"/>
      <c r="O89" s="236"/>
      <c r="P89" s="199"/>
      <c r="Q89" s="199"/>
      <c r="R89" s="236"/>
      <c r="S89" s="236"/>
      <c r="T89" s="199"/>
      <c r="U89" s="199"/>
      <c r="V89" s="74"/>
      <c r="W89" s="74"/>
      <c r="X89" s="74"/>
      <c r="Y89" s="74"/>
      <c r="Z89" s="74"/>
      <c r="AA89" s="74"/>
      <c r="AB89" s="74"/>
    </row>
    <row r="90" spans="1:28" x14ac:dyDescent="0.2">
      <c r="A90" s="244" t="s">
        <v>166</v>
      </c>
      <c r="B90" s="239"/>
      <c r="C90" s="237"/>
      <c r="D90" s="237"/>
      <c r="E90" s="237"/>
      <c r="F90" s="237"/>
      <c r="G90" s="237"/>
      <c r="H90" s="237"/>
      <c r="I90" s="237"/>
      <c r="J90" s="237"/>
      <c r="K90" s="237"/>
      <c r="L90" s="237"/>
    </row>
    <row r="91" spans="1:28" x14ac:dyDescent="0.2">
      <c r="A91" s="244" t="s">
        <v>139</v>
      </c>
      <c r="B91" s="239"/>
      <c r="C91" s="237">
        <v>160</v>
      </c>
      <c r="D91" s="237">
        <v>132</v>
      </c>
      <c r="E91" s="237">
        <v>160</v>
      </c>
      <c r="F91" s="238">
        <v>160</v>
      </c>
      <c r="G91" s="238">
        <v>159</v>
      </c>
      <c r="H91" s="238">
        <v>160</v>
      </c>
      <c r="I91" s="238">
        <v>128</v>
      </c>
      <c r="J91" s="238">
        <v>160</v>
      </c>
      <c r="K91" s="238">
        <v>160</v>
      </c>
      <c r="L91" s="238">
        <v>158</v>
      </c>
      <c r="P91" s="199">
        <v>160</v>
      </c>
      <c r="Q91" s="199">
        <v>2823</v>
      </c>
      <c r="T91" s="199">
        <v>160</v>
      </c>
      <c r="U91" s="199">
        <v>2727</v>
      </c>
    </row>
    <row r="92" spans="1:28" x14ac:dyDescent="0.2">
      <c r="A92" s="260" t="s">
        <v>473</v>
      </c>
      <c r="B92" s="239" t="s">
        <v>83</v>
      </c>
      <c r="C92" s="237">
        <v>0</v>
      </c>
      <c r="D92" s="237">
        <v>0</v>
      </c>
      <c r="E92" s="237">
        <v>0</v>
      </c>
      <c r="F92" s="238">
        <v>0</v>
      </c>
      <c r="G92" s="238">
        <v>0</v>
      </c>
      <c r="H92" s="238">
        <v>0</v>
      </c>
      <c r="I92" s="238">
        <v>0</v>
      </c>
      <c r="J92" s="238">
        <v>0</v>
      </c>
      <c r="K92" s="238">
        <v>1</v>
      </c>
      <c r="L92" s="238">
        <v>0</v>
      </c>
      <c r="P92" s="199">
        <v>2</v>
      </c>
      <c r="Q92" s="199">
        <v>12</v>
      </c>
      <c r="T92" s="199">
        <v>1</v>
      </c>
      <c r="U92" s="199">
        <v>3</v>
      </c>
    </row>
    <row r="93" spans="1:28" x14ac:dyDescent="0.2">
      <c r="A93" s="260" t="s">
        <v>474</v>
      </c>
      <c r="B93" s="239" t="s">
        <v>140</v>
      </c>
      <c r="C93" s="237">
        <v>3</v>
      </c>
      <c r="D93" s="237">
        <v>2</v>
      </c>
      <c r="E93" s="237">
        <v>0</v>
      </c>
      <c r="F93" s="238">
        <v>8</v>
      </c>
      <c r="G93" s="238">
        <v>10</v>
      </c>
      <c r="H93" s="238">
        <v>32</v>
      </c>
      <c r="I93" s="238">
        <v>14</v>
      </c>
      <c r="J93" s="238">
        <v>20</v>
      </c>
      <c r="K93" s="238">
        <v>14</v>
      </c>
      <c r="L93" s="238">
        <v>49</v>
      </c>
      <c r="P93" s="199">
        <v>42</v>
      </c>
      <c r="Q93" s="199">
        <v>615</v>
      </c>
      <c r="T93" s="199">
        <v>25</v>
      </c>
      <c r="U93" s="199">
        <v>399</v>
      </c>
    </row>
    <row r="94" spans="1:28" x14ac:dyDescent="0.2">
      <c r="A94" s="260" t="s">
        <v>471</v>
      </c>
      <c r="B94" s="239" t="s">
        <v>167</v>
      </c>
      <c r="C94" s="237">
        <v>0</v>
      </c>
      <c r="D94" s="237">
        <v>0</v>
      </c>
      <c r="E94" s="237">
        <v>0</v>
      </c>
      <c r="F94" s="238">
        <v>2</v>
      </c>
      <c r="G94" s="238">
        <v>0</v>
      </c>
      <c r="H94" s="238">
        <v>1</v>
      </c>
      <c r="I94" s="238">
        <v>2</v>
      </c>
      <c r="J94" s="238">
        <v>1</v>
      </c>
      <c r="K94" s="238">
        <v>1</v>
      </c>
      <c r="L94" s="238">
        <v>2</v>
      </c>
      <c r="P94" s="199">
        <v>2</v>
      </c>
      <c r="Q94" s="199">
        <v>14</v>
      </c>
      <c r="T94" s="199">
        <v>1</v>
      </c>
      <c r="U94" s="199">
        <v>7</v>
      </c>
    </row>
    <row r="95" spans="1:28" x14ac:dyDescent="0.2">
      <c r="A95" s="260" t="s">
        <v>472</v>
      </c>
      <c r="B95" s="239" t="s">
        <v>123</v>
      </c>
      <c r="C95" s="237">
        <v>0</v>
      </c>
      <c r="D95" s="237">
        <v>0</v>
      </c>
      <c r="E95" s="237">
        <v>0</v>
      </c>
      <c r="F95" s="238">
        <v>0</v>
      </c>
      <c r="G95" s="238">
        <v>0</v>
      </c>
      <c r="H95" s="238">
        <v>0</v>
      </c>
      <c r="I95" s="238">
        <v>0</v>
      </c>
      <c r="J95" s="238">
        <v>0</v>
      </c>
      <c r="K95" s="238">
        <v>0</v>
      </c>
      <c r="L95" s="238">
        <v>0</v>
      </c>
      <c r="P95" s="199">
        <v>0</v>
      </c>
      <c r="Q95" s="199">
        <v>0</v>
      </c>
      <c r="T95" s="199">
        <v>0</v>
      </c>
      <c r="U95" s="199">
        <v>5</v>
      </c>
    </row>
    <row r="96" spans="1:28" x14ac:dyDescent="0.2">
      <c r="A96" s="260" t="s">
        <v>475</v>
      </c>
      <c r="B96" s="239" t="s">
        <v>125</v>
      </c>
      <c r="C96" s="237">
        <v>0</v>
      </c>
      <c r="D96" s="237">
        <v>0</v>
      </c>
      <c r="E96" s="237">
        <v>0</v>
      </c>
      <c r="F96" s="238">
        <v>0</v>
      </c>
      <c r="G96" s="238">
        <v>0</v>
      </c>
      <c r="H96" s="238">
        <v>0</v>
      </c>
      <c r="I96" s="238">
        <v>0</v>
      </c>
      <c r="J96" s="238">
        <v>0</v>
      </c>
      <c r="K96" s="238">
        <v>0</v>
      </c>
      <c r="L96" s="238">
        <v>0</v>
      </c>
      <c r="P96" s="199">
        <v>0</v>
      </c>
      <c r="Q96" s="199">
        <v>0</v>
      </c>
      <c r="T96" s="199">
        <v>0</v>
      </c>
      <c r="U96" s="199">
        <v>0</v>
      </c>
    </row>
    <row r="97" spans="1:21" x14ac:dyDescent="0.2">
      <c r="A97" s="4" t="s">
        <v>141</v>
      </c>
      <c r="C97" s="237"/>
      <c r="D97" s="237"/>
      <c r="E97" s="237"/>
      <c r="F97" s="238"/>
      <c r="G97" s="238"/>
      <c r="H97" s="238"/>
      <c r="I97" s="238"/>
      <c r="J97" s="238"/>
      <c r="K97" s="238"/>
      <c r="L97" s="238"/>
      <c r="T97" s="199">
        <v>133</v>
      </c>
      <c r="U97" s="199">
        <v>2313</v>
      </c>
    </row>
    <row r="98" spans="1:21" x14ac:dyDescent="0.2">
      <c r="A98" s="4" t="s">
        <v>3100</v>
      </c>
      <c r="C98" s="237"/>
      <c r="D98" s="237"/>
      <c r="E98" s="237"/>
      <c r="F98" s="238"/>
      <c r="G98" s="238"/>
      <c r="H98" s="238"/>
      <c r="I98" s="238"/>
      <c r="J98" s="238"/>
      <c r="K98" s="238"/>
      <c r="L98" s="238"/>
      <c r="T98" s="199">
        <v>0</v>
      </c>
      <c r="U98" s="199">
        <v>45</v>
      </c>
    </row>
    <row r="99" spans="1:21" x14ac:dyDescent="0.2">
      <c r="A99" s="4" t="s">
        <v>3101</v>
      </c>
      <c r="C99" s="237"/>
      <c r="D99" s="237"/>
      <c r="E99" s="237"/>
      <c r="F99" s="238"/>
      <c r="G99" s="238"/>
      <c r="H99" s="238"/>
      <c r="I99" s="238"/>
      <c r="J99" s="238"/>
      <c r="K99" s="238"/>
      <c r="L99" s="238"/>
      <c r="T99" s="199">
        <v>133</v>
      </c>
      <c r="U99" s="199">
        <v>2268</v>
      </c>
    </row>
    <row r="100" spans="1:21" x14ac:dyDescent="0.2">
      <c r="B100" s="239"/>
      <c r="C100" s="237"/>
      <c r="D100" s="237"/>
      <c r="E100" s="237"/>
      <c r="F100" s="237"/>
      <c r="G100" s="237"/>
      <c r="H100" s="237"/>
      <c r="I100" s="237"/>
      <c r="J100" s="237"/>
      <c r="K100" s="237"/>
      <c r="L100" s="237"/>
    </row>
    <row r="101" spans="1:21" x14ac:dyDescent="0.2">
      <c r="B101" s="239"/>
      <c r="C101" s="237"/>
      <c r="D101" s="237"/>
      <c r="E101" s="237"/>
      <c r="F101" s="237"/>
      <c r="G101" s="237"/>
      <c r="H101" s="237"/>
      <c r="I101" s="237"/>
      <c r="J101" s="237"/>
      <c r="K101" s="237"/>
      <c r="L101" s="237"/>
    </row>
    <row r="102" spans="1:21" x14ac:dyDescent="0.2">
      <c r="B102" s="239"/>
      <c r="C102" s="237"/>
      <c r="D102" s="237"/>
      <c r="E102" s="237"/>
      <c r="F102" s="237"/>
      <c r="G102" s="237"/>
      <c r="H102" s="237"/>
      <c r="I102" s="237"/>
      <c r="J102" s="237"/>
      <c r="K102" s="237"/>
      <c r="L102" s="237"/>
    </row>
    <row r="103" spans="1:21" x14ac:dyDescent="0.2">
      <c r="B103" s="239"/>
      <c r="C103" s="237"/>
      <c r="D103" s="237"/>
      <c r="E103" s="237"/>
      <c r="F103" s="237"/>
      <c r="G103" s="237"/>
      <c r="H103" s="237"/>
      <c r="I103" s="237"/>
      <c r="J103" s="237"/>
      <c r="K103" s="237"/>
      <c r="L103" s="237"/>
    </row>
    <row r="104" spans="1:21" x14ac:dyDescent="0.2">
      <c r="B104" s="239"/>
      <c r="C104" s="237"/>
      <c r="D104" s="237"/>
      <c r="E104" s="237"/>
      <c r="F104" s="237"/>
      <c r="G104" s="237"/>
      <c r="H104" s="237"/>
      <c r="I104" s="237"/>
      <c r="J104" s="237"/>
      <c r="K104" s="237"/>
      <c r="L104" s="237"/>
    </row>
    <row r="105" spans="1:21" x14ac:dyDescent="0.2">
      <c r="B105" s="239"/>
      <c r="C105" s="237"/>
      <c r="D105" s="237"/>
      <c r="E105" s="237"/>
      <c r="F105" s="237"/>
      <c r="G105" s="237"/>
      <c r="H105" s="237"/>
      <c r="I105" s="237"/>
      <c r="J105" s="237"/>
      <c r="K105" s="237"/>
      <c r="L105" s="237"/>
    </row>
    <row r="106" spans="1:21" x14ac:dyDescent="0.2">
      <c r="B106" s="239"/>
      <c r="C106" s="237"/>
      <c r="D106" s="237"/>
      <c r="E106" s="237"/>
      <c r="F106" s="237"/>
      <c r="G106" s="237"/>
      <c r="H106" s="237"/>
      <c r="I106" s="237"/>
      <c r="J106" s="237"/>
      <c r="K106" s="237"/>
      <c r="L106" s="237"/>
    </row>
    <row r="107" spans="1:21" x14ac:dyDescent="0.2">
      <c r="B107" s="239"/>
      <c r="C107" s="237"/>
      <c r="D107" s="237"/>
      <c r="E107" s="237"/>
      <c r="F107" s="237"/>
      <c r="G107" s="237"/>
      <c r="H107" s="237"/>
      <c r="I107" s="237"/>
      <c r="J107" s="237"/>
      <c r="K107" s="237"/>
      <c r="L107" s="237"/>
    </row>
    <row r="108" spans="1:21" x14ac:dyDescent="0.2">
      <c r="B108" s="239"/>
      <c r="C108" s="237"/>
      <c r="D108" s="237"/>
      <c r="E108" s="237"/>
      <c r="F108" s="237"/>
      <c r="G108" s="237"/>
      <c r="H108" s="237"/>
      <c r="I108" s="237"/>
      <c r="J108" s="237"/>
      <c r="K108" s="237"/>
      <c r="L108" s="237"/>
    </row>
    <row r="109" spans="1:21" x14ac:dyDescent="0.2">
      <c r="B109" s="239"/>
      <c r="C109" s="237"/>
      <c r="D109" s="237"/>
      <c r="E109" s="237"/>
      <c r="F109" s="237"/>
      <c r="G109" s="237"/>
      <c r="H109" s="237"/>
      <c r="I109" s="237"/>
      <c r="J109" s="237"/>
      <c r="K109" s="237"/>
      <c r="L109" s="237"/>
    </row>
    <row r="110" spans="1:21" x14ac:dyDescent="0.2">
      <c r="B110" s="239"/>
      <c r="C110" s="237"/>
      <c r="D110" s="237"/>
      <c r="E110" s="237"/>
      <c r="F110" s="237"/>
      <c r="G110" s="237"/>
      <c r="H110" s="237"/>
      <c r="I110" s="237"/>
      <c r="J110" s="237"/>
      <c r="K110" s="237"/>
      <c r="L110" s="237"/>
    </row>
    <row r="111" spans="1:21" x14ac:dyDescent="0.2">
      <c r="B111" s="239"/>
      <c r="C111" s="237"/>
      <c r="D111" s="237"/>
      <c r="E111" s="237"/>
      <c r="F111" s="237"/>
      <c r="G111" s="237"/>
      <c r="H111" s="237"/>
      <c r="I111" s="237"/>
      <c r="J111" s="237"/>
      <c r="K111" s="237"/>
      <c r="L111" s="237"/>
    </row>
    <row r="112" spans="1:21" x14ac:dyDescent="0.2">
      <c r="B112" s="239"/>
      <c r="C112" s="237"/>
      <c r="D112" s="237"/>
      <c r="E112" s="237"/>
      <c r="F112" s="237"/>
      <c r="G112" s="237"/>
      <c r="H112" s="237"/>
      <c r="I112" s="237"/>
      <c r="J112" s="237"/>
      <c r="K112" s="237"/>
      <c r="L112" s="237"/>
    </row>
  </sheetData>
  <sortState ref="A64:Z78">
    <sortCondition ref="A64:A78"/>
  </sortState>
  <pageMargins left="0" right="0" top="0.39409448818897641" bottom="0.39409448818897641" header="0" footer="0"/>
  <pageSetup paperSize="9" orientation="portrait" horizontalDpi="4294967293" verticalDpi="0" r:id="rId1"/>
  <headerFooter>
    <oddHeader>&amp;C&amp;A</oddHeader>
    <oddFooter>&amp;CPagina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6"/>
  <sheetViews>
    <sheetView zoomScale="85" zoomScaleNormal="85" workbookViewId="0"/>
  </sheetViews>
  <sheetFormatPr defaultRowHeight="12.75" x14ac:dyDescent="0.2"/>
  <cols>
    <col min="1" max="1" width="29.25" style="129" customWidth="1"/>
    <col min="2" max="2" width="26.5" style="130" customWidth="1"/>
    <col min="3" max="10" width="5.875" style="131" customWidth="1"/>
    <col min="11" max="11" width="5.875" style="132" customWidth="1"/>
    <col min="12" max="12" width="5.875" style="131" customWidth="1"/>
    <col min="13" max="13" width="5.875" style="147" customWidth="1"/>
    <col min="14" max="16" width="5.875" style="131" customWidth="1"/>
    <col min="17" max="17" width="5.875" style="147" customWidth="1"/>
    <col min="18" max="18" width="5.875" style="133" customWidth="1"/>
    <col min="19" max="19" width="8.375" style="133" customWidth="1"/>
    <col min="20" max="27" width="8.375" style="131" customWidth="1"/>
    <col min="28" max="1025" width="10.75" style="129" customWidth="1"/>
    <col min="1026" max="16384" width="9" style="18"/>
  </cols>
  <sheetData>
    <row r="1" spans="1:1025" x14ac:dyDescent="0.2">
      <c r="A1" s="18" t="s">
        <v>409</v>
      </c>
      <c r="B1" s="96"/>
      <c r="C1" s="19"/>
      <c r="D1" s="19"/>
      <c r="E1" s="19"/>
      <c r="F1" s="19"/>
      <c r="G1" s="19"/>
      <c r="H1" s="19"/>
      <c r="I1" s="19"/>
      <c r="J1" s="19"/>
      <c r="K1" s="19"/>
      <c r="L1" s="19"/>
      <c r="M1" s="114"/>
      <c r="N1" s="97"/>
      <c r="O1" s="97"/>
      <c r="P1" s="97"/>
      <c r="Q1" s="114"/>
      <c r="R1" s="97"/>
      <c r="S1" s="97"/>
      <c r="T1" s="97"/>
      <c r="U1" s="97"/>
      <c r="V1" s="97"/>
      <c r="W1" s="97"/>
      <c r="X1" s="97"/>
      <c r="Y1" s="97"/>
      <c r="Z1" s="19"/>
      <c r="AA1" s="19"/>
      <c r="AB1" s="19"/>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c r="AMI1" s="18"/>
      <c r="AMJ1" s="18"/>
      <c r="AMK1" s="18"/>
    </row>
    <row r="2" spans="1:1025" x14ac:dyDescent="0.2">
      <c r="A2" s="96" t="s">
        <v>398</v>
      </c>
      <c r="B2" s="96"/>
      <c r="C2" s="19"/>
      <c r="D2" s="19"/>
      <c r="E2" s="19"/>
      <c r="F2" s="19"/>
      <c r="G2" s="19"/>
      <c r="H2" s="19"/>
      <c r="I2" s="19"/>
      <c r="J2" s="19"/>
      <c r="K2" s="19"/>
      <c r="L2" s="19"/>
      <c r="M2" s="114"/>
      <c r="N2" s="97"/>
      <c r="O2" s="97"/>
      <c r="P2" s="97"/>
      <c r="Q2" s="114"/>
      <c r="R2" s="97"/>
      <c r="S2" s="97"/>
      <c r="T2" s="97"/>
      <c r="U2" s="97"/>
      <c r="V2" s="97"/>
      <c r="W2" s="97"/>
      <c r="X2" s="97"/>
      <c r="Y2" s="97"/>
      <c r="Z2" s="19"/>
      <c r="AA2" s="19"/>
      <c r="AB2" s="19"/>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c r="KX2" s="18"/>
      <c r="KY2" s="18"/>
      <c r="KZ2" s="18"/>
      <c r="LA2" s="18"/>
      <c r="LB2" s="18"/>
      <c r="LC2" s="18"/>
      <c r="LD2" s="18"/>
      <c r="LE2" s="18"/>
      <c r="LF2" s="18"/>
      <c r="LG2" s="18"/>
      <c r="LH2" s="18"/>
      <c r="LI2" s="18"/>
      <c r="LJ2" s="18"/>
      <c r="LK2" s="18"/>
      <c r="LL2" s="18"/>
      <c r="LM2" s="18"/>
      <c r="LN2" s="18"/>
      <c r="LO2" s="18"/>
      <c r="LP2" s="18"/>
      <c r="LQ2" s="18"/>
      <c r="LR2" s="18"/>
      <c r="LS2" s="18"/>
      <c r="LT2" s="18"/>
      <c r="LU2" s="18"/>
      <c r="LV2" s="18"/>
      <c r="LW2" s="18"/>
      <c r="LX2" s="18"/>
      <c r="LY2" s="18"/>
      <c r="LZ2" s="18"/>
      <c r="MA2" s="18"/>
      <c r="MB2" s="18"/>
      <c r="MC2" s="18"/>
      <c r="MD2" s="18"/>
      <c r="ME2" s="18"/>
      <c r="MF2" s="18"/>
      <c r="MG2" s="18"/>
      <c r="MH2" s="18"/>
      <c r="MI2" s="18"/>
      <c r="MJ2" s="18"/>
      <c r="MK2" s="18"/>
      <c r="ML2" s="18"/>
      <c r="MM2" s="18"/>
      <c r="MN2" s="18"/>
      <c r="MO2" s="18"/>
      <c r="MP2" s="18"/>
      <c r="MQ2" s="18"/>
      <c r="MR2" s="18"/>
      <c r="MS2" s="18"/>
      <c r="MT2" s="18"/>
      <c r="MU2" s="18"/>
      <c r="MV2" s="18"/>
      <c r="MW2" s="18"/>
      <c r="MX2" s="18"/>
      <c r="MY2" s="18"/>
      <c r="MZ2" s="18"/>
      <c r="NA2" s="18"/>
      <c r="NB2" s="18"/>
      <c r="NC2" s="18"/>
      <c r="ND2" s="18"/>
      <c r="NE2" s="18"/>
      <c r="NF2" s="18"/>
      <c r="NG2" s="18"/>
      <c r="NH2" s="18"/>
      <c r="NI2" s="18"/>
      <c r="NJ2" s="18"/>
      <c r="NK2" s="18"/>
      <c r="NL2" s="18"/>
      <c r="NM2" s="18"/>
      <c r="NN2" s="18"/>
      <c r="NO2" s="18"/>
      <c r="NP2" s="18"/>
      <c r="NQ2" s="18"/>
      <c r="NR2" s="18"/>
      <c r="NS2" s="18"/>
      <c r="NT2" s="18"/>
      <c r="NU2" s="18"/>
      <c r="NV2" s="18"/>
      <c r="NW2" s="18"/>
      <c r="NX2" s="18"/>
      <c r="NY2" s="18"/>
      <c r="NZ2" s="18"/>
      <c r="OA2" s="18"/>
      <c r="OB2" s="18"/>
      <c r="OC2" s="18"/>
      <c r="OD2" s="18"/>
      <c r="OE2" s="18"/>
      <c r="OF2" s="18"/>
      <c r="OG2" s="18"/>
      <c r="OH2" s="18"/>
      <c r="OI2" s="18"/>
      <c r="OJ2" s="18"/>
      <c r="OK2" s="18"/>
      <c r="OL2" s="18"/>
      <c r="OM2" s="18"/>
      <c r="ON2" s="18"/>
      <c r="OO2" s="18"/>
      <c r="OP2" s="18"/>
      <c r="OQ2" s="18"/>
      <c r="OR2" s="18"/>
      <c r="OS2" s="18"/>
      <c r="OT2" s="18"/>
      <c r="OU2" s="18"/>
      <c r="OV2" s="18"/>
      <c r="OW2" s="18"/>
      <c r="OX2" s="18"/>
      <c r="OY2" s="18"/>
      <c r="OZ2" s="18"/>
      <c r="PA2" s="18"/>
      <c r="PB2" s="18"/>
      <c r="PC2" s="18"/>
      <c r="PD2" s="18"/>
      <c r="PE2" s="18"/>
      <c r="PF2" s="18"/>
      <c r="PG2" s="18"/>
      <c r="PH2" s="18"/>
      <c r="PI2" s="18"/>
      <c r="PJ2" s="18"/>
      <c r="PK2" s="18"/>
      <c r="PL2" s="18"/>
      <c r="PM2" s="18"/>
      <c r="PN2" s="18"/>
      <c r="PO2" s="18"/>
      <c r="PP2" s="18"/>
      <c r="PQ2" s="18"/>
      <c r="PR2" s="18"/>
      <c r="PS2" s="18"/>
      <c r="PT2" s="18"/>
      <c r="PU2" s="18"/>
      <c r="PV2" s="18"/>
      <c r="PW2" s="18"/>
      <c r="PX2" s="18"/>
      <c r="PY2" s="18"/>
      <c r="PZ2" s="18"/>
      <c r="QA2" s="18"/>
      <c r="QB2" s="18"/>
      <c r="QC2" s="18"/>
      <c r="QD2" s="18"/>
      <c r="QE2" s="18"/>
      <c r="QF2" s="18"/>
      <c r="QG2" s="18"/>
      <c r="QH2" s="18"/>
      <c r="QI2" s="18"/>
      <c r="QJ2" s="18"/>
      <c r="QK2" s="18"/>
      <c r="QL2" s="18"/>
      <c r="QM2" s="18"/>
      <c r="QN2" s="18"/>
      <c r="QO2" s="18"/>
      <c r="QP2" s="18"/>
      <c r="QQ2" s="18"/>
      <c r="QR2" s="18"/>
      <c r="QS2" s="18"/>
      <c r="QT2" s="18"/>
      <c r="QU2" s="18"/>
      <c r="QV2" s="18"/>
      <c r="QW2" s="18"/>
      <c r="QX2" s="18"/>
      <c r="QY2" s="18"/>
      <c r="QZ2" s="18"/>
      <c r="RA2" s="18"/>
      <c r="RB2" s="18"/>
      <c r="RC2" s="18"/>
      <c r="RD2" s="18"/>
      <c r="RE2" s="18"/>
      <c r="RF2" s="18"/>
      <c r="RG2" s="18"/>
      <c r="RH2" s="18"/>
      <c r="RI2" s="18"/>
      <c r="RJ2" s="18"/>
      <c r="RK2" s="18"/>
      <c r="RL2" s="18"/>
      <c r="RM2" s="18"/>
      <c r="RN2" s="18"/>
      <c r="RO2" s="18"/>
      <c r="RP2" s="18"/>
      <c r="RQ2" s="18"/>
      <c r="RR2" s="18"/>
      <c r="RS2" s="18"/>
      <c r="RT2" s="18"/>
      <c r="RU2" s="18"/>
      <c r="RV2" s="18"/>
      <c r="RW2" s="18"/>
      <c r="RX2" s="18"/>
      <c r="RY2" s="18"/>
      <c r="RZ2" s="18"/>
      <c r="SA2" s="18"/>
      <c r="SB2" s="18"/>
      <c r="SC2" s="18"/>
      <c r="SD2" s="18"/>
      <c r="SE2" s="18"/>
      <c r="SF2" s="18"/>
      <c r="SG2" s="18"/>
      <c r="SH2" s="18"/>
      <c r="SI2" s="18"/>
      <c r="SJ2" s="18"/>
      <c r="SK2" s="18"/>
      <c r="SL2" s="18"/>
      <c r="SM2" s="18"/>
      <c r="SN2" s="18"/>
      <c r="SO2" s="18"/>
      <c r="SP2" s="18"/>
      <c r="SQ2" s="18"/>
      <c r="SR2" s="18"/>
      <c r="SS2" s="18"/>
      <c r="ST2" s="18"/>
      <c r="SU2" s="18"/>
      <c r="SV2" s="18"/>
      <c r="SW2" s="18"/>
      <c r="SX2" s="18"/>
      <c r="SY2" s="18"/>
      <c r="SZ2" s="18"/>
      <c r="TA2" s="18"/>
      <c r="TB2" s="18"/>
      <c r="TC2" s="18"/>
      <c r="TD2" s="18"/>
      <c r="TE2" s="18"/>
      <c r="TF2" s="18"/>
      <c r="TG2" s="18"/>
      <c r="TH2" s="18"/>
      <c r="TI2" s="18"/>
      <c r="TJ2" s="18"/>
      <c r="TK2" s="18"/>
      <c r="TL2" s="18"/>
      <c r="TM2" s="18"/>
      <c r="TN2" s="18"/>
      <c r="TO2" s="18"/>
      <c r="TP2" s="18"/>
      <c r="TQ2" s="18"/>
      <c r="TR2" s="18"/>
      <c r="TS2" s="18"/>
      <c r="TT2" s="18"/>
      <c r="TU2" s="18"/>
      <c r="TV2" s="18"/>
      <c r="TW2" s="18"/>
      <c r="TX2" s="18"/>
      <c r="TY2" s="18"/>
      <c r="TZ2" s="18"/>
      <c r="UA2" s="18"/>
      <c r="UB2" s="18"/>
      <c r="UC2" s="18"/>
      <c r="UD2" s="18"/>
      <c r="UE2" s="18"/>
      <c r="UF2" s="18"/>
      <c r="UG2" s="18"/>
      <c r="UH2" s="18"/>
      <c r="UI2" s="18"/>
      <c r="UJ2" s="18"/>
      <c r="UK2" s="18"/>
      <c r="UL2" s="18"/>
      <c r="UM2" s="18"/>
      <c r="UN2" s="18"/>
      <c r="UO2" s="18"/>
      <c r="UP2" s="18"/>
      <c r="UQ2" s="18"/>
      <c r="UR2" s="18"/>
      <c r="US2" s="18"/>
      <c r="UT2" s="18"/>
      <c r="UU2" s="18"/>
      <c r="UV2" s="18"/>
      <c r="UW2" s="18"/>
      <c r="UX2" s="18"/>
      <c r="UY2" s="18"/>
      <c r="UZ2" s="18"/>
      <c r="VA2" s="18"/>
      <c r="VB2" s="18"/>
      <c r="VC2" s="18"/>
      <c r="VD2" s="18"/>
      <c r="VE2" s="18"/>
      <c r="VF2" s="18"/>
      <c r="VG2" s="18"/>
      <c r="VH2" s="18"/>
      <c r="VI2" s="18"/>
      <c r="VJ2" s="18"/>
      <c r="VK2" s="18"/>
      <c r="VL2" s="18"/>
      <c r="VM2" s="18"/>
      <c r="VN2" s="18"/>
      <c r="VO2" s="18"/>
      <c r="VP2" s="18"/>
      <c r="VQ2" s="18"/>
      <c r="VR2" s="18"/>
      <c r="VS2" s="18"/>
      <c r="VT2" s="18"/>
      <c r="VU2" s="18"/>
      <c r="VV2" s="18"/>
      <c r="VW2" s="18"/>
      <c r="VX2" s="18"/>
      <c r="VY2" s="18"/>
      <c r="VZ2" s="18"/>
      <c r="WA2" s="18"/>
      <c r="WB2" s="18"/>
      <c r="WC2" s="18"/>
      <c r="WD2" s="18"/>
      <c r="WE2" s="18"/>
      <c r="WF2" s="18"/>
      <c r="WG2" s="18"/>
      <c r="WH2" s="18"/>
      <c r="WI2" s="18"/>
      <c r="WJ2" s="18"/>
      <c r="WK2" s="18"/>
      <c r="WL2" s="18"/>
      <c r="WM2" s="18"/>
      <c r="WN2" s="18"/>
      <c r="WO2" s="18"/>
      <c r="WP2" s="18"/>
      <c r="WQ2" s="18"/>
      <c r="WR2" s="18"/>
      <c r="WS2" s="18"/>
      <c r="WT2" s="18"/>
      <c r="WU2" s="18"/>
      <c r="WV2" s="18"/>
      <c r="WW2" s="18"/>
      <c r="WX2" s="18"/>
      <c r="WY2" s="18"/>
      <c r="WZ2" s="18"/>
      <c r="XA2" s="18"/>
      <c r="XB2" s="18"/>
      <c r="XC2" s="18"/>
      <c r="XD2" s="18"/>
      <c r="XE2" s="18"/>
      <c r="XF2" s="18"/>
      <c r="XG2" s="18"/>
      <c r="XH2" s="18"/>
      <c r="XI2" s="18"/>
      <c r="XJ2" s="18"/>
      <c r="XK2" s="18"/>
      <c r="XL2" s="18"/>
      <c r="XM2" s="18"/>
      <c r="XN2" s="18"/>
      <c r="XO2" s="18"/>
      <c r="XP2" s="18"/>
      <c r="XQ2" s="18"/>
      <c r="XR2" s="18"/>
      <c r="XS2" s="18"/>
      <c r="XT2" s="18"/>
      <c r="XU2" s="18"/>
      <c r="XV2" s="18"/>
      <c r="XW2" s="18"/>
      <c r="XX2" s="18"/>
      <c r="XY2" s="18"/>
      <c r="XZ2" s="18"/>
      <c r="YA2" s="18"/>
      <c r="YB2" s="18"/>
      <c r="YC2" s="18"/>
      <c r="YD2" s="18"/>
      <c r="YE2" s="18"/>
      <c r="YF2" s="18"/>
      <c r="YG2" s="18"/>
      <c r="YH2" s="18"/>
      <c r="YI2" s="18"/>
      <c r="YJ2" s="18"/>
      <c r="YK2" s="18"/>
      <c r="YL2" s="18"/>
      <c r="YM2" s="18"/>
      <c r="YN2" s="18"/>
      <c r="YO2" s="18"/>
      <c r="YP2" s="18"/>
      <c r="YQ2" s="18"/>
      <c r="YR2" s="18"/>
      <c r="YS2" s="18"/>
      <c r="YT2" s="18"/>
      <c r="YU2" s="18"/>
      <c r="YV2" s="18"/>
      <c r="YW2" s="18"/>
      <c r="YX2" s="18"/>
      <c r="YY2" s="18"/>
      <c r="YZ2" s="18"/>
      <c r="ZA2" s="18"/>
      <c r="ZB2" s="18"/>
      <c r="ZC2" s="18"/>
      <c r="ZD2" s="18"/>
      <c r="ZE2" s="18"/>
      <c r="ZF2" s="18"/>
      <c r="ZG2" s="18"/>
      <c r="ZH2" s="18"/>
      <c r="ZI2" s="18"/>
      <c r="ZJ2" s="18"/>
      <c r="ZK2" s="18"/>
      <c r="ZL2" s="18"/>
      <c r="ZM2" s="18"/>
      <c r="ZN2" s="18"/>
      <c r="ZO2" s="18"/>
      <c r="ZP2" s="18"/>
      <c r="ZQ2" s="18"/>
      <c r="ZR2" s="18"/>
      <c r="ZS2" s="18"/>
      <c r="ZT2" s="18"/>
      <c r="ZU2" s="18"/>
      <c r="ZV2" s="18"/>
      <c r="ZW2" s="18"/>
      <c r="ZX2" s="18"/>
      <c r="ZY2" s="18"/>
      <c r="ZZ2" s="18"/>
      <c r="AAA2" s="18"/>
      <c r="AAB2" s="18"/>
      <c r="AAC2" s="18"/>
      <c r="AAD2" s="18"/>
      <c r="AAE2" s="18"/>
      <c r="AAF2" s="18"/>
      <c r="AAG2" s="18"/>
      <c r="AAH2" s="18"/>
      <c r="AAI2" s="18"/>
      <c r="AAJ2" s="18"/>
      <c r="AAK2" s="18"/>
      <c r="AAL2" s="18"/>
      <c r="AAM2" s="18"/>
      <c r="AAN2" s="18"/>
      <c r="AAO2" s="18"/>
      <c r="AAP2" s="18"/>
      <c r="AAQ2" s="18"/>
      <c r="AAR2" s="18"/>
      <c r="AAS2" s="18"/>
      <c r="AAT2" s="18"/>
      <c r="AAU2" s="18"/>
      <c r="AAV2" s="18"/>
      <c r="AAW2" s="18"/>
      <c r="AAX2" s="18"/>
      <c r="AAY2" s="18"/>
      <c r="AAZ2" s="18"/>
      <c r="ABA2" s="18"/>
      <c r="ABB2" s="18"/>
      <c r="ABC2" s="18"/>
      <c r="ABD2" s="18"/>
      <c r="ABE2" s="18"/>
      <c r="ABF2" s="18"/>
      <c r="ABG2" s="18"/>
      <c r="ABH2" s="18"/>
      <c r="ABI2" s="18"/>
      <c r="ABJ2" s="18"/>
      <c r="ABK2" s="18"/>
      <c r="ABL2" s="18"/>
      <c r="ABM2" s="18"/>
      <c r="ABN2" s="18"/>
      <c r="ABO2" s="18"/>
      <c r="ABP2" s="18"/>
      <c r="ABQ2" s="18"/>
      <c r="ABR2" s="18"/>
      <c r="ABS2" s="18"/>
      <c r="ABT2" s="18"/>
      <c r="ABU2" s="18"/>
      <c r="ABV2" s="18"/>
      <c r="ABW2" s="18"/>
      <c r="ABX2" s="18"/>
      <c r="ABY2" s="18"/>
      <c r="ABZ2" s="18"/>
      <c r="ACA2" s="18"/>
      <c r="ACB2" s="18"/>
      <c r="ACC2" s="18"/>
      <c r="ACD2" s="18"/>
      <c r="ACE2" s="18"/>
      <c r="ACF2" s="18"/>
      <c r="ACG2" s="18"/>
      <c r="ACH2" s="18"/>
      <c r="ACI2" s="18"/>
      <c r="ACJ2" s="18"/>
      <c r="ACK2" s="18"/>
      <c r="ACL2" s="18"/>
      <c r="ACM2" s="18"/>
      <c r="ACN2" s="18"/>
      <c r="ACO2" s="18"/>
      <c r="ACP2" s="18"/>
      <c r="ACQ2" s="18"/>
      <c r="ACR2" s="18"/>
      <c r="ACS2" s="18"/>
      <c r="ACT2" s="18"/>
      <c r="ACU2" s="18"/>
      <c r="ACV2" s="18"/>
      <c r="ACW2" s="18"/>
      <c r="ACX2" s="18"/>
      <c r="ACY2" s="18"/>
      <c r="ACZ2" s="18"/>
      <c r="ADA2" s="18"/>
      <c r="ADB2" s="18"/>
      <c r="ADC2" s="18"/>
      <c r="ADD2" s="18"/>
      <c r="ADE2" s="18"/>
      <c r="ADF2" s="18"/>
      <c r="ADG2" s="18"/>
      <c r="ADH2" s="18"/>
      <c r="ADI2" s="18"/>
      <c r="ADJ2" s="18"/>
      <c r="ADK2" s="18"/>
      <c r="ADL2" s="18"/>
      <c r="ADM2" s="18"/>
      <c r="ADN2" s="18"/>
      <c r="ADO2" s="18"/>
      <c r="ADP2" s="18"/>
      <c r="ADQ2" s="18"/>
      <c r="ADR2" s="18"/>
      <c r="ADS2" s="18"/>
      <c r="ADT2" s="18"/>
      <c r="ADU2" s="18"/>
      <c r="ADV2" s="18"/>
      <c r="ADW2" s="18"/>
      <c r="ADX2" s="18"/>
      <c r="ADY2" s="18"/>
      <c r="ADZ2" s="18"/>
      <c r="AEA2" s="18"/>
      <c r="AEB2" s="18"/>
      <c r="AEC2" s="18"/>
      <c r="AED2" s="18"/>
      <c r="AEE2" s="18"/>
      <c r="AEF2" s="18"/>
      <c r="AEG2" s="18"/>
      <c r="AEH2" s="18"/>
      <c r="AEI2" s="18"/>
      <c r="AEJ2" s="18"/>
      <c r="AEK2" s="18"/>
      <c r="AEL2" s="18"/>
      <c r="AEM2" s="18"/>
      <c r="AEN2" s="18"/>
      <c r="AEO2" s="18"/>
      <c r="AEP2" s="18"/>
      <c r="AEQ2" s="18"/>
      <c r="AER2" s="18"/>
      <c r="AES2" s="18"/>
      <c r="AET2" s="18"/>
      <c r="AEU2" s="18"/>
      <c r="AEV2" s="18"/>
      <c r="AEW2" s="18"/>
      <c r="AEX2" s="18"/>
      <c r="AEY2" s="18"/>
      <c r="AEZ2" s="18"/>
      <c r="AFA2" s="18"/>
      <c r="AFB2" s="18"/>
      <c r="AFC2" s="18"/>
      <c r="AFD2" s="18"/>
      <c r="AFE2" s="18"/>
      <c r="AFF2" s="18"/>
      <c r="AFG2" s="18"/>
      <c r="AFH2" s="18"/>
      <c r="AFI2" s="18"/>
      <c r="AFJ2" s="18"/>
      <c r="AFK2" s="18"/>
      <c r="AFL2" s="18"/>
      <c r="AFM2" s="18"/>
      <c r="AFN2" s="18"/>
      <c r="AFO2" s="18"/>
      <c r="AFP2" s="18"/>
      <c r="AFQ2" s="18"/>
      <c r="AFR2" s="18"/>
      <c r="AFS2" s="18"/>
      <c r="AFT2" s="18"/>
      <c r="AFU2" s="18"/>
      <c r="AFV2" s="18"/>
      <c r="AFW2" s="18"/>
      <c r="AFX2" s="18"/>
      <c r="AFY2" s="18"/>
      <c r="AFZ2" s="18"/>
      <c r="AGA2" s="18"/>
      <c r="AGB2" s="18"/>
      <c r="AGC2" s="18"/>
      <c r="AGD2" s="18"/>
      <c r="AGE2" s="18"/>
      <c r="AGF2" s="18"/>
      <c r="AGG2" s="18"/>
      <c r="AGH2" s="18"/>
      <c r="AGI2" s="18"/>
      <c r="AGJ2" s="18"/>
      <c r="AGK2" s="18"/>
      <c r="AGL2" s="18"/>
      <c r="AGM2" s="18"/>
      <c r="AGN2" s="18"/>
      <c r="AGO2" s="18"/>
      <c r="AGP2" s="18"/>
      <c r="AGQ2" s="18"/>
      <c r="AGR2" s="18"/>
      <c r="AGS2" s="18"/>
      <c r="AGT2" s="18"/>
      <c r="AGU2" s="18"/>
      <c r="AGV2" s="18"/>
      <c r="AGW2" s="18"/>
      <c r="AGX2" s="18"/>
      <c r="AGY2" s="18"/>
      <c r="AGZ2" s="18"/>
      <c r="AHA2" s="18"/>
      <c r="AHB2" s="18"/>
      <c r="AHC2" s="18"/>
      <c r="AHD2" s="18"/>
      <c r="AHE2" s="18"/>
      <c r="AHF2" s="18"/>
      <c r="AHG2" s="18"/>
      <c r="AHH2" s="18"/>
      <c r="AHI2" s="18"/>
      <c r="AHJ2" s="18"/>
      <c r="AHK2" s="18"/>
      <c r="AHL2" s="18"/>
      <c r="AHM2" s="18"/>
      <c r="AHN2" s="18"/>
      <c r="AHO2" s="18"/>
      <c r="AHP2" s="18"/>
      <c r="AHQ2" s="18"/>
      <c r="AHR2" s="18"/>
      <c r="AHS2" s="18"/>
      <c r="AHT2" s="18"/>
      <c r="AHU2" s="18"/>
      <c r="AHV2" s="18"/>
      <c r="AHW2" s="18"/>
      <c r="AHX2" s="18"/>
      <c r="AHY2" s="18"/>
      <c r="AHZ2" s="18"/>
      <c r="AIA2" s="18"/>
      <c r="AIB2" s="18"/>
      <c r="AIC2" s="18"/>
      <c r="AID2" s="18"/>
      <c r="AIE2" s="18"/>
      <c r="AIF2" s="18"/>
      <c r="AIG2" s="18"/>
      <c r="AIH2" s="18"/>
      <c r="AII2" s="18"/>
      <c r="AIJ2" s="18"/>
      <c r="AIK2" s="18"/>
      <c r="AIL2" s="18"/>
      <c r="AIM2" s="18"/>
      <c r="AIN2" s="18"/>
      <c r="AIO2" s="18"/>
      <c r="AIP2" s="18"/>
      <c r="AIQ2" s="18"/>
      <c r="AIR2" s="18"/>
      <c r="AIS2" s="18"/>
      <c r="AIT2" s="18"/>
      <c r="AIU2" s="18"/>
      <c r="AIV2" s="18"/>
      <c r="AIW2" s="18"/>
      <c r="AIX2" s="18"/>
      <c r="AIY2" s="18"/>
      <c r="AIZ2" s="18"/>
      <c r="AJA2" s="18"/>
      <c r="AJB2" s="18"/>
      <c r="AJC2" s="18"/>
      <c r="AJD2" s="18"/>
      <c r="AJE2" s="18"/>
      <c r="AJF2" s="18"/>
      <c r="AJG2" s="18"/>
      <c r="AJH2" s="18"/>
      <c r="AJI2" s="18"/>
      <c r="AJJ2" s="18"/>
      <c r="AJK2" s="18"/>
      <c r="AJL2" s="18"/>
      <c r="AJM2" s="18"/>
      <c r="AJN2" s="18"/>
      <c r="AJO2" s="18"/>
      <c r="AJP2" s="18"/>
      <c r="AJQ2" s="18"/>
      <c r="AJR2" s="18"/>
      <c r="AJS2" s="18"/>
      <c r="AJT2" s="18"/>
      <c r="AJU2" s="18"/>
      <c r="AJV2" s="18"/>
      <c r="AJW2" s="18"/>
      <c r="AJX2" s="18"/>
      <c r="AJY2" s="18"/>
      <c r="AJZ2" s="18"/>
      <c r="AKA2" s="18"/>
      <c r="AKB2" s="18"/>
      <c r="AKC2" s="18"/>
      <c r="AKD2" s="18"/>
      <c r="AKE2" s="18"/>
      <c r="AKF2" s="18"/>
      <c r="AKG2" s="18"/>
      <c r="AKH2" s="18"/>
      <c r="AKI2" s="18"/>
      <c r="AKJ2" s="18"/>
      <c r="AKK2" s="18"/>
      <c r="AKL2" s="18"/>
      <c r="AKM2" s="18"/>
      <c r="AKN2" s="18"/>
      <c r="AKO2" s="18"/>
      <c r="AKP2" s="18"/>
      <c r="AKQ2" s="18"/>
      <c r="AKR2" s="18"/>
      <c r="AKS2" s="18"/>
      <c r="AKT2" s="18"/>
      <c r="AKU2" s="18"/>
      <c r="AKV2" s="18"/>
      <c r="AKW2" s="18"/>
      <c r="AKX2" s="18"/>
      <c r="AKY2" s="18"/>
      <c r="AKZ2" s="18"/>
      <c r="ALA2" s="18"/>
      <c r="ALB2" s="18"/>
      <c r="ALC2" s="18"/>
      <c r="ALD2" s="18"/>
      <c r="ALE2" s="18"/>
      <c r="ALF2" s="18"/>
      <c r="ALG2" s="18"/>
      <c r="ALH2" s="18"/>
      <c r="ALI2" s="18"/>
      <c r="ALJ2" s="18"/>
      <c r="ALK2" s="18"/>
      <c r="ALL2" s="18"/>
      <c r="ALM2" s="18"/>
      <c r="ALN2" s="18"/>
      <c r="ALO2" s="18"/>
      <c r="ALP2" s="18"/>
      <c r="ALQ2" s="18"/>
      <c r="ALR2" s="18"/>
      <c r="ALS2" s="18"/>
      <c r="ALT2" s="18"/>
      <c r="ALU2" s="18"/>
      <c r="ALV2" s="18"/>
      <c r="ALW2" s="18"/>
      <c r="ALX2" s="18"/>
      <c r="ALY2" s="18"/>
      <c r="ALZ2" s="18"/>
      <c r="AMA2" s="18"/>
      <c r="AMB2" s="18"/>
      <c r="AMC2" s="18"/>
      <c r="AMD2" s="18"/>
      <c r="AME2" s="18"/>
      <c r="AMF2" s="18"/>
      <c r="AMG2" s="18"/>
      <c r="AMH2" s="18"/>
      <c r="AMI2" s="18"/>
      <c r="AMJ2" s="18"/>
      <c r="AMK2" s="18"/>
    </row>
    <row r="4" spans="1:1025" s="134" customFormat="1" x14ac:dyDescent="0.2">
      <c r="A4" s="134" t="s">
        <v>147</v>
      </c>
      <c r="B4" s="135"/>
      <c r="C4" s="136">
        <v>2005</v>
      </c>
      <c r="D4" s="136">
        <v>2006</v>
      </c>
      <c r="E4" s="136">
        <v>2007</v>
      </c>
      <c r="F4" s="136">
        <v>2008</v>
      </c>
      <c r="G4" s="136">
        <v>2009</v>
      </c>
      <c r="H4" s="136">
        <v>2010</v>
      </c>
      <c r="I4" s="136">
        <v>2011</v>
      </c>
      <c r="J4" s="136">
        <v>2012</v>
      </c>
      <c r="K4" s="136">
        <v>2013</v>
      </c>
      <c r="L4" s="136">
        <v>2014</v>
      </c>
      <c r="M4" s="137">
        <v>2015</v>
      </c>
      <c r="N4" s="136">
        <v>2016</v>
      </c>
      <c r="O4" s="136">
        <v>2016</v>
      </c>
      <c r="P4" s="136">
        <v>2017</v>
      </c>
      <c r="Q4" s="137">
        <v>2018</v>
      </c>
      <c r="R4" s="136">
        <v>2019</v>
      </c>
      <c r="S4" s="136">
        <v>2019</v>
      </c>
      <c r="T4" s="136"/>
      <c r="U4" s="136"/>
      <c r="V4" s="136"/>
      <c r="W4" s="136"/>
      <c r="X4" s="136"/>
      <c r="Y4" s="136"/>
      <c r="Z4" s="136"/>
      <c r="AA4" s="136"/>
    </row>
    <row r="5" spans="1:1025" s="135" customFormat="1" x14ac:dyDescent="0.2">
      <c r="C5" s="138"/>
      <c r="D5" s="138"/>
      <c r="E5" s="138"/>
      <c r="F5" s="138"/>
      <c r="G5" s="138"/>
      <c r="H5" s="138"/>
      <c r="I5" s="138"/>
      <c r="J5" s="138"/>
      <c r="K5" s="138"/>
      <c r="L5" s="138"/>
      <c r="M5" s="139"/>
      <c r="N5" s="138" t="s">
        <v>298</v>
      </c>
      <c r="O5" s="138" t="s">
        <v>166</v>
      </c>
      <c r="P5" s="138" t="s">
        <v>343</v>
      </c>
      <c r="Q5" s="139"/>
      <c r="R5" s="138" t="s">
        <v>298</v>
      </c>
      <c r="S5" s="138" t="s">
        <v>166</v>
      </c>
      <c r="T5" s="138"/>
      <c r="U5" s="138"/>
      <c r="V5" s="138"/>
      <c r="W5" s="138"/>
      <c r="X5" s="138"/>
      <c r="Y5" s="138"/>
      <c r="Z5" s="138"/>
      <c r="AA5" s="138"/>
    </row>
    <row r="6" spans="1:1025" s="135" customFormat="1" x14ac:dyDescent="0.2">
      <c r="A6" s="134" t="s">
        <v>139</v>
      </c>
      <c r="C6" s="140">
        <v>160</v>
      </c>
      <c r="D6" s="140">
        <v>151</v>
      </c>
      <c r="E6" s="140">
        <v>160</v>
      </c>
      <c r="F6" s="140">
        <v>160</v>
      </c>
      <c r="G6" s="140">
        <v>160</v>
      </c>
      <c r="H6" s="140">
        <v>160</v>
      </c>
      <c r="I6" s="140">
        <v>160</v>
      </c>
      <c r="J6" s="140">
        <v>160</v>
      </c>
      <c r="K6" s="140">
        <v>160</v>
      </c>
      <c r="L6" s="140">
        <v>160</v>
      </c>
      <c r="M6" s="139"/>
      <c r="N6" s="140">
        <v>148</v>
      </c>
      <c r="O6" s="140">
        <v>4084</v>
      </c>
      <c r="P6" s="136">
        <v>12</v>
      </c>
      <c r="Q6" s="139"/>
      <c r="R6" s="138">
        <v>150</v>
      </c>
      <c r="S6" s="138">
        <v>4990</v>
      </c>
      <c r="T6" s="138"/>
      <c r="U6" s="138"/>
      <c r="V6" s="138"/>
      <c r="W6" s="138"/>
      <c r="X6" s="138"/>
      <c r="Y6" s="138"/>
      <c r="Z6" s="138"/>
      <c r="AA6" s="138"/>
    </row>
    <row r="7" spans="1:1025" s="143" customFormat="1" x14ac:dyDescent="0.2">
      <c r="A7" s="141" t="s">
        <v>148</v>
      </c>
      <c r="B7" s="142"/>
      <c r="M7" s="144"/>
      <c r="P7" s="145"/>
      <c r="Q7" s="144"/>
      <c r="R7" s="162"/>
      <c r="S7" s="162"/>
      <c r="T7" s="145"/>
      <c r="U7" s="145"/>
      <c r="V7" s="145"/>
      <c r="W7" s="145"/>
      <c r="X7" s="145"/>
      <c r="Y7" s="145"/>
      <c r="Z7" s="145"/>
      <c r="AA7" s="145"/>
    </row>
    <row r="8" spans="1:1025" x14ac:dyDescent="0.2">
      <c r="A8" s="129" t="s">
        <v>39</v>
      </c>
      <c r="C8" s="132">
        <v>14.472675000000001</v>
      </c>
      <c r="D8" s="132">
        <v>2.1713621659634299</v>
      </c>
      <c r="E8" s="132">
        <v>12.601725</v>
      </c>
      <c r="F8" s="132">
        <v>18.213635338345899</v>
      </c>
      <c r="G8" s="132">
        <v>16.711575</v>
      </c>
      <c r="H8" s="132">
        <v>24.237925000000001</v>
      </c>
      <c r="I8" s="132">
        <v>22.353449999999999</v>
      </c>
      <c r="J8" s="132">
        <v>18.930299999999999</v>
      </c>
      <c r="K8" s="146">
        <v>9.83</v>
      </c>
      <c r="L8" s="132">
        <v>31.7</v>
      </c>
      <c r="N8" s="131">
        <v>37</v>
      </c>
      <c r="P8" s="131">
        <v>20.2</v>
      </c>
      <c r="R8" s="133">
        <v>28.28</v>
      </c>
    </row>
    <row r="9" spans="1:1025" x14ac:dyDescent="0.2">
      <c r="A9" s="129" t="s">
        <v>40</v>
      </c>
      <c r="C9" s="132">
        <v>1.4999999999999999E-4</v>
      </c>
      <c r="D9" s="132">
        <v>0</v>
      </c>
      <c r="E9" s="132">
        <v>0</v>
      </c>
      <c r="F9" s="132">
        <v>0</v>
      </c>
      <c r="G9" s="132">
        <v>0</v>
      </c>
      <c r="H9" s="132">
        <v>0</v>
      </c>
      <c r="I9" s="132">
        <v>0</v>
      </c>
      <c r="J9" s="132">
        <v>0</v>
      </c>
      <c r="K9" s="132">
        <v>0</v>
      </c>
      <c r="L9" s="132">
        <v>0</v>
      </c>
      <c r="N9" s="131">
        <v>0</v>
      </c>
      <c r="P9" s="131">
        <v>0</v>
      </c>
      <c r="R9" s="133">
        <v>0</v>
      </c>
    </row>
    <row r="10" spans="1:1025" x14ac:dyDescent="0.2">
      <c r="A10" s="129" t="s">
        <v>149</v>
      </c>
      <c r="C10" s="132">
        <v>0</v>
      </c>
      <c r="D10" s="132">
        <v>1.1392405063291099E-2</v>
      </c>
      <c r="E10" s="132">
        <v>0</v>
      </c>
      <c r="F10" s="132">
        <v>0</v>
      </c>
      <c r="G10" s="132">
        <v>0</v>
      </c>
      <c r="H10" s="132">
        <v>0</v>
      </c>
      <c r="I10" s="132">
        <v>7.5000000000000002E-4</v>
      </c>
      <c r="J10" s="132">
        <v>0</v>
      </c>
      <c r="K10" s="132">
        <v>0</v>
      </c>
      <c r="L10" s="132">
        <v>0.03</v>
      </c>
      <c r="N10" s="131">
        <v>0</v>
      </c>
      <c r="P10" s="131">
        <v>0</v>
      </c>
      <c r="R10" s="133">
        <v>0.03</v>
      </c>
    </row>
    <row r="11" spans="1:1025" x14ac:dyDescent="0.2">
      <c r="A11" s="129" t="s">
        <v>37</v>
      </c>
      <c r="C11" s="132">
        <v>14.47275</v>
      </c>
      <c r="D11" s="132">
        <v>2.1903495077355801</v>
      </c>
      <c r="E11" s="132">
        <v>12.601725</v>
      </c>
      <c r="F11" s="132">
        <v>18.213635338345899</v>
      </c>
      <c r="G11" s="132">
        <v>16.711575</v>
      </c>
      <c r="H11" s="132">
        <v>24.237925000000001</v>
      </c>
      <c r="I11" s="132">
        <v>22.353449999999999</v>
      </c>
      <c r="J11" s="132">
        <v>18.930299999999999</v>
      </c>
      <c r="K11" s="132">
        <v>9.9</v>
      </c>
      <c r="L11" s="132">
        <v>31.7</v>
      </c>
      <c r="N11" s="131">
        <v>37</v>
      </c>
      <c r="P11" s="131">
        <v>20.2</v>
      </c>
      <c r="R11" s="133">
        <v>28.32</v>
      </c>
    </row>
    <row r="12" spans="1:1025" x14ac:dyDescent="0.2">
      <c r="A12" s="129" t="s">
        <v>150</v>
      </c>
      <c r="C12" s="132">
        <v>0.16844999999999999</v>
      </c>
      <c r="D12" s="132">
        <v>1.53417721518987E-2</v>
      </c>
      <c r="E12" s="132">
        <v>1.1249999999999999E-3</v>
      </c>
      <c r="F12" s="132">
        <v>0.21078571428571399</v>
      </c>
      <c r="G12" s="132">
        <v>4.5750000000000001E-3</v>
      </c>
      <c r="H12" s="132">
        <v>4.2750000000000003E-2</v>
      </c>
      <c r="I12" s="132">
        <v>5.4000000000000003E-3</v>
      </c>
      <c r="J12" s="132">
        <v>7.0000000000000001E-3</v>
      </c>
      <c r="K12" s="132">
        <v>0.06</v>
      </c>
      <c r="L12" s="132">
        <v>0.95</v>
      </c>
      <c r="N12" s="131">
        <v>3.5</v>
      </c>
      <c r="P12" s="131">
        <v>0</v>
      </c>
      <c r="R12" s="133">
        <v>0.42</v>
      </c>
    </row>
    <row r="13" spans="1:1025" x14ac:dyDescent="0.2">
      <c r="C13" s="132"/>
      <c r="D13" s="132"/>
      <c r="E13" s="132"/>
      <c r="F13" s="132"/>
      <c r="G13" s="132"/>
      <c r="H13" s="132"/>
      <c r="I13" s="132"/>
      <c r="J13" s="132"/>
      <c r="L13" s="132"/>
    </row>
    <row r="14" spans="1:1025" s="143" customFormat="1" x14ac:dyDescent="0.2">
      <c r="A14" s="141" t="s">
        <v>151</v>
      </c>
      <c r="B14" s="142"/>
      <c r="C14" s="145">
        <v>80</v>
      </c>
      <c r="D14" s="145">
        <v>79</v>
      </c>
      <c r="E14" s="145">
        <v>80</v>
      </c>
      <c r="F14" s="145">
        <v>80</v>
      </c>
      <c r="G14" s="145">
        <v>80</v>
      </c>
      <c r="H14" s="145">
        <v>80</v>
      </c>
      <c r="I14" s="145">
        <v>80</v>
      </c>
      <c r="J14" s="145">
        <v>80</v>
      </c>
      <c r="K14" s="132">
        <v>80</v>
      </c>
      <c r="L14" s="145">
        <v>80</v>
      </c>
      <c r="M14" s="144"/>
      <c r="N14" s="145">
        <v>76</v>
      </c>
      <c r="O14" s="145"/>
      <c r="P14" s="145"/>
      <c r="Q14" s="144"/>
      <c r="R14" s="162">
        <v>76</v>
      </c>
      <c r="S14" s="162"/>
      <c r="T14" s="145"/>
      <c r="U14" s="145"/>
      <c r="V14" s="145"/>
      <c r="W14" s="145"/>
      <c r="X14" s="145"/>
      <c r="Y14" s="145"/>
      <c r="Z14" s="145"/>
      <c r="AA14" s="145"/>
    </row>
    <row r="15" spans="1:1025" x14ac:dyDescent="0.2">
      <c r="A15" s="129" t="s">
        <v>39</v>
      </c>
      <c r="C15" s="132">
        <v>44.104999999999997</v>
      </c>
      <c r="D15" s="132">
        <v>29.356962025316498</v>
      </c>
      <c r="E15" s="132">
        <v>31.37</v>
      </c>
      <c r="F15" s="132">
        <v>47.2869047619048</v>
      </c>
      <c r="G15" s="132">
        <v>43.467500000000001</v>
      </c>
      <c r="H15" s="132">
        <v>59.063749999999999</v>
      </c>
      <c r="I15" s="132">
        <v>51.664999999999999</v>
      </c>
      <c r="J15" s="132">
        <v>39.380000000000003</v>
      </c>
      <c r="K15" s="132">
        <v>33.08</v>
      </c>
      <c r="L15" s="132">
        <v>45.25</v>
      </c>
      <c r="N15" s="131">
        <v>57.5</v>
      </c>
      <c r="R15" s="133">
        <v>33.33</v>
      </c>
    </row>
    <row r="16" spans="1:1025" x14ac:dyDescent="0.2">
      <c r="A16" s="129" t="s">
        <v>40</v>
      </c>
      <c r="C16" s="132">
        <v>2.5000000000000001E-3</v>
      </c>
      <c r="D16" s="132">
        <v>0</v>
      </c>
      <c r="E16" s="132">
        <v>0</v>
      </c>
      <c r="F16" s="132">
        <v>0</v>
      </c>
      <c r="G16" s="132">
        <v>0</v>
      </c>
      <c r="H16" s="132">
        <v>0</v>
      </c>
      <c r="I16" s="132">
        <v>0</v>
      </c>
      <c r="J16" s="132">
        <v>0</v>
      </c>
      <c r="K16" s="132">
        <v>0</v>
      </c>
      <c r="L16" s="132">
        <v>0</v>
      </c>
      <c r="N16" s="131">
        <v>0</v>
      </c>
      <c r="R16" s="133">
        <v>0</v>
      </c>
    </row>
    <row r="17" spans="1:27" x14ac:dyDescent="0.2">
      <c r="A17" s="129" t="s">
        <v>149</v>
      </c>
      <c r="C17" s="132">
        <v>0</v>
      </c>
      <c r="D17" s="132">
        <v>0.189873417721519</v>
      </c>
      <c r="E17" s="132">
        <v>0</v>
      </c>
      <c r="F17" s="132">
        <v>0</v>
      </c>
      <c r="G17" s="132">
        <v>0</v>
      </c>
      <c r="H17" s="132">
        <v>0</v>
      </c>
      <c r="I17" s="132">
        <v>1.2500000000000001E-2</v>
      </c>
      <c r="J17" s="132">
        <v>0</v>
      </c>
      <c r="K17" s="132">
        <v>0</v>
      </c>
      <c r="L17" s="132">
        <v>0.08</v>
      </c>
      <c r="N17" s="131">
        <v>0.01</v>
      </c>
      <c r="R17" s="133">
        <v>0.66</v>
      </c>
    </row>
    <row r="18" spans="1:27" x14ac:dyDescent="0.2">
      <c r="A18" s="129" t="s">
        <v>37</v>
      </c>
      <c r="C18" s="132">
        <v>44.106250000000003</v>
      </c>
      <c r="D18" s="132">
        <v>29.673417721519002</v>
      </c>
      <c r="E18" s="132">
        <v>31.37</v>
      </c>
      <c r="F18" s="132">
        <v>47.2869047619048</v>
      </c>
      <c r="G18" s="132">
        <v>43.467500000000001</v>
      </c>
      <c r="H18" s="132">
        <v>59.063749999999999</v>
      </c>
      <c r="I18" s="132">
        <v>51.664999999999999</v>
      </c>
      <c r="J18" s="132">
        <v>39.380000000000003</v>
      </c>
      <c r="K18" s="132">
        <v>34.14</v>
      </c>
      <c r="L18" s="132">
        <v>45.25</v>
      </c>
      <c r="N18" s="131">
        <v>57.5</v>
      </c>
      <c r="R18" s="133">
        <v>33.39</v>
      </c>
    </row>
    <row r="19" spans="1:27" x14ac:dyDescent="0.2">
      <c r="A19" s="129" t="s">
        <v>150</v>
      </c>
      <c r="C19" s="132">
        <v>2.8075000000000001</v>
      </c>
      <c r="D19" s="132">
        <v>0.25569620253164499</v>
      </c>
      <c r="E19" s="132">
        <v>1.8749999999999999E-2</v>
      </c>
      <c r="F19" s="132">
        <v>3.5130952380952398</v>
      </c>
      <c r="G19" s="132">
        <v>7.6249999999999998E-2</v>
      </c>
      <c r="H19" s="132">
        <v>0.71250000000000002</v>
      </c>
      <c r="I19" s="132">
        <v>0.09</v>
      </c>
      <c r="J19" s="132">
        <v>7.7499999999999999E-2</v>
      </c>
      <c r="K19" s="132">
        <v>1.05</v>
      </c>
      <c r="L19" s="132">
        <v>2.68</v>
      </c>
      <c r="N19" s="131">
        <v>3.14</v>
      </c>
      <c r="R19" s="133">
        <v>0.83</v>
      </c>
    </row>
    <row r="20" spans="1:27" s="143" customFormat="1" x14ac:dyDescent="0.2">
      <c r="A20" s="141" t="s">
        <v>152</v>
      </c>
      <c r="B20" s="142"/>
      <c r="C20" s="145">
        <v>80</v>
      </c>
      <c r="D20" s="145">
        <v>72</v>
      </c>
      <c r="E20" s="145">
        <v>80</v>
      </c>
      <c r="F20" s="145">
        <v>80</v>
      </c>
      <c r="G20" s="145">
        <v>80</v>
      </c>
      <c r="H20" s="145">
        <v>80</v>
      </c>
      <c r="I20" s="145">
        <v>80</v>
      </c>
      <c r="J20" s="145">
        <v>80</v>
      </c>
      <c r="K20" s="145">
        <v>80</v>
      </c>
      <c r="L20" s="145">
        <v>80</v>
      </c>
      <c r="M20" s="144"/>
      <c r="N20" s="145">
        <v>72</v>
      </c>
      <c r="O20" s="145"/>
      <c r="P20" s="145"/>
      <c r="Q20" s="144"/>
      <c r="R20" s="162">
        <v>74</v>
      </c>
      <c r="S20" s="162"/>
      <c r="T20" s="145"/>
      <c r="U20" s="145"/>
      <c r="V20" s="145"/>
      <c r="W20" s="145"/>
      <c r="X20" s="145"/>
      <c r="Y20" s="145"/>
      <c r="Z20" s="145"/>
      <c r="AA20" s="145"/>
    </row>
    <row r="21" spans="1:27" x14ac:dyDescent="0.2">
      <c r="A21" s="129" t="s">
        <v>39</v>
      </c>
      <c r="C21" s="132">
        <v>12.581250000000001</v>
      </c>
      <c r="D21" s="132">
        <v>0.43611111111111101</v>
      </c>
      <c r="E21" s="132">
        <v>11.40375</v>
      </c>
      <c r="F21" s="132">
        <v>16.357894736842098</v>
      </c>
      <c r="G21" s="132">
        <v>15.00375</v>
      </c>
      <c r="H21" s="132">
        <v>22.015000000000001</v>
      </c>
      <c r="I21" s="132">
        <v>20.482500000000002</v>
      </c>
      <c r="J21" s="132">
        <v>17.625</v>
      </c>
      <c r="K21" s="132">
        <v>8.35</v>
      </c>
      <c r="L21" s="132">
        <v>25.02</v>
      </c>
      <c r="N21" s="131">
        <v>35.700000000000003</v>
      </c>
      <c r="R21" s="133">
        <v>23.11</v>
      </c>
    </row>
    <row r="22" spans="1:27" x14ac:dyDescent="0.2">
      <c r="A22" s="129" t="s">
        <v>40</v>
      </c>
      <c r="C22" s="132">
        <v>0</v>
      </c>
      <c r="D22" s="132">
        <v>0</v>
      </c>
      <c r="E22" s="132">
        <v>0</v>
      </c>
      <c r="F22" s="132">
        <v>0</v>
      </c>
      <c r="G22" s="132">
        <v>0</v>
      </c>
      <c r="H22" s="132">
        <v>0</v>
      </c>
      <c r="I22" s="132">
        <v>0</v>
      </c>
      <c r="J22" s="132">
        <v>0</v>
      </c>
      <c r="K22" s="132">
        <v>0</v>
      </c>
      <c r="L22" s="132">
        <v>0</v>
      </c>
      <c r="N22" s="131">
        <v>0</v>
      </c>
      <c r="R22" s="133">
        <v>0</v>
      </c>
    </row>
    <row r="23" spans="1:27" x14ac:dyDescent="0.2">
      <c r="A23" s="129" t="s">
        <v>149</v>
      </c>
      <c r="C23" s="132">
        <v>0</v>
      </c>
      <c r="D23" s="132">
        <v>0</v>
      </c>
      <c r="E23" s="132">
        <v>0</v>
      </c>
      <c r="F23" s="132">
        <v>0</v>
      </c>
      <c r="G23" s="132">
        <v>0</v>
      </c>
      <c r="H23" s="132">
        <v>0</v>
      </c>
      <c r="I23" s="132">
        <v>0</v>
      </c>
      <c r="J23" s="132">
        <v>0</v>
      </c>
      <c r="K23" s="132">
        <v>0</v>
      </c>
      <c r="L23" s="132">
        <v>0</v>
      </c>
      <c r="N23" s="131">
        <v>0</v>
      </c>
      <c r="R23" s="133">
        <v>0</v>
      </c>
    </row>
    <row r="24" spans="1:27" x14ac:dyDescent="0.2">
      <c r="A24" s="129" t="s">
        <v>37</v>
      </c>
      <c r="C24" s="132">
        <v>12.581250000000001</v>
      </c>
      <c r="D24" s="132">
        <v>0.43611111111111101</v>
      </c>
      <c r="E24" s="132">
        <v>11.40375</v>
      </c>
      <c r="F24" s="132">
        <v>16.357894736842098</v>
      </c>
      <c r="G24" s="132">
        <v>15.00375</v>
      </c>
      <c r="H24" s="132">
        <v>22.015000000000001</v>
      </c>
      <c r="I24" s="132">
        <v>20.482500000000002</v>
      </c>
      <c r="J24" s="132">
        <v>17.625</v>
      </c>
      <c r="K24" s="132">
        <v>8.35</v>
      </c>
      <c r="L24" s="132">
        <v>25.02</v>
      </c>
      <c r="N24" s="131">
        <v>35.700000000000003</v>
      </c>
      <c r="R24" s="133">
        <v>23.11</v>
      </c>
    </row>
    <row r="25" spans="1:27" x14ac:dyDescent="0.2">
      <c r="A25" s="129" t="s">
        <v>150</v>
      </c>
      <c r="C25" s="132">
        <v>0</v>
      </c>
      <c r="D25" s="132">
        <v>0</v>
      </c>
      <c r="E25" s="132">
        <v>0</v>
      </c>
      <c r="F25" s="132">
        <v>0</v>
      </c>
      <c r="G25" s="132">
        <v>0</v>
      </c>
      <c r="H25" s="132">
        <v>0</v>
      </c>
      <c r="I25" s="132">
        <v>0</v>
      </c>
      <c r="J25" s="132">
        <v>2.5000000000000001E-3</v>
      </c>
      <c r="K25" s="132">
        <v>0</v>
      </c>
      <c r="L25" s="132">
        <v>0.1</v>
      </c>
      <c r="N25" s="131">
        <v>3.51</v>
      </c>
      <c r="R25" s="133">
        <v>0.01</v>
      </c>
    </row>
    <row r="26" spans="1:27" x14ac:dyDescent="0.2">
      <c r="C26" s="132"/>
      <c r="D26" s="132"/>
      <c r="E26" s="132"/>
      <c r="F26" s="132"/>
      <c r="G26" s="132"/>
      <c r="H26" s="132"/>
      <c r="I26" s="132"/>
      <c r="J26" s="132"/>
      <c r="L26" s="132"/>
    </row>
    <row r="27" spans="1:27" s="134" customFormat="1" x14ac:dyDescent="0.2">
      <c r="A27" s="134" t="s">
        <v>153</v>
      </c>
      <c r="B27" s="135"/>
      <c r="C27" s="136">
        <v>160</v>
      </c>
      <c r="D27" s="136">
        <v>151</v>
      </c>
      <c r="E27" s="136">
        <v>160</v>
      </c>
      <c r="F27" s="136">
        <v>160</v>
      </c>
      <c r="G27" s="136">
        <v>160</v>
      </c>
      <c r="H27" s="136">
        <v>160</v>
      </c>
      <c r="I27" s="136">
        <v>160</v>
      </c>
      <c r="J27" s="136">
        <v>160</v>
      </c>
      <c r="K27" s="136">
        <v>160</v>
      </c>
      <c r="L27" s="136">
        <v>160</v>
      </c>
      <c r="M27" s="137"/>
      <c r="N27" s="136">
        <v>148</v>
      </c>
      <c r="O27" s="136">
        <v>4084</v>
      </c>
      <c r="P27" s="136">
        <v>12</v>
      </c>
      <c r="Q27" s="137"/>
      <c r="R27" s="136">
        <v>150</v>
      </c>
      <c r="S27" s="136">
        <v>4990</v>
      </c>
      <c r="T27" s="136"/>
      <c r="U27" s="136"/>
      <c r="V27" s="136"/>
      <c r="W27" s="136"/>
      <c r="X27" s="136"/>
      <c r="Y27" s="136"/>
      <c r="Z27" s="136"/>
      <c r="AA27" s="136"/>
    </row>
    <row r="28" spans="1:27" s="134" customFormat="1" x14ac:dyDescent="0.2">
      <c r="A28" s="134" t="s">
        <v>412</v>
      </c>
      <c r="B28" s="135"/>
      <c r="C28" s="136">
        <v>13</v>
      </c>
      <c r="D28" s="136">
        <v>11</v>
      </c>
      <c r="E28" s="136">
        <v>11</v>
      </c>
      <c r="F28" s="136">
        <v>11</v>
      </c>
      <c r="G28" s="136">
        <v>12</v>
      </c>
      <c r="H28" s="136">
        <v>16</v>
      </c>
      <c r="I28" s="136">
        <v>16</v>
      </c>
      <c r="J28" s="136">
        <v>16</v>
      </c>
      <c r="K28" s="136">
        <v>17</v>
      </c>
      <c r="L28" s="136">
        <v>14</v>
      </c>
      <c r="M28" s="137"/>
      <c r="N28" s="136">
        <v>16</v>
      </c>
      <c r="O28" s="136">
        <f t="shared" ref="O28" si="0">COUNT(O33:O65)</f>
        <v>26</v>
      </c>
      <c r="P28" s="136">
        <v>11</v>
      </c>
      <c r="Q28" s="137"/>
      <c r="R28" s="136">
        <v>16</v>
      </c>
      <c r="S28" s="136">
        <v>18</v>
      </c>
      <c r="T28" s="136"/>
      <c r="U28" s="136"/>
      <c r="V28" s="136"/>
      <c r="W28" s="136"/>
      <c r="X28" s="136"/>
      <c r="Y28" s="136"/>
      <c r="Z28" s="136"/>
      <c r="AA28" s="136"/>
    </row>
    <row r="29" spans="1:27" x14ac:dyDescent="0.2">
      <c r="A29" s="129" t="s">
        <v>155</v>
      </c>
      <c r="B29" s="130" t="s">
        <v>246</v>
      </c>
      <c r="C29" s="131">
        <v>5</v>
      </c>
      <c r="D29" s="131">
        <v>2</v>
      </c>
      <c r="E29" s="131">
        <v>4</v>
      </c>
      <c r="F29" s="131">
        <v>1</v>
      </c>
      <c r="G29" s="131">
        <v>1</v>
      </c>
      <c r="H29" s="131">
        <v>1</v>
      </c>
      <c r="I29" s="131">
        <v>4</v>
      </c>
      <c r="J29" s="131">
        <v>6</v>
      </c>
      <c r="K29" s="145">
        <v>7</v>
      </c>
      <c r="L29" s="131">
        <v>15</v>
      </c>
      <c r="N29" s="131">
        <v>13</v>
      </c>
      <c r="O29" s="131">
        <v>127</v>
      </c>
      <c r="R29" s="133">
        <v>10</v>
      </c>
      <c r="S29" s="133">
        <v>61</v>
      </c>
    </row>
    <row r="30" spans="1:27" x14ac:dyDescent="0.2">
      <c r="A30" s="129" t="s">
        <v>58</v>
      </c>
      <c r="B30" s="130" t="s">
        <v>59</v>
      </c>
      <c r="K30" s="145"/>
      <c r="L30" s="131">
        <v>1</v>
      </c>
      <c r="O30" s="131">
        <v>4</v>
      </c>
      <c r="S30" s="133">
        <v>2</v>
      </c>
    </row>
    <row r="31" spans="1:27" x14ac:dyDescent="0.2">
      <c r="A31" s="129" t="s">
        <v>359</v>
      </c>
      <c r="C31" s="131">
        <v>15</v>
      </c>
      <c r="D31" s="131">
        <v>3</v>
      </c>
      <c r="E31" s="131">
        <v>2</v>
      </c>
      <c r="F31" s="131">
        <v>9</v>
      </c>
      <c r="G31" s="131">
        <v>2</v>
      </c>
      <c r="H31" s="131">
        <v>5</v>
      </c>
      <c r="I31" s="131">
        <v>4</v>
      </c>
      <c r="J31" s="131">
        <v>7</v>
      </c>
      <c r="K31" s="145">
        <v>4</v>
      </c>
      <c r="L31" s="131">
        <v>24</v>
      </c>
      <c r="N31" s="131">
        <v>49</v>
      </c>
      <c r="O31" s="131">
        <v>947</v>
      </c>
      <c r="R31" s="133">
        <v>9</v>
      </c>
      <c r="S31" s="133">
        <v>39</v>
      </c>
    </row>
    <row r="33" spans="1:27" x14ac:dyDescent="0.2">
      <c r="A33" s="129" t="s">
        <v>66</v>
      </c>
      <c r="B33" s="130" t="s">
        <v>243</v>
      </c>
      <c r="K33" s="145"/>
      <c r="O33" s="131">
        <v>2</v>
      </c>
    </row>
    <row r="34" spans="1:27" x14ac:dyDescent="0.2">
      <c r="A34" s="129" t="s">
        <v>63</v>
      </c>
      <c r="B34" s="130" t="s">
        <v>64</v>
      </c>
      <c r="K34" s="145"/>
      <c r="O34" s="131">
        <v>2</v>
      </c>
    </row>
    <row r="35" spans="1:27" x14ac:dyDescent="0.2">
      <c r="K35" s="145"/>
    </row>
    <row r="36" spans="1:27" x14ac:dyDescent="0.2">
      <c r="A36" s="129" t="s">
        <v>312</v>
      </c>
      <c r="B36" s="130" t="s">
        <v>318</v>
      </c>
      <c r="K36" s="145">
        <v>3</v>
      </c>
      <c r="N36" s="131">
        <v>2</v>
      </c>
      <c r="O36" s="131">
        <v>9</v>
      </c>
      <c r="P36" s="131">
        <v>1</v>
      </c>
    </row>
    <row r="37" spans="1:27" s="130" customFormat="1" x14ac:dyDescent="0.2">
      <c r="A37" s="129" t="s">
        <v>386</v>
      </c>
      <c r="B37" s="130" t="s">
        <v>104</v>
      </c>
      <c r="C37" s="148"/>
      <c r="D37" s="148"/>
      <c r="E37" s="148"/>
      <c r="F37" s="148"/>
      <c r="G37" s="148"/>
      <c r="H37" s="148"/>
      <c r="I37" s="148"/>
      <c r="J37" s="148"/>
      <c r="K37" s="149">
        <v>3</v>
      </c>
      <c r="L37" s="148"/>
      <c r="M37" s="150"/>
      <c r="N37" s="148">
        <v>2</v>
      </c>
      <c r="O37" s="148">
        <v>9</v>
      </c>
      <c r="P37" s="131"/>
      <c r="Q37" s="150"/>
      <c r="R37" s="163"/>
      <c r="S37" s="163"/>
      <c r="T37" s="148"/>
      <c r="U37" s="148"/>
      <c r="V37" s="148"/>
      <c r="W37" s="148"/>
      <c r="X37" s="148"/>
      <c r="Y37" s="148"/>
      <c r="Z37" s="148"/>
      <c r="AA37" s="148"/>
    </row>
    <row r="38" spans="1:27" x14ac:dyDescent="0.2">
      <c r="A38" s="129" t="s">
        <v>10</v>
      </c>
      <c r="B38" s="130" t="s">
        <v>221</v>
      </c>
      <c r="C38" s="131">
        <v>26</v>
      </c>
      <c r="D38" s="131">
        <v>31</v>
      </c>
      <c r="E38" s="131">
        <v>27</v>
      </c>
      <c r="F38" s="131">
        <v>22</v>
      </c>
      <c r="G38" s="131">
        <v>32</v>
      </c>
      <c r="H38" s="131">
        <v>41</v>
      </c>
      <c r="I38" s="131">
        <v>45</v>
      </c>
      <c r="J38" s="131">
        <v>54</v>
      </c>
      <c r="K38" s="145">
        <v>55</v>
      </c>
      <c r="L38" s="131">
        <v>65</v>
      </c>
      <c r="N38" s="131">
        <v>58</v>
      </c>
      <c r="O38" s="131">
        <v>606</v>
      </c>
      <c r="P38" s="131">
        <v>5</v>
      </c>
      <c r="R38" s="133">
        <v>51</v>
      </c>
      <c r="S38" s="133">
        <v>458</v>
      </c>
    </row>
    <row r="39" spans="1:27" s="130" customFormat="1" x14ac:dyDescent="0.2">
      <c r="A39" s="129" t="s">
        <v>383</v>
      </c>
      <c r="B39" s="130" t="s">
        <v>110</v>
      </c>
      <c r="C39" s="148">
        <v>2</v>
      </c>
      <c r="D39" s="148">
        <v>7</v>
      </c>
      <c r="E39" s="148">
        <v>3</v>
      </c>
      <c r="F39" s="148">
        <v>2</v>
      </c>
      <c r="G39" s="148">
        <v>3</v>
      </c>
      <c r="H39" s="148">
        <v>5</v>
      </c>
      <c r="I39" s="148">
        <v>4</v>
      </c>
      <c r="J39" s="148">
        <v>9</v>
      </c>
      <c r="K39" s="149">
        <v>13</v>
      </c>
      <c r="L39" s="148">
        <v>15</v>
      </c>
      <c r="M39" s="150"/>
      <c r="N39" s="148">
        <v>23</v>
      </c>
      <c r="O39" s="148">
        <v>23</v>
      </c>
      <c r="P39" s="131"/>
      <c r="Q39" s="150"/>
      <c r="R39" s="163">
        <v>23</v>
      </c>
      <c r="S39" s="163">
        <v>23</v>
      </c>
      <c r="T39" s="148"/>
      <c r="U39" s="148"/>
      <c r="V39" s="148"/>
      <c r="W39" s="148"/>
      <c r="X39" s="148"/>
      <c r="Y39" s="148"/>
      <c r="Z39" s="148"/>
      <c r="AA39" s="148"/>
    </row>
    <row r="40" spans="1:27" s="130" customFormat="1" x14ac:dyDescent="0.2">
      <c r="A40" s="129" t="s">
        <v>379</v>
      </c>
      <c r="B40" s="130" t="s">
        <v>55</v>
      </c>
      <c r="C40" s="148">
        <v>1</v>
      </c>
      <c r="D40" s="148">
        <v>1</v>
      </c>
      <c r="E40" s="148"/>
      <c r="F40" s="148"/>
      <c r="G40" s="148"/>
      <c r="H40" s="148">
        <v>2</v>
      </c>
      <c r="I40" s="148">
        <v>2</v>
      </c>
      <c r="J40" s="148">
        <v>5</v>
      </c>
      <c r="K40" s="149">
        <v>7</v>
      </c>
      <c r="L40" s="148">
        <v>9</v>
      </c>
      <c r="M40" s="150"/>
      <c r="N40" s="148">
        <v>23</v>
      </c>
      <c r="O40" s="148">
        <v>23</v>
      </c>
      <c r="P40" s="131">
        <v>2</v>
      </c>
      <c r="Q40" s="150"/>
      <c r="R40" s="163"/>
      <c r="S40" s="163"/>
      <c r="T40" s="148"/>
      <c r="U40" s="148"/>
      <c r="V40" s="148"/>
      <c r="W40" s="148"/>
      <c r="X40" s="148"/>
      <c r="Y40" s="148"/>
      <c r="Z40" s="148"/>
      <c r="AA40" s="148"/>
    </row>
    <row r="41" spans="1:27" s="130" customFormat="1" x14ac:dyDescent="0.2">
      <c r="A41" s="129" t="s">
        <v>380</v>
      </c>
      <c r="B41" s="130" t="s">
        <v>96</v>
      </c>
      <c r="C41" s="148">
        <v>3</v>
      </c>
      <c r="D41" s="148">
        <v>11</v>
      </c>
      <c r="E41" s="148">
        <v>8</v>
      </c>
      <c r="F41" s="148">
        <v>3</v>
      </c>
      <c r="G41" s="148">
        <v>6</v>
      </c>
      <c r="H41" s="148">
        <v>9</v>
      </c>
      <c r="I41" s="148">
        <v>4</v>
      </c>
      <c r="J41" s="148">
        <v>7</v>
      </c>
      <c r="K41" s="149">
        <v>11</v>
      </c>
      <c r="L41" s="148">
        <v>8</v>
      </c>
      <c r="M41" s="150"/>
      <c r="N41" s="148">
        <v>41</v>
      </c>
      <c r="O41" s="148">
        <v>42</v>
      </c>
      <c r="P41" s="131">
        <v>5</v>
      </c>
      <c r="Q41" s="150"/>
      <c r="R41" s="163">
        <v>30</v>
      </c>
      <c r="S41" s="163">
        <v>30</v>
      </c>
      <c r="T41" s="148"/>
      <c r="U41" s="148"/>
      <c r="V41" s="148"/>
      <c r="W41" s="148"/>
      <c r="X41" s="148"/>
      <c r="Y41" s="148"/>
      <c r="Z41" s="148"/>
      <c r="AA41" s="148"/>
    </row>
    <row r="42" spans="1:27" s="130" customFormat="1" x14ac:dyDescent="0.2">
      <c r="A42" s="129" t="s">
        <v>381</v>
      </c>
      <c r="B42" s="130" t="s">
        <v>94</v>
      </c>
      <c r="C42" s="148"/>
      <c r="D42" s="148"/>
      <c r="E42" s="148">
        <v>1</v>
      </c>
      <c r="F42" s="148"/>
      <c r="G42" s="148"/>
      <c r="H42" s="148"/>
      <c r="I42" s="148"/>
      <c r="J42" s="148"/>
      <c r="K42" s="149">
        <v>4</v>
      </c>
      <c r="L42" s="148"/>
      <c r="M42" s="150"/>
      <c r="N42" s="148">
        <v>1</v>
      </c>
      <c r="O42" s="148">
        <v>1</v>
      </c>
      <c r="P42" s="131"/>
      <c r="Q42" s="150"/>
      <c r="R42" s="163">
        <v>4</v>
      </c>
      <c r="S42" s="163">
        <v>4</v>
      </c>
      <c r="T42" s="148"/>
      <c r="U42" s="148"/>
      <c r="V42" s="148"/>
      <c r="W42" s="148"/>
      <c r="X42" s="148"/>
      <c r="Y42" s="148"/>
      <c r="Z42" s="148"/>
      <c r="AA42" s="148"/>
    </row>
    <row r="43" spans="1:27" s="130" customFormat="1" x14ac:dyDescent="0.2">
      <c r="A43" s="129" t="s">
        <v>382</v>
      </c>
      <c r="B43" s="130" t="s">
        <v>145</v>
      </c>
      <c r="C43" s="148"/>
      <c r="D43" s="148"/>
      <c r="E43" s="148"/>
      <c r="F43" s="148"/>
      <c r="G43" s="148">
        <v>3</v>
      </c>
      <c r="H43" s="148">
        <v>3</v>
      </c>
      <c r="I43" s="148"/>
      <c r="J43" s="148">
        <v>2</v>
      </c>
      <c r="K43" s="149"/>
      <c r="L43" s="148"/>
      <c r="M43" s="150"/>
      <c r="N43" s="148">
        <v>1</v>
      </c>
      <c r="O43" s="148">
        <v>2</v>
      </c>
      <c r="P43" s="131"/>
      <c r="Q43" s="150"/>
      <c r="R43" s="163">
        <v>19</v>
      </c>
      <c r="S43" s="163">
        <v>19</v>
      </c>
      <c r="T43" s="148"/>
      <c r="U43" s="148"/>
      <c r="V43" s="148"/>
      <c r="W43" s="148"/>
      <c r="X43" s="148"/>
      <c r="Y43" s="148"/>
      <c r="Z43" s="148"/>
      <c r="AA43" s="148"/>
    </row>
    <row r="44" spans="1:27" s="130" customFormat="1" x14ac:dyDescent="0.2">
      <c r="A44" s="129" t="s">
        <v>387</v>
      </c>
      <c r="B44" s="130" t="s">
        <v>168</v>
      </c>
      <c r="C44" s="148"/>
      <c r="D44" s="148"/>
      <c r="E44" s="148"/>
      <c r="F44" s="148">
        <v>1</v>
      </c>
      <c r="G44" s="148"/>
      <c r="H44" s="148"/>
      <c r="I44" s="148"/>
      <c r="J44" s="148"/>
      <c r="K44" s="149"/>
      <c r="L44" s="148"/>
      <c r="M44" s="150"/>
      <c r="N44" s="148"/>
      <c r="O44" s="148"/>
      <c r="P44" s="131"/>
      <c r="Q44" s="150"/>
      <c r="R44" s="163"/>
      <c r="S44" s="163"/>
      <c r="T44" s="148"/>
      <c r="U44" s="148"/>
      <c r="V44" s="148"/>
      <c r="W44" s="148"/>
      <c r="X44" s="148"/>
      <c r="Y44" s="148"/>
      <c r="Z44" s="148"/>
      <c r="AA44" s="148"/>
    </row>
    <row r="45" spans="1:27" s="130" customFormat="1" x14ac:dyDescent="0.2">
      <c r="A45" s="129" t="s">
        <v>387</v>
      </c>
      <c r="B45" s="130" t="s">
        <v>169</v>
      </c>
      <c r="C45" s="148"/>
      <c r="D45" s="148"/>
      <c r="E45" s="148"/>
      <c r="F45" s="148"/>
      <c r="G45" s="148"/>
      <c r="H45" s="148">
        <v>1</v>
      </c>
      <c r="I45" s="148"/>
      <c r="J45" s="148"/>
      <c r="K45" s="149"/>
      <c r="L45" s="148"/>
      <c r="M45" s="150"/>
      <c r="N45" s="148"/>
      <c r="O45" s="148"/>
      <c r="P45" s="131"/>
      <c r="Q45" s="150"/>
      <c r="R45" s="163"/>
      <c r="S45" s="163"/>
      <c r="T45" s="148"/>
      <c r="U45" s="148"/>
      <c r="V45" s="148"/>
      <c r="W45" s="148"/>
      <c r="X45" s="148"/>
      <c r="Y45" s="148"/>
      <c r="Z45" s="148"/>
      <c r="AA45" s="148"/>
    </row>
    <row r="46" spans="1:27" x14ac:dyDescent="0.2">
      <c r="A46" s="129" t="s">
        <v>11</v>
      </c>
      <c r="B46" s="130" t="s">
        <v>113</v>
      </c>
      <c r="C46" s="131">
        <v>37</v>
      </c>
      <c r="D46" s="131">
        <v>28</v>
      </c>
      <c r="E46" s="131">
        <v>43</v>
      </c>
      <c r="F46" s="131">
        <v>34</v>
      </c>
      <c r="G46" s="131">
        <v>39</v>
      </c>
      <c r="H46" s="131">
        <v>51</v>
      </c>
      <c r="I46" s="131">
        <v>43</v>
      </c>
      <c r="J46" s="131">
        <v>51</v>
      </c>
      <c r="K46" s="145">
        <v>55</v>
      </c>
      <c r="L46" s="131">
        <v>69</v>
      </c>
      <c r="N46" s="131">
        <v>68</v>
      </c>
      <c r="O46" s="131">
        <v>822</v>
      </c>
      <c r="P46" s="131">
        <v>5</v>
      </c>
      <c r="R46" s="133">
        <v>65</v>
      </c>
      <c r="S46" s="133">
        <v>719</v>
      </c>
    </row>
    <row r="47" spans="1:27" x14ac:dyDescent="0.2">
      <c r="K47" s="145"/>
    </row>
    <row r="48" spans="1:27" x14ac:dyDescent="0.2">
      <c r="A48" s="129" t="s">
        <v>22</v>
      </c>
      <c r="B48" s="130" t="s">
        <v>248</v>
      </c>
      <c r="C48" s="131">
        <v>5</v>
      </c>
      <c r="D48" s="131">
        <v>5</v>
      </c>
      <c r="E48" s="131">
        <v>9</v>
      </c>
      <c r="F48" s="131">
        <v>12</v>
      </c>
      <c r="G48" s="131">
        <v>16</v>
      </c>
      <c r="H48" s="131">
        <v>26</v>
      </c>
      <c r="I48" s="131">
        <v>18</v>
      </c>
      <c r="J48" s="131">
        <v>47</v>
      </c>
      <c r="K48" s="145">
        <v>62</v>
      </c>
      <c r="L48" s="131">
        <v>36</v>
      </c>
      <c r="N48" s="131">
        <v>36</v>
      </c>
      <c r="O48" s="131">
        <v>534</v>
      </c>
      <c r="P48" s="131">
        <v>8</v>
      </c>
      <c r="R48" s="133">
        <v>49</v>
      </c>
      <c r="S48" s="133">
        <v>515</v>
      </c>
    </row>
    <row r="49" spans="1:19" x14ac:dyDescent="0.2">
      <c r="A49" s="129" t="s">
        <v>12</v>
      </c>
      <c r="B49" s="130" t="s">
        <v>130</v>
      </c>
      <c r="C49" s="131">
        <v>31</v>
      </c>
      <c r="D49" s="131">
        <v>22</v>
      </c>
      <c r="E49" s="131">
        <v>28</v>
      </c>
      <c r="F49" s="131">
        <v>36</v>
      </c>
      <c r="G49" s="131">
        <v>26</v>
      </c>
      <c r="H49" s="131">
        <v>47</v>
      </c>
      <c r="I49" s="131">
        <v>74</v>
      </c>
      <c r="J49" s="131">
        <v>63</v>
      </c>
      <c r="K49" s="145">
        <v>39</v>
      </c>
      <c r="L49" s="131">
        <v>56</v>
      </c>
      <c r="N49" s="131">
        <v>60</v>
      </c>
      <c r="O49" s="131">
        <v>1421</v>
      </c>
      <c r="P49" s="131">
        <v>6</v>
      </c>
      <c r="R49" s="133">
        <v>69</v>
      </c>
      <c r="S49" s="133">
        <v>2135</v>
      </c>
    </row>
    <row r="50" spans="1:19" x14ac:dyDescent="0.2">
      <c r="A50" s="129" t="s">
        <v>170</v>
      </c>
      <c r="B50" s="130" t="s">
        <v>214</v>
      </c>
      <c r="I50" s="131">
        <v>0</v>
      </c>
      <c r="J50" s="131">
        <v>3</v>
      </c>
      <c r="K50" s="145">
        <v>2</v>
      </c>
      <c r="O50" s="131">
        <v>3</v>
      </c>
    </row>
    <row r="51" spans="1:19" x14ac:dyDescent="0.2">
      <c r="A51" s="129" t="s">
        <v>13</v>
      </c>
      <c r="B51" s="130" t="s">
        <v>249</v>
      </c>
      <c r="C51" s="131">
        <v>1</v>
      </c>
      <c r="D51" s="131">
        <v>1</v>
      </c>
      <c r="E51" s="131">
        <v>1</v>
      </c>
      <c r="F51" s="131">
        <v>2</v>
      </c>
      <c r="G51" s="131">
        <v>0</v>
      </c>
      <c r="H51" s="131">
        <v>2</v>
      </c>
      <c r="I51" s="131">
        <v>2</v>
      </c>
      <c r="J51" s="131">
        <v>4</v>
      </c>
      <c r="K51" s="145">
        <v>3</v>
      </c>
      <c r="L51" s="131">
        <v>2</v>
      </c>
      <c r="N51" s="131">
        <v>5</v>
      </c>
      <c r="O51" s="131">
        <v>57</v>
      </c>
      <c r="P51" s="131">
        <v>1</v>
      </c>
      <c r="R51" s="133">
        <v>12</v>
      </c>
      <c r="S51" s="133">
        <v>75</v>
      </c>
    </row>
    <row r="52" spans="1:19" x14ac:dyDescent="0.2">
      <c r="A52" s="129" t="s">
        <v>43</v>
      </c>
      <c r="B52" s="130" t="s">
        <v>222</v>
      </c>
      <c r="C52" s="131">
        <v>1</v>
      </c>
      <c r="H52" s="131">
        <v>2</v>
      </c>
      <c r="I52" s="131">
        <v>3</v>
      </c>
      <c r="J52" s="131">
        <v>2</v>
      </c>
      <c r="K52" s="145">
        <v>1</v>
      </c>
      <c r="L52" s="131">
        <v>3</v>
      </c>
      <c r="N52" s="131">
        <v>9</v>
      </c>
      <c r="O52" s="131">
        <v>96</v>
      </c>
      <c r="P52" s="131">
        <v>3</v>
      </c>
      <c r="R52" s="133">
        <v>11</v>
      </c>
      <c r="S52" s="133">
        <v>79</v>
      </c>
    </row>
    <row r="53" spans="1:19" x14ac:dyDescent="0.2">
      <c r="A53" s="129" t="s">
        <v>171</v>
      </c>
      <c r="B53" s="130" t="s">
        <v>319</v>
      </c>
      <c r="F53" s="131">
        <v>1</v>
      </c>
      <c r="G53" s="131">
        <v>1</v>
      </c>
      <c r="H53" s="131">
        <v>0</v>
      </c>
      <c r="I53" s="131">
        <v>0</v>
      </c>
      <c r="J53" s="131">
        <v>3</v>
      </c>
      <c r="K53" s="145">
        <v>1</v>
      </c>
      <c r="L53" s="131">
        <v>2</v>
      </c>
      <c r="N53" s="131">
        <v>4</v>
      </c>
      <c r="O53" s="131">
        <v>10</v>
      </c>
      <c r="R53" s="133">
        <v>6</v>
      </c>
      <c r="S53" s="133">
        <v>28</v>
      </c>
    </row>
    <row r="54" spans="1:19" x14ac:dyDescent="0.2">
      <c r="A54" s="129" t="s">
        <v>172</v>
      </c>
      <c r="B54" s="130" t="s">
        <v>233</v>
      </c>
      <c r="I54" s="131">
        <v>1</v>
      </c>
      <c r="K54" s="145"/>
      <c r="S54" s="133">
        <v>8</v>
      </c>
    </row>
    <row r="55" spans="1:19" x14ac:dyDescent="0.2">
      <c r="A55" s="129" t="s">
        <v>41</v>
      </c>
      <c r="B55" s="130" t="s">
        <v>225</v>
      </c>
      <c r="C55" s="131">
        <v>2</v>
      </c>
      <c r="K55" s="145"/>
    </row>
    <row r="56" spans="1:19" x14ac:dyDescent="0.2">
      <c r="A56" s="129" t="s">
        <v>157</v>
      </c>
      <c r="B56" s="130" t="s">
        <v>240</v>
      </c>
      <c r="K56" s="145"/>
      <c r="O56" s="131">
        <v>1</v>
      </c>
      <c r="S56" s="133">
        <v>4</v>
      </c>
    </row>
    <row r="57" spans="1:19" x14ac:dyDescent="0.2">
      <c r="A57" s="129" t="s">
        <v>173</v>
      </c>
      <c r="B57" s="130" t="s">
        <v>306</v>
      </c>
      <c r="K57" s="145">
        <v>1</v>
      </c>
      <c r="O57" s="131">
        <v>6</v>
      </c>
      <c r="R57" s="133">
        <v>2</v>
      </c>
      <c r="S57" s="133">
        <v>16</v>
      </c>
    </row>
    <row r="58" spans="1:19" x14ac:dyDescent="0.2">
      <c r="A58" s="129" t="s">
        <v>158</v>
      </c>
      <c r="B58" s="130" t="s">
        <v>237</v>
      </c>
      <c r="D58" s="131">
        <v>2</v>
      </c>
      <c r="G58" s="131">
        <v>0</v>
      </c>
      <c r="H58" s="131">
        <v>0</v>
      </c>
      <c r="I58" s="131">
        <v>1</v>
      </c>
      <c r="J58" s="131">
        <v>0</v>
      </c>
      <c r="K58" s="145"/>
      <c r="L58" s="131">
        <v>1</v>
      </c>
      <c r="O58" s="131">
        <v>17</v>
      </c>
      <c r="R58" s="133">
        <v>1</v>
      </c>
      <c r="S58" s="133">
        <v>45</v>
      </c>
    </row>
    <row r="59" spans="1:19" x14ac:dyDescent="0.2">
      <c r="A59" s="129" t="s">
        <v>14</v>
      </c>
      <c r="B59" s="130" t="s">
        <v>228</v>
      </c>
      <c r="C59" s="131">
        <v>41</v>
      </c>
      <c r="D59" s="131">
        <v>32</v>
      </c>
      <c r="E59" s="131">
        <v>34</v>
      </c>
      <c r="F59" s="131">
        <v>28</v>
      </c>
      <c r="G59" s="131">
        <v>26</v>
      </c>
      <c r="H59" s="131">
        <v>37</v>
      </c>
      <c r="I59" s="131">
        <v>44</v>
      </c>
      <c r="J59" s="131">
        <v>54</v>
      </c>
      <c r="K59" s="145">
        <v>46</v>
      </c>
      <c r="L59" s="131">
        <v>37</v>
      </c>
      <c r="N59" s="131">
        <v>41</v>
      </c>
      <c r="O59" s="131">
        <v>244</v>
      </c>
      <c r="P59" s="131">
        <v>3</v>
      </c>
      <c r="R59" s="133">
        <v>44</v>
      </c>
      <c r="S59" s="133">
        <v>256</v>
      </c>
    </row>
    <row r="60" spans="1:19" x14ac:dyDescent="0.2">
      <c r="A60" s="129" t="s">
        <v>18</v>
      </c>
      <c r="B60" s="130" t="s">
        <v>61</v>
      </c>
      <c r="C60" s="131">
        <v>1</v>
      </c>
      <c r="E60" s="131">
        <v>1</v>
      </c>
      <c r="F60" s="131">
        <v>1</v>
      </c>
      <c r="H60" s="131">
        <v>5</v>
      </c>
      <c r="I60" s="131">
        <v>5</v>
      </c>
      <c r="J60" s="131">
        <v>2</v>
      </c>
      <c r="K60" s="145">
        <v>7</v>
      </c>
      <c r="L60" s="131">
        <v>10</v>
      </c>
      <c r="N60" s="131">
        <v>10</v>
      </c>
      <c r="O60" s="131">
        <v>117</v>
      </c>
      <c r="P60" s="131">
        <v>3</v>
      </c>
      <c r="R60" s="133">
        <v>4</v>
      </c>
      <c r="S60" s="133">
        <v>26</v>
      </c>
    </row>
    <row r="61" spans="1:19" x14ac:dyDescent="0.2">
      <c r="A61" s="129" t="s">
        <v>299</v>
      </c>
      <c r="B61" s="130" t="s">
        <v>300</v>
      </c>
      <c r="K61" s="145"/>
      <c r="O61" s="131">
        <v>2</v>
      </c>
    </row>
    <row r="62" spans="1:19" x14ac:dyDescent="0.2">
      <c r="A62" s="129" t="s">
        <v>15</v>
      </c>
      <c r="B62" s="130" t="s">
        <v>229</v>
      </c>
      <c r="C62" s="131">
        <v>12</v>
      </c>
      <c r="D62" s="131">
        <v>10</v>
      </c>
      <c r="E62" s="131">
        <v>11</v>
      </c>
      <c r="G62" s="131">
        <v>7</v>
      </c>
      <c r="H62" s="131">
        <v>16</v>
      </c>
      <c r="I62" s="131">
        <v>19</v>
      </c>
      <c r="J62" s="131">
        <v>36</v>
      </c>
      <c r="K62" s="145">
        <v>24</v>
      </c>
      <c r="L62" s="131">
        <v>40</v>
      </c>
      <c r="N62" s="131">
        <v>34</v>
      </c>
      <c r="O62" s="131">
        <v>458</v>
      </c>
      <c r="P62" s="131">
        <v>8</v>
      </c>
      <c r="R62" s="133">
        <v>31</v>
      </c>
      <c r="S62" s="133">
        <v>254</v>
      </c>
    </row>
    <row r="63" spans="1:19" x14ac:dyDescent="0.2">
      <c r="A63" s="129" t="s">
        <v>16</v>
      </c>
      <c r="B63" s="130" t="s">
        <v>250</v>
      </c>
      <c r="C63" s="131">
        <v>15</v>
      </c>
      <c r="D63" s="131">
        <v>5</v>
      </c>
      <c r="E63" s="131">
        <v>6</v>
      </c>
      <c r="F63" s="131">
        <v>7</v>
      </c>
      <c r="G63" s="131">
        <v>3</v>
      </c>
      <c r="H63" s="131">
        <v>3</v>
      </c>
      <c r="I63" s="131">
        <v>7</v>
      </c>
      <c r="J63" s="131">
        <v>19</v>
      </c>
      <c r="K63" s="145">
        <v>14</v>
      </c>
      <c r="L63" s="131">
        <v>18</v>
      </c>
      <c r="N63" s="131">
        <v>15</v>
      </c>
      <c r="O63" s="131">
        <v>180</v>
      </c>
      <c r="P63" s="131">
        <v>2</v>
      </c>
      <c r="R63" s="133">
        <v>8</v>
      </c>
      <c r="S63" s="133">
        <v>102</v>
      </c>
    </row>
    <row r="64" spans="1:19" x14ac:dyDescent="0.2">
      <c r="A64" s="129" t="s">
        <v>384</v>
      </c>
      <c r="B64" s="130" t="s">
        <v>315</v>
      </c>
      <c r="K64" s="145">
        <v>1</v>
      </c>
      <c r="L64" s="131">
        <v>2</v>
      </c>
      <c r="N64" s="131">
        <v>2</v>
      </c>
      <c r="O64" s="131">
        <v>3</v>
      </c>
      <c r="P64" s="131">
        <v>1</v>
      </c>
      <c r="R64" s="133">
        <v>1</v>
      </c>
      <c r="S64" s="133">
        <v>2</v>
      </c>
    </row>
    <row r="65" spans="1:27" x14ac:dyDescent="0.2">
      <c r="A65" s="129" t="s">
        <v>385</v>
      </c>
      <c r="B65" s="130" t="s">
        <v>316</v>
      </c>
      <c r="K65" s="145">
        <v>1</v>
      </c>
    </row>
    <row r="66" spans="1:27" x14ac:dyDescent="0.2">
      <c r="K66" s="145"/>
    </row>
    <row r="67" spans="1:27" s="135" customFormat="1" x14ac:dyDescent="0.2">
      <c r="A67" s="135" t="s">
        <v>159</v>
      </c>
      <c r="C67" s="138"/>
      <c r="D67" s="138"/>
      <c r="E67" s="138"/>
      <c r="F67" s="138"/>
      <c r="G67" s="138"/>
      <c r="H67" s="138"/>
      <c r="I67" s="138"/>
      <c r="J67" s="138"/>
      <c r="K67" s="138"/>
      <c r="L67" s="138"/>
      <c r="M67" s="139"/>
      <c r="N67" s="138"/>
      <c r="O67" s="138"/>
      <c r="P67" s="133"/>
      <c r="Q67" s="139"/>
      <c r="R67" s="138"/>
      <c r="S67" s="138"/>
      <c r="T67" s="138"/>
      <c r="U67" s="138"/>
      <c r="V67" s="138"/>
      <c r="W67" s="138"/>
      <c r="X67" s="138"/>
      <c r="Y67" s="138"/>
      <c r="Z67" s="138"/>
      <c r="AA67" s="138"/>
    </row>
    <row r="68" spans="1:27" x14ac:dyDescent="0.2">
      <c r="A68" s="129" t="s">
        <v>160</v>
      </c>
      <c r="C68" s="132">
        <v>0.16844999999999999</v>
      </c>
      <c r="D68" s="132">
        <v>1.53417721518987E-2</v>
      </c>
      <c r="E68" s="132">
        <v>1.1249999999999999E-3</v>
      </c>
      <c r="F68" s="132">
        <v>0.21078571428571399</v>
      </c>
      <c r="G68" s="132">
        <v>4.5750000000000001E-3</v>
      </c>
      <c r="H68" s="132">
        <v>4.2750000000000003E-2</v>
      </c>
      <c r="I68" s="132">
        <v>5.4000000000000003E-3</v>
      </c>
      <c r="J68" s="132">
        <v>7.0000000000000001E-3</v>
      </c>
      <c r="K68" s="132">
        <v>0.06</v>
      </c>
      <c r="L68" s="132">
        <v>0.95</v>
      </c>
      <c r="N68" s="131">
        <v>3.49</v>
      </c>
      <c r="P68" s="131">
        <v>0</v>
      </c>
      <c r="R68" s="133">
        <v>0.42</v>
      </c>
    </row>
    <row r="69" spans="1:27" x14ac:dyDescent="0.2">
      <c r="A69" s="129" t="s">
        <v>161</v>
      </c>
      <c r="C69" s="132">
        <v>1.4999999999999999E-4</v>
      </c>
      <c r="D69" s="132">
        <v>0</v>
      </c>
      <c r="E69" s="132">
        <v>0</v>
      </c>
      <c r="F69" s="132">
        <v>0</v>
      </c>
      <c r="G69" s="132">
        <v>0</v>
      </c>
      <c r="H69" s="132">
        <v>0</v>
      </c>
      <c r="I69" s="132">
        <v>0</v>
      </c>
      <c r="J69" s="132">
        <v>0</v>
      </c>
      <c r="K69" s="132">
        <v>0</v>
      </c>
      <c r="L69" s="132">
        <v>0</v>
      </c>
      <c r="N69" s="131">
        <v>0</v>
      </c>
      <c r="P69" s="131">
        <v>0</v>
      </c>
      <c r="R69" s="133">
        <v>0</v>
      </c>
    </row>
    <row r="70" spans="1:27" x14ac:dyDescent="0.2">
      <c r="A70" s="129" t="s">
        <v>162</v>
      </c>
      <c r="C70" s="132">
        <v>0</v>
      </c>
      <c r="D70" s="132">
        <v>1.1392405063291099E-2</v>
      </c>
      <c r="E70" s="132">
        <v>0</v>
      </c>
      <c r="F70" s="132">
        <v>0</v>
      </c>
      <c r="G70" s="132">
        <v>0</v>
      </c>
      <c r="H70" s="132">
        <v>0</v>
      </c>
      <c r="I70" s="132">
        <v>7.5000000000000002E-4</v>
      </c>
      <c r="J70" s="132">
        <v>0</v>
      </c>
      <c r="K70" s="132">
        <v>0</v>
      </c>
      <c r="L70" s="132">
        <v>0.03</v>
      </c>
      <c r="N70" s="131">
        <v>0</v>
      </c>
      <c r="P70" s="131">
        <v>0</v>
      </c>
      <c r="R70" s="133">
        <v>0.03</v>
      </c>
    </row>
    <row r="71" spans="1:27" x14ac:dyDescent="0.2">
      <c r="A71" s="129" t="s">
        <v>163</v>
      </c>
      <c r="C71" s="132" t="s">
        <v>56</v>
      </c>
      <c r="D71" s="132" t="s">
        <v>56</v>
      </c>
      <c r="E71" s="132" t="s">
        <v>56</v>
      </c>
      <c r="F71" s="132" t="s">
        <v>56</v>
      </c>
      <c r="G71" s="132" t="s">
        <v>56</v>
      </c>
      <c r="H71" s="132" t="s">
        <v>56</v>
      </c>
      <c r="I71" s="132">
        <v>1.5E-3</v>
      </c>
      <c r="J71" s="132">
        <v>7.4999999999999993E-5</v>
      </c>
      <c r="K71" s="132">
        <v>0</v>
      </c>
      <c r="L71" s="132">
        <v>0</v>
      </c>
      <c r="N71" s="131">
        <v>0</v>
      </c>
      <c r="P71" s="131">
        <v>0</v>
      </c>
      <c r="R71" s="133">
        <v>0</v>
      </c>
    </row>
    <row r="72" spans="1:27" x14ac:dyDescent="0.2">
      <c r="A72" s="129" t="s">
        <v>164</v>
      </c>
      <c r="C72" s="132" t="s">
        <v>56</v>
      </c>
      <c r="D72" s="132" t="s">
        <v>56</v>
      </c>
      <c r="E72" s="132" t="s">
        <v>56</v>
      </c>
      <c r="F72" s="132" t="s">
        <v>56</v>
      </c>
      <c r="G72" s="132" t="s">
        <v>56</v>
      </c>
      <c r="H72" s="132" t="s">
        <v>56</v>
      </c>
      <c r="I72" s="132">
        <v>0</v>
      </c>
      <c r="J72" s="132">
        <v>0</v>
      </c>
      <c r="K72" s="132">
        <v>0</v>
      </c>
      <c r="L72" s="132">
        <v>0</v>
      </c>
      <c r="N72" s="131">
        <v>0</v>
      </c>
      <c r="P72" s="131">
        <v>0</v>
      </c>
      <c r="R72" s="133">
        <v>0</v>
      </c>
    </row>
    <row r="73" spans="1:27" x14ac:dyDescent="0.2">
      <c r="A73" s="129" t="s">
        <v>165</v>
      </c>
      <c r="C73" s="132">
        <v>14.472675000000001</v>
      </c>
      <c r="D73" s="132">
        <v>2.1713621659634299</v>
      </c>
      <c r="E73" s="132">
        <v>12.601725</v>
      </c>
      <c r="F73" s="132">
        <v>18.213635338345899</v>
      </c>
      <c r="G73" s="132">
        <v>16.711575</v>
      </c>
      <c r="H73" s="132">
        <v>24.237925000000001</v>
      </c>
      <c r="I73" s="132">
        <v>22.353449999999999</v>
      </c>
      <c r="J73" s="132">
        <v>18.930299999999999</v>
      </c>
      <c r="K73" s="132">
        <v>9.83</v>
      </c>
      <c r="L73" s="132">
        <v>31.7</v>
      </c>
      <c r="N73" s="131">
        <v>37.04</v>
      </c>
      <c r="P73" s="131">
        <v>20.2</v>
      </c>
      <c r="R73" s="133">
        <v>28.28</v>
      </c>
    </row>
    <row r="74" spans="1:27" x14ac:dyDescent="0.2">
      <c r="A74" s="129" t="s">
        <v>24</v>
      </c>
      <c r="C74" s="132">
        <v>14.47275</v>
      </c>
      <c r="D74" s="132">
        <v>2.1903495077355801</v>
      </c>
      <c r="E74" s="132">
        <v>12.601725</v>
      </c>
      <c r="F74" s="132">
        <v>18.213635338345899</v>
      </c>
      <c r="G74" s="132">
        <v>16.711575</v>
      </c>
      <c r="H74" s="132">
        <v>24.237925000000001</v>
      </c>
      <c r="I74" s="132">
        <v>22.353449999999999</v>
      </c>
      <c r="J74" s="132">
        <v>18.930299999999999</v>
      </c>
      <c r="K74" s="132">
        <v>9.9</v>
      </c>
      <c r="L74" s="132">
        <v>31.7</v>
      </c>
      <c r="N74" s="131">
        <v>37.04</v>
      </c>
      <c r="P74" s="131">
        <v>20.2</v>
      </c>
      <c r="R74" s="133">
        <v>28.32</v>
      </c>
    </row>
    <row r="75" spans="1:27" x14ac:dyDescent="0.2">
      <c r="C75" s="132"/>
      <c r="D75" s="132"/>
      <c r="E75" s="132"/>
      <c r="F75" s="132"/>
      <c r="G75" s="132"/>
      <c r="H75" s="132"/>
      <c r="I75" s="132"/>
      <c r="J75" s="132"/>
      <c r="L75" s="132"/>
    </row>
    <row r="76" spans="1:27" x14ac:dyDescent="0.2">
      <c r="A76" s="129" t="s">
        <v>22</v>
      </c>
      <c r="B76" s="130" t="s">
        <v>248</v>
      </c>
      <c r="C76" s="132">
        <v>1.475E-3</v>
      </c>
      <c r="D76" s="132">
        <v>3.2658227848101299E-3</v>
      </c>
      <c r="E76" s="132">
        <v>3.6575000000000003E-2</v>
      </c>
      <c r="F76" s="132">
        <v>8.9787500000000006E-2</v>
      </c>
      <c r="G76" s="132">
        <v>5.9900000000000002E-2</v>
      </c>
      <c r="H76" s="132">
        <v>0.48259999999999997</v>
      </c>
      <c r="I76" s="132">
        <v>0.173675</v>
      </c>
      <c r="J76" s="132">
        <v>0.17080000000000001</v>
      </c>
      <c r="K76" s="132">
        <v>0.77</v>
      </c>
      <c r="L76" s="132">
        <v>0.36199999999999999</v>
      </c>
      <c r="N76" s="131">
        <v>0.18</v>
      </c>
      <c r="P76" s="131">
        <v>2.34</v>
      </c>
      <c r="R76" s="133">
        <v>1.43</v>
      </c>
    </row>
    <row r="77" spans="1:27" x14ac:dyDescent="0.2">
      <c r="A77" s="129" t="s">
        <v>155</v>
      </c>
      <c r="B77" s="130" t="s">
        <v>246</v>
      </c>
      <c r="C77" s="132">
        <v>7.1474999999999997E-2</v>
      </c>
      <c r="D77" s="132">
        <v>1.5189873417721501E-4</v>
      </c>
      <c r="E77" s="132">
        <v>9.7499999999999996E-4</v>
      </c>
      <c r="F77" s="132">
        <v>3.7499999999999999E-3</v>
      </c>
      <c r="G77" s="132">
        <v>7.4999999999999993E-5</v>
      </c>
      <c r="H77" s="132">
        <v>7.5000000000000002E-4</v>
      </c>
      <c r="I77" s="132">
        <v>1.65E-3</v>
      </c>
      <c r="J77" s="132">
        <v>5.7499999999999999E-3</v>
      </c>
      <c r="K77" s="132">
        <v>2.0699999999999998</v>
      </c>
      <c r="L77" s="132">
        <v>7.0000000000000007E-2</v>
      </c>
      <c r="N77" s="131">
        <v>0.11</v>
      </c>
      <c r="R77" s="133">
        <v>0.03</v>
      </c>
    </row>
    <row r="78" spans="1:27" x14ac:dyDescent="0.2">
      <c r="A78" s="129" t="s">
        <v>12</v>
      </c>
      <c r="B78" s="130" t="s">
        <v>130</v>
      </c>
      <c r="C78" s="132">
        <v>0.24055000000000001</v>
      </c>
      <c r="D78" s="132">
        <v>0.45953375527426199</v>
      </c>
      <c r="E78" s="132">
        <v>0.60007500000000003</v>
      </c>
      <c r="F78" s="132">
        <v>2.5184250000000001</v>
      </c>
      <c r="G78" s="132">
        <v>0.81589999999999996</v>
      </c>
      <c r="H78" s="132">
        <v>6.47675</v>
      </c>
      <c r="I78" s="132">
        <v>2.6571750000000001</v>
      </c>
      <c r="J78" s="132">
        <v>1.50095</v>
      </c>
      <c r="K78" s="132">
        <v>1.0900000000000001</v>
      </c>
      <c r="L78" s="132">
        <v>1.6619999999999999</v>
      </c>
      <c r="N78" s="131">
        <v>1.98</v>
      </c>
      <c r="P78" s="131">
        <v>5.84</v>
      </c>
      <c r="R78" s="133">
        <v>7.99</v>
      </c>
    </row>
    <row r="79" spans="1:27" x14ac:dyDescent="0.2">
      <c r="A79" s="129" t="s">
        <v>170</v>
      </c>
      <c r="B79" s="130" t="s">
        <v>214</v>
      </c>
      <c r="C79" s="132"/>
      <c r="D79" s="132"/>
      <c r="E79" s="132"/>
      <c r="F79" s="132"/>
      <c r="G79" s="132"/>
      <c r="H79" s="132"/>
      <c r="I79" s="132">
        <v>0</v>
      </c>
      <c r="J79" s="132">
        <v>1.65E-3</v>
      </c>
      <c r="K79" s="132">
        <v>0.08</v>
      </c>
      <c r="L79" s="132"/>
    </row>
    <row r="80" spans="1:27" x14ac:dyDescent="0.2">
      <c r="A80" s="129" t="s">
        <v>154</v>
      </c>
      <c r="B80" s="18"/>
      <c r="C80" s="132">
        <v>9.6449999999999994E-2</v>
      </c>
      <c r="D80" s="132">
        <v>1.5265822784810101E-2</v>
      </c>
      <c r="E80" s="132">
        <v>1.4999999999999999E-4</v>
      </c>
      <c r="F80" s="132">
        <v>0.10992499999999999</v>
      </c>
      <c r="G80" s="132">
        <v>4.4999999999999997E-3</v>
      </c>
      <c r="H80" s="132">
        <v>4.2000000000000003E-2</v>
      </c>
      <c r="I80" s="132">
        <v>3.075E-3</v>
      </c>
      <c r="J80" s="132">
        <v>2.725E-3</v>
      </c>
      <c r="K80" s="132">
        <v>2.0699999999999998</v>
      </c>
      <c r="L80" s="132">
        <v>0.88</v>
      </c>
      <c r="N80" s="131">
        <v>3.37</v>
      </c>
      <c r="R80" s="133">
        <v>0.03</v>
      </c>
    </row>
    <row r="81" spans="1:27" x14ac:dyDescent="0.2">
      <c r="A81" s="129" t="s">
        <v>13</v>
      </c>
      <c r="B81" s="130" t="s">
        <v>249</v>
      </c>
      <c r="C81" s="132">
        <v>7.5000000000000002E-4</v>
      </c>
      <c r="D81" s="132">
        <v>7.59493670886076E-5</v>
      </c>
      <c r="E81" s="132">
        <v>7.4999999999999997E-3</v>
      </c>
      <c r="F81" s="132">
        <v>5.6249999999999998E-3</v>
      </c>
      <c r="G81" s="132">
        <v>0</v>
      </c>
      <c r="H81" s="132">
        <v>1.575E-2</v>
      </c>
      <c r="I81" s="132">
        <v>3.8249999999999998E-3</v>
      </c>
      <c r="J81" s="132">
        <v>3.5000000000000001E-3</v>
      </c>
      <c r="K81" s="132">
        <v>0.42</v>
      </c>
      <c r="L81" s="132">
        <v>8.9999999999999993E-3</v>
      </c>
      <c r="N81" s="131">
        <v>0</v>
      </c>
      <c r="P81" s="131">
        <v>0.08</v>
      </c>
      <c r="R81" s="133">
        <v>0.05</v>
      </c>
    </row>
    <row r="82" spans="1:27" x14ac:dyDescent="0.2">
      <c r="A82" s="129" t="s">
        <v>43</v>
      </c>
      <c r="B82" s="130" t="s">
        <v>222</v>
      </c>
      <c r="C82" s="132">
        <v>7.4999999999999993E-5</v>
      </c>
      <c r="D82" s="132"/>
      <c r="E82" s="132"/>
      <c r="F82" s="132"/>
      <c r="G82" s="132"/>
      <c r="H82" s="132">
        <v>3.0000000000000001E-3</v>
      </c>
      <c r="I82" s="132">
        <v>1.515E-2</v>
      </c>
      <c r="J82" s="132">
        <v>3.8249999999999998E-3</v>
      </c>
      <c r="K82" s="132">
        <v>0.04</v>
      </c>
      <c r="L82" s="132">
        <v>2.5000000000000001E-2</v>
      </c>
      <c r="N82" s="131">
        <v>0.1</v>
      </c>
      <c r="P82" s="131">
        <v>0.18</v>
      </c>
      <c r="R82" s="133">
        <v>0.13</v>
      </c>
    </row>
    <row r="83" spans="1:27" x14ac:dyDescent="0.2">
      <c r="A83" s="129" t="s">
        <v>171</v>
      </c>
      <c r="B83" s="130" t="s">
        <v>319</v>
      </c>
      <c r="C83" s="132"/>
      <c r="D83" s="132"/>
      <c r="E83" s="132"/>
      <c r="F83" s="132">
        <v>3.7500000000000001E-4</v>
      </c>
      <c r="G83" s="132">
        <v>7.5000000000000002E-4</v>
      </c>
      <c r="H83" s="132">
        <v>0</v>
      </c>
      <c r="I83" s="132">
        <v>0</v>
      </c>
      <c r="J83" s="132">
        <v>1.575E-3</v>
      </c>
      <c r="K83" s="132">
        <v>0.01</v>
      </c>
      <c r="L83" s="132">
        <v>5.0000000000000001E-3</v>
      </c>
      <c r="N83" s="131">
        <v>0</v>
      </c>
    </row>
    <row r="84" spans="1:27" x14ac:dyDescent="0.2">
      <c r="A84" s="129" t="s">
        <v>172</v>
      </c>
      <c r="B84" s="130" t="s">
        <v>233</v>
      </c>
      <c r="C84" s="132"/>
      <c r="D84" s="132"/>
      <c r="E84" s="132"/>
      <c r="F84" s="132"/>
      <c r="G84" s="132"/>
      <c r="H84" s="132"/>
      <c r="I84" s="132">
        <v>7.5000000000000002E-4</v>
      </c>
      <c r="J84" s="132"/>
      <c r="L84" s="132"/>
    </row>
    <row r="85" spans="1:27" x14ac:dyDescent="0.2">
      <c r="A85" s="129" t="s">
        <v>41</v>
      </c>
      <c r="B85" s="130" t="s">
        <v>225</v>
      </c>
      <c r="C85" s="132">
        <v>1.4999999999999999E-4</v>
      </c>
      <c r="D85" s="132"/>
      <c r="E85" s="132"/>
      <c r="F85" s="132"/>
      <c r="G85" s="132"/>
      <c r="H85" s="132"/>
      <c r="I85" s="132"/>
      <c r="J85" s="132"/>
      <c r="L85" s="132"/>
    </row>
    <row r="86" spans="1:27" x14ac:dyDescent="0.2">
      <c r="A86" s="129" t="s">
        <v>10</v>
      </c>
      <c r="B86" s="130" t="s">
        <v>221</v>
      </c>
      <c r="C86" s="132">
        <v>0.49109999999999998</v>
      </c>
      <c r="D86" s="132">
        <v>0.68916455696202505</v>
      </c>
      <c r="E86" s="132">
        <v>0.39672499999999999</v>
      </c>
      <c r="F86" s="132">
        <v>0.48753750000000001</v>
      </c>
      <c r="G86" s="132">
        <v>1.9245000000000001</v>
      </c>
      <c r="H86" s="132">
        <v>1.9219999999999999</v>
      </c>
      <c r="I86" s="132">
        <v>2.0126499999999998</v>
      </c>
      <c r="J86" s="132">
        <v>3.1705000000000001</v>
      </c>
      <c r="K86" s="132">
        <v>2.6</v>
      </c>
      <c r="L86" s="132">
        <v>11.89</v>
      </c>
      <c r="N86" s="131">
        <v>9.24</v>
      </c>
      <c r="P86" s="131">
        <v>4.92</v>
      </c>
      <c r="R86" s="133">
        <v>1.7</v>
      </c>
    </row>
    <row r="87" spans="1:27" x14ac:dyDescent="0.2">
      <c r="A87" s="129" t="s">
        <v>173</v>
      </c>
      <c r="B87" s="130" t="s">
        <v>306</v>
      </c>
      <c r="C87" s="132"/>
      <c r="D87" s="132"/>
      <c r="E87" s="132"/>
      <c r="F87" s="132"/>
      <c r="G87" s="132"/>
      <c r="H87" s="132"/>
      <c r="I87" s="132"/>
      <c r="J87" s="132"/>
      <c r="K87" s="132">
        <v>0.1</v>
      </c>
      <c r="L87" s="132"/>
      <c r="R87" s="133">
        <v>0</v>
      </c>
    </row>
    <row r="88" spans="1:27" x14ac:dyDescent="0.2">
      <c r="A88" s="129" t="s">
        <v>158</v>
      </c>
      <c r="B88" s="130" t="s">
        <v>237</v>
      </c>
      <c r="C88" s="132"/>
      <c r="D88" s="132">
        <v>1.1392405063291099E-2</v>
      </c>
      <c r="E88" s="132"/>
      <c r="F88" s="132"/>
      <c r="G88" s="132">
        <v>0</v>
      </c>
      <c r="H88" s="132">
        <v>0</v>
      </c>
      <c r="I88" s="132">
        <v>7.5000000000000002E-4</v>
      </c>
      <c r="J88" s="132">
        <v>0</v>
      </c>
      <c r="L88" s="132">
        <v>0.02</v>
      </c>
      <c r="R88" s="133">
        <v>0</v>
      </c>
    </row>
    <row r="89" spans="1:27" x14ac:dyDescent="0.2">
      <c r="A89" s="129" t="s">
        <v>14</v>
      </c>
      <c r="B89" s="130" t="s">
        <v>228</v>
      </c>
      <c r="C89" s="132">
        <v>0.46829999999999999</v>
      </c>
      <c r="D89" s="132">
        <v>0.28720182841068898</v>
      </c>
      <c r="E89" s="132">
        <v>0.30095</v>
      </c>
      <c r="F89" s="132">
        <v>0.23521249999999999</v>
      </c>
      <c r="G89" s="132">
        <v>8.5900000000000004E-2</v>
      </c>
      <c r="H89" s="132">
        <v>0.69217499999999998</v>
      </c>
      <c r="I89" s="132">
        <v>0.15595000000000001</v>
      </c>
      <c r="J89" s="132">
        <v>0.12139999999999999</v>
      </c>
      <c r="K89" s="132">
        <v>0.34</v>
      </c>
      <c r="L89" s="132">
        <v>0.31</v>
      </c>
      <c r="N89" s="131">
        <v>0.28999999999999998</v>
      </c>
      <c r="P89" s="131">
        <v>3.35</v>
      </c>
      <c r="R89" s="133">
        <v>0.22</v>
      </c>
    </row>
    <row r="90" spans="1:27" x14ac:dyDescent="0.2">
      <c r="A90" s="129" t="s">
        <v>18</v>
      </c>
      <c r="B90" s="130" t="s">
        <v>61</v>
      </c>
      <c r="C90" s="132">
        <v>7.4999999999999993E-5</v>
      </c>
      <c r="D90" s="132"/>
      <c r="E90" s="132">
        <v>7.4999999999999993E-5</v>
      </c>
      <c r="F90" s="132">
        <v>1.8749999999999999E-3</v>
      </c>
      <c r="G90" s="132"/>
      <c r="H90" s="132">
        <v>7.4999999999999997E-3</v>
      </c>
      <c r="I90" s="132">
        <v>3.7499999999999999E-3</v>
      </c>
      <c r="J90" s="132">
        <v>3.8249999999999999E-2</v>
      </c>
      <c r="K90" s="132">
        <v>0.01</v>
      </c>
      <c r="L90" s="151">
        <v>0.2</v>
      </c>
      <c r="N90" s="131">
        <v>0.24</v>
      </c>
      <c r="P90" s="131">
        <v>0.18</v>
      </c>
      <c r="R90" s="133">
        <v>0.13</v>
      </c>
    </row>
    <row r="91" spans="1:27" x14ac:dyDescent="0.2">
      <c r="A91" s="129" t="s">
        <v>11</v>
      </c>
      <c r="B91" s="130" t="s">
        <v>113</v>
      </c>
      <c r="C91" s="132">
        <v>13.166499999999999</v>
      </c>
      <c r="D91" s="132">
        <v>0.70992756680731395</v>
      </c>
      <c r="E91" s="132">
        <v>11.224724999999999</v>
      </c>
      <c r="F91" s="132">
        <v>13.482925</v>
      </c>
      <c r="G91" s="132">
        <v>13.789175</v>
      </c>
      <c r="H91" s="132">
        <v>16.366900000000001</v>
      </c>
      <c r="I91" s="132">
        <v>17.602675000000001</v>
      </c>
      <c r="J91" s="132">
        <v>12.9459</v>
      </c>
      <c r="K91" s="132">
        <v>7.39</v>
      </c>
      <c r="L91" s="132">
        <v>17.22</v>
      </c>
      <c r="N91" s="131">
        <v>26.9</v>
      </c>
      <c r="P91" s="131">
        <v>6.09</v>
      </c>
      <c r="R91" s="133">
        <v>10</v>
      </c>
    </row>
    <row r="92" spans="1:27" x14ac:dyDescent="0.2">
      <c r="A92" s="129" t="s">
        <v>15</v>
      </c>
      <c r="B92" s="130" t="s">
        <v>229</v>
      </c>
      <c r="C92" s="132">
        <v>0.21315000000000001</v>
      </c>
      <c r="D92" s="132">
        <v>7.7772151898734196E-2</v>
      </c>
      <c r="E92" s="132">
        <v>8.7300000000000003E-2</v>
      </c>
      <c r="F92" s="132"/>
      <c r="G92" s="132">
        <v>3.6824999999999997E-2</v>
      </c>
      <c r="H92" s="132">
        <v>0.22975000000000001</v>
      </c>
      <c r="I92" s="132">
        <v>0.135375</v>
      </c>
      <c r="J92" s="132">
        <v>4.99E-2</v>
      </c>
      <c r="K92" s="132">
        <v>0.2</v>
      </c>
      <c r="L92" s="132">
        <v>0.83</v>
      </c>
      <c r="N92" s="131">
        <v>0.08</v>
      </c>
      <c r="P92" s="131">
        <v>3.69</v>
      </c>
      <c r="R92" s="133">
        <v>0.2</v>
      </c>
    </row>
    <row r="93" spans="1:27" x14ac:dyDescent="0.2">
      <c r="A93" s="129" t="s">
        <v>58</v>
      </c>
      <c r="B93" s="130" t="s">
        <v>59</v>
      </c>
      <c r="C93" s="132"/>
      <c r="D93" s="132"/>
      <c r="E93" s="132"/>
      <c r="F93" s="132"/>
      <c r="G93" s="132"/>
      <c r="H93" s="132"/>
      <c r="I93" s="132"/>
      <c r="J93" s="132"/>
      <c r="L93" s="132">
        <v>0</v>
      </c>
    </row>
    <row r="94" spans="1:27" x14ac:dyDescent="0.2">
      <c r="A94" s="129" t="s">
        <v>16</v>
      </c>
      <c r="B94" s="130" t="s">
        <v>250</v>
      </c>
      <c r="C94" s="132">
        <v>2.5575000000000001E-2</v>
      </c>
      <c r="D94" s="132">
        <v>1.0708860759493699E-2</v>
      </c>
      <c r="E94" s="132">
        <v>4.2075000000000001E-2</v>
      </c>
      <c r="F94" s="132">
        <v>6.9750000000000006E-2</v>
      </c>
      <c r="G94" s="132">
        <v>1.6500000000000001E-2</v>
      </c>
      <c r="H94" s="132">
        <v>5.2499999999999998E-2</v>
      </c>
      <c r="I94" s="132">
        <v>4.4249999999999998E-2</v>
      </c>
      <c r="J94" s="132">
        <v>4.8274999999999998E-2</v>
      </c>
      <c r="K94" s="132">
        <v>0.1</v>
      </c>
      <c r="L94" s="132">
        <v>0.16</v>
      </c>
      <c r="N94" s="131">
        <v>0.31</v>
      </c>
      <c r="P94" s="131">
        <v>0.02</v>
      </c>
      <c r="R94" s="133">
        <v>0</v>
      </c>
    </row>
    <row r="95" spans="1:27" x14ac:dyDescent="0.2">
      <c r="C95" s="132"/>
      <c r="D95" s="132"/>
      <c r="E95" s="132"/>
      <c r="F95" s="132"/>
      <c r="G95" s="132"/>
      <c r="H95" s="132"/>
      <c r="I95" s="132"/>
      <c r="J95" s="132"/>
      <c r="L95" s="132"/>
    </row>
    <row r="96" spans="1:27" s="135" customFormat="1" x14ac:dyDescent="0.2">
      <c r="A96" s="135" t="s">
        <v>166</v>
      </c>
      <c r="C96" s="152"/>
      <c r="D96" s="152"/>
      <c r="E96" s="152"/>
      <c r="F96" s="152"/>
      <c r="G96" s="152"/>
      <c r="H96" s="152"/>
      <c r="I96" s="152"/>
      <c r="J96" s="152"/>
      <c r="K96" s="152"/>
      <c r="L96" s="138"/>
      <c r="M96" s="139"/>
      <c r="N96" s="138"/>
      <c r="O96" s="138"/>
      <c r="P96" s="133"/>
      <c r="Q96" s="139"/>
      <c r="R96" s="138"/>
      <c r="S96" s="138"/>
      <c r="T96" s="138"/>
      <c r="U96" s="138"/>
      <c r="V96" s="138"/>
      <c r="W96" s="138"/>
      <c r="X96" s="138"/>
      <c r="Y96" s="138"/>
      <c r="Z96" s="138"/>
      <c r="AA96" s="138"/>
    </row>
    <row r="97" spans="1:19" x14ac:dyDescent="0.2">
      <c r="A97" s="129" t="s">
        <v>139</v>
      </c>
      <c r="C97" s="133">
        <v>160</v>
      </c>
      <c r="D97" s="133">
        <v>151</v>
      </c>
      <c r="E97" s="133">
        <v>160</v>
      </c>
      <c r="F97" s="133">
        <v>160</v>
      </c>
      <c r="G97" s="133">
        <v>160</v>
      </c>
      <c r="H97" s="133">
        <v>160</v>
      </c>
      <c r="I97" s="133">
        <v>160</v>
      </c>
      <c r="J97" s="133">
        <v>160</v>
      </c>
      <c r="K97" s="145">
        <v>160</v>
      </c>
      <c r="L97" s="131">
        <v>160</v>
      </c>
      <c r="N97" s="131">
        <v>148</v>
      </c>
      <c r="O97" s="131">
        <v>4084</v>
      </c>
      <c r="P97" s="131">
        <v>12</v>
      </c>
      <c r="R97" s="133">
        <v>150</v>
      </c>
      <c r="S97" s="133">
        <v>4990</v>
      </c>
    </row>
    <row r="98" spans="1:19" x14ac:dyDescent="0.2">
      <c r="A98" s="18" t="s">
        <v>82</v>
      </c>
      <c r="B98" s="129" t="s">
        <v>83</v>
      </c>
      <c r="C98" s="131">
        <v>29</v>
      </c>
      <c r="D98" s="131">
        <v>12</v>
      </c>
      <c r="E98" s="131">
        <v>14</v>
      </c>
      <c r="F98" s="131">
        <v>17</v>
      </c>
      <c r="G98" s="131">
        <v>17</v>
      </c>
      <c r="H98" s="131">
        <v>22</v>
      </c>
      <c r="I98" s="131">
        <v>27</v>
      </c>
      <c r="J98" s="131">
        <v>19</v>
      </c>
      <c r="K98" s="145">
        <v>27</v>
      </c>
      <c r="L98" s="131">
        <v>38</v>
      </c>
      <c r="N98" s="131">
        <v>35</v>
      </c>
      <c r="O98" s="131">
        <v>648</v>
      </c>
      <c r="P98" s="131">
        <v>0</v>
      </c>
      <c r="R98" s="133">
        <v>42</v>
      </c>
      <c r="S98" s="133">
        <v>604</v>
      </c>
    </row>
    <row r="99" spans="1:19" x14ac:dyDescent="0.2">
      <c r="A99" s="18" t="s">
        <v>86</v>
      </c>
      <c r="B99" s="129" t="s">
        <v>140</v>
      </c>
      <c r="C99" s="131">
        <v>7</v>
      </c>
      <c r="D99" s="131">
        <v>11</v>
      </c>
      <c r="E99" s="131">
        <v>7</v>
      </c>
      <c r="F99" s="131">
        <v>15</v>
      </c>
      <c r="G99" s="131">
        <v>29</v>
      </c>
      <c r="H99" s="131">
        <v>29</v>
      </c>
      <c r="I99" s="131">
        <v>26</v>
      </c>
      <c r="J99" s="131">
        <v>29</v>
      </c>
      <c r="K99" s="145">
        <v>30</v>
      </c>
      <c r="L99" s="131">
        <v>51</v>
      </c>
      <c r="N99" s="131">
        <v>44</v>
      </c>
      <c r="O99" s="131">
        <v>466</v>
      </c>
      <c r="P99" s="131">
        <v>5</v>
      </c>
      <c r="R99" s="133">
        <v>37</v>
      </c>
      <c r="S99" s="133">
        <v>125</v>
      </c>
    </row>
    <row r="100" spans="1:19" x14ac:dyDescent="0.2">
      <c r="A100" s="18" t="s">
        <v>119</v>
      </c>
      <c r="B100" s="129" t="s">
        <v>167</v>
      </c>
      <c r="C100" s="131">
        <v>18</v>
      </c>
      <c r="D100" s="131">
        <v>16</v>
      </c>
      <c r="E100" s="131">
        <v>18</v>
      </c>
      <c r="F100" s="131">
        <v>16</v>
      </c>
      <c r="G100" s="131">
        <v>16</v>
      </c>
      <c r="H100" s="131">
        <v>32</v>
      </c>
      <c r="I100" s="131">
        <v>45</v>
      </c>
      <c r="J100" s="131">
        <v>31</v>
      </c>
      <c r="K100" s="145">
        <v>17</v>
      </c>
      <c r="L100" s="131">
        <v>20</v>
      </c>
      <c r="N100" s="131">
        <v>36</v>
      </c>
      <c r="O100" s="131">
        <v>1286</v>
      </c>
      <c r="P100" s="131">
        <v>5</v>
      </c>
      <c r="R100" s="133">
        <v>38</v>
      </c>
      <c r="S100" s="133">
        <v>1810</v>
      </c>
    </row>
    <row r="101" spans="1:19" x14ac:dyDescent="0.2">
      <c r="A101" s="18" t="s">
        <v>317</v>
      </c>
      <c r="B101" s="129" t="s">
        <v>123</v>
      </c>
      <c r="C101" s="131">
        <v>0</v>
      </c>
      <c r="D101" s="131">
        <v>0</v>
      </c>
      <c r="E101" s="131">
        <v>0</v>
      </c>
      <c r="F101" s="131">
        <v>0</v>
      </c>
      <c r="G101" s="131">
        <v>0</v>
      </c>
      <c r="H101" s="131">
        <v>0</v>
      </c>
      <c r="I101" s="131">
        <v>0</v>
      </c>
      <c r="J101" s="131">
        <v>0</v>
      </c>
      <c r="K101" s="145">
        <v>0</v>
      </c>
      <c r="L101" s="131">
        <v>3</v>
      </c>
      <c r="N101" s="131">
        <v>0</v>
      </c>
      <c r="O101" s="131">
        <v>17</v>
      </c>
      <c r="P101" s="131">
        <v>0</v>
      </c>
      <c r="R101" s="133">
        <v>0</v>
      </c>
      <c r="S101" s="133">
        <v>0</v>
      </c>
    </row>
    <row r="102" spans="1:19" x14ac:dyDescent="0.2">
      <c r="A102" s="18" t="s">
        <v>124</v>
      </c>
      <c r="B102" s="129" t="s">
        <v>125</v>
      </c>
      <c r="C102" s="131">
        <v>0</v>
      </c>
      <c r="D102" s="131">
        <v>0</v>
      </c>
      <c r="E102" s="131">
        <v>0</v>
      </c>
      <c r="F102" s="131">
        <v>0</v>
      </c>
      <c r="G102" s="131">
        <v>0</v>
      </c>
      <c r="H102" s="131">
        <v>0</v>
      </c>
      <c r="I102" s="131">
        <v>0</v>
      </c>
      <c r="J102" s="131">
        <v>0</v>
      </c>
      <c r="K102" s="145">
        <v>0</v>
      </c>
      <c r="L102" s="131">
        <v>0</v>
      </c>
      <c r="N102" s="131">
        <v>0</v>
      </c>
      <c r="O102" s="131">
        <v>0</v>
      </c>
      <c r="P102" s="131">
        <v>0</v>
      </c>
      <c r="R102" s="133">
        <v>0</v>
      </c>
      <c r="S102" s="133">
        <v>0</v>
      </c>
    </row>
    <row r="103" spans="1:19" x14ac:dyDescent="0.2">
      <c r="A103" s="129" t="s">
        <v>469</v>
      </c>
    </row>
    <row r="104" spans="1:19" x14ac:dyDescent="0.2">
      <c r="A104" s="129" t="s">
        <v>470</v>
      </c>
    </row>
    <row r="106" spans="1:19" x14ac:dyDescent="0.2">
      <c r="A106" s="18"/>
      <c r="B106" s="18"/>
      <c r="C106" s="18"/>
      <c r="D106" s="18"/>
      <c r="E106" s="18"/>
      <c r="F106" s="18"/>
      <c r="G106" s="18"/>
      <c r="H106" s="18"/>
      <c r="I106" s="18"/>
      <c r="J106" s="18"/>
    </row>
    <row r="107" spans="1:19" x14ac:dyDescent="0.2">
      <c r="A107" s="18"/>
      <c r="B107" s="18"/>
      <c r="C107" s="18"/>
      <c r="D107" s="18"/>
      <c r="E107" s="18"/>
      <c r="F107" s="18"/>
      <c r="G107" s="18"/>
      <c r="H107" s="18"/>
      <c r="I107" s="18"/>
      <c r="J107" s="18"/>
    </row>
    <row r="108" spans="1:19" x14ac:dyDescent="0.2">
      <c r="A108" s="18"/>
      <c r="B108" s="18"/>
      <c r="C108" s="18"/>
      <c r="D108" s="18"/>
      <c r="E108" s="18"/>
      <c r="F108" s="18"/>
      <c r="G108" s="18"/>
      <c r="H108" s="18"/>
      <c r="I108" s="18"/>
      <c r="J108" s="18"/>
    </row>
    <row r="109" spans="1:19" x14ac:dyDescent="0.2">
      <c r="A109" s="18"/>
      <c r="B109" s="18"/>
      <c r="C109" s="18"/>
      <c r="D109" s="18"/>
      <c r="E109" s="18"/>
      <c r="F109" s="18"/>
      <c r="G109" s="18"/>
      <c r="H109" s="18"/>
      <c r="I109" s="18"/>
      <c r="J109" s="18"/>
    </row>
    <row r="110" spans="1:19" x14ac:dyDescent="0.2">
      <c r="A110" s="18"/>
      <c r="B110" s="18"/>
      <c r="C110" s="18"/>
      <c r="D110" s="18"/>
      <c r="E110" s="18"/>
      <c r="F110" s="18"/>
      <c r="G110" s="18"/>
      <c r="H110" s="18"/>
      <c r="I110" s="18"/>
      <c r="J110" s="18"/>
    </row>
    <row r="111" spans="1:19" x14ac:dyDescent="0.2">
      <c r="A111" s="18"/>
      <c r="B111" s="18"/>
      <c r="C111" s="18"/>
      <c r="D111" s="18"/>
      <c r="E111" s="18"/>
      <c r="F111" s="18"/>
      <c r="G111" s="18"/>
      <c r="H111" s="18"/>
      <c r="I111" s="18"/>
      <c r="J111" s="18"/>
    </row>
    <row r="112" spans="1:19" x14ac:dyDescent="0.2">
      <c r="A112" s="18"/>
      <c r="B112" s="18"/>
      <c r="C112" s="18"/>
      <c r="D112" s="18"/>
      <c r="E112" s="18"/>
      <c r="F112" s="18"/>
      <c r="G112" s="18"/>
      <c r="H112" s="18"/>
      <c r="I112" s="18"/>
      <c r="J112" s="18"/>
    </row>
    <row r="113" spans="1:10" x14ac:dyDescent="0.2">
      <c r="A113" s="18"/>
      <c r="B113" s="18"/>
      <c r="C113" s="18"/>
      <c r="D113" s="18"/>
      <c r="E113" s="18"/>
      <c r="F113" s="18"/>
      <c r="G113" s="18"/>
      <c r="H113" s="18"/>
      <c r="I113" s="18"/>
      <c r="J113" s="18"/>
    </row>
    <row r="114" spans="1:10" x14ac:dyDescent="0.2">
      <c r="A114" s="18"/>
      <c r="B114" s="18"/>
      <c r="C114" s="18"/>
      <c r="D114" s="18"/>
      <c r="E114" s="18"/>
      <c r="F114" s="18"/>
      <c r="G114" s="18"/>
      <c r="H114" s="18"/>
      <c r="I114" s="18"/>
      <c r="J114" s="18"/>
    </row>
    <row r="115" spans="1:10" x14ac:dyDescent="0.2">
      <c r="A115" s="18"/>
      <c r="B115" s="18"/>
      <c r="C115" s="18"/>
      <c r="D115" s="18"/>
      <c r="E115" s="18"/>
      <c r="F115" s="18"/>
      <c r="G115" s="18"/>
      <c r="H115" s="18"/>
      <c r="I115" s="18"/>
      <c r="J115" s="18"/>
    </row>
    <row r="116" spans="1:10" x14ac:dyDescent="0.2">
      <c r="A116" s="18"/>
      <c r="B116" s="18"/>
      <c r="C116" s="18"/>
      <c r="D116" s="18"/>
      <c r="E116" s="18"/>
      <c r="F116" s="18"/>
      <c r="G116" s="18"/>
      <c r="H116" s="18"/>
      <c r="I116" s="18"/>
      <c r="J116" s="18"/>
    </row>
    <row r="117" spans="1:10" x14ac:dyDescent="0.2">
      <c r="A117" s="18"/>
      <c r="B117" s="18"/>
      <c r="C117" s="18"/>
      <c r="D117" s="18"/>
      <c r="E117" s="18"/>
      <c r="F117" s="18"/>
      <c r="G117" s="18"/>
      <c r="H117" s="18"/>
      <c r="I117" s="18"/>
      <c r="J117" s="18"/>
    </row>
    <row r="118" spans="1:10" x14ac:dyDescent="0.2">
      <c r="A118" s="18"/>
      <c r="B118" s="18"/>
      <c r="C118" s="18"/>
      <c r="D118" s="18"/>
      <c r="E118" s="18"/>
      <c r="F118" s="18"/>
      <c r="G118" s="18"/>
      <c r="H118" s="18"/>
      <c r="I118" s="18"/>
      <c r="J118" s="18"/>
    </row>
    <row r="119" spans="1:10" x14ac:dyDescent="0.2">
      <c r="A119" s="18"/>
      <c r="B119" s="18"/>
      <c r="C119" s="18"/>
      <c r="D119" s="18"/>
      <c r="E119" s="18"/>
      <c r="F119" s="18"/>
      <c r="G119" s="18"/>
      <c r="H119" s="18"/>
      <c r="I119" s="18"/>
      <c r="J119" s="18"/>
    </row>
    <row r="120" spans="1:10" x14ac:dyDescent="0.2">
      <c r="A120" s="18"/>
      <c r="B120" s="18"/>
      <c r="C120" s="18"/>
      <c r="D120" s="18"/>
      <c r="E120" s="18"/>
      <c r="F120" s="18"/>
      <c r="G120" s="18"/>
      <c r="H120" s="18"/>
      <c r="I120" s="18"/>
      <c r="J120" s="18"/>
    </row>
    <row r="121" spans="1:10" x14ac:dyDescent="0.2">
      <c r="A121" s="18"/>
      <c r="B121" s="18"/>
      <c r="C121" s="18"/>
      <c r="D121" s="18"/>
      <c r="E121" s="18"/>
      <c r="F121" s="18"/>
      <c r="G121" s="18"/>
      <c r="H121" s="18"/>
      <c r="I121" s="18"/>
      <c r="J121" s="18"/>
    </row>
    <row r="122" spans="1:10" x14ac:dyDescent="0.2">
      <c r="A122" s="18"/>
      <c r="B122" s="18"/>
      <c r="C122" s="18"/>
      <c r="D122" s="18"/>
      <c r="E122" s="18"/>
      <c r="F122" s="18"/>
      <c r="G122" s="18"/>
      <c r="H122" s="18"/>
      <c r="I122" s="18"/>
      <c r="J122" s="18"/>
    </row>
    <row r="123" spans="1:10" x14ac:dyDescent="0.2">
      <c r="A123" s="18"/>
      <c r="B123" s="18"/>
      <c r="C123" s="18"/>
      <c r="D123" s="18"/>
      <c r="E123" s="18"/>
      <c r="F123" s="18"/>
      <c r="G123" s="18"/>
      <c r="H123" s="18"/>
      <c r="I123" s="18"/>
      <c r="J123" s="18"/>
    </row>
    <row r="124" spans="1:10" x14ac:dyDescent="0.2">
      <c r="A124" s="18"/>
      <c r="B124" s="18"/>
      <c r="C124" s="18"/>
      <c r="D124" s="18"/>
      <c r="E124" s="18"/>
      <c r="F124" s="18"/>
      <c r="G124" s="18"/>
      <c r="H124" s="18"/>
      <c r="I124" s="18"/>
      <c r="J124" s="18"/>
    </row>
    <row r="125" spans="1:10" x14ac:dyDescent="0.2">
      <c r="A125" s="18"/>
      <c r="B125" s="18"/>
      <c r="C125" s="18"/>
      <c r="D125" s="18"/>
      <c r="E125" s="18"/>
      <c r="F125" s="18"/>
      <c r="G125" s="18"/>
      <c r="H125" s="18"/>
      <c r="I125" s="18"/>
      <c r="J125" s="18"/>
    </row>
    <row r="126" spans="1:10" x14ac:dyDescent="0.2">
      <c r="A126" s="18"/>
      <c r="B126" s="18"/>
      <c r="C126" s="18"/>
      <c r="D126" s="18"/>
      <c r="E126" s="18"/>
      <c r="F126" s="18"/>
      <c r="G126" s="18"/>
      <c r="H126" s="18"/>
      <c r="I126" s="18"/>
      <c r="J126" s="18"/>
    </row>
  </sheetData>
  <sortState ref="A72:AMK90">
    <sortCondition ref="A72:A90"/>
  </sortState>
  <pageMargins left="0" right="0" top="0.39409448818897641" bottom="0.39409448818897641" header="0" footer="0"/>
  <pageSetup paperSize="9" orientation="portrait" horizontalDpi="4294967293" verticalDpi="0" r:id="rId1"/>
  <headerFooter>
    <oddHeader>&amp;C&amp;A</oddHeader>
    <oddFooter>&amp;CPagina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7"/>
  <sheetViews>
    <sheetView zoomScale="70" zoomScaleNormal="70" workbookViewId="0"/>
  </sheetViews>
  <sheetFormatPr defaultRowHeight="15" x14ac:dyDescent="0.2"/>
  <cols>
    <col min="1" max="1" width="25.25" style="244" customWidth="1"/>
    <col min="2" max="2" width="35" style="274" customWidth="1"/>
    <col min="3" max="10" width="7.75" style="199" customWidth="1"/>
    <col min="11" max="12" width="7.75" style="236" customWidth="1"/>
    <col min="13" max="14" width="7.75" style="199" customWidth="1"/>
    <col min="15" max="16" width="7.75" style="236" customWidth="1"/>
    <col min="17" max="18" width="7.75" style="199" customWidth="1"/>
    <col min="19" max="19" width="7.75" style="236" customWidth="1"/>
    <col min="20" max="21" width="8.5" style="254" customWidth="1"/>
    <col min="22" max="28" width="8.5" style="68" customWidth="1"/>
    <col min="29" max="1026" width="10.75" style="27" customWidth="1"/>
    <col min="1027" max="16384" width="9" style="27"/>
  </cols>
  <sheetData>
    <row r="1" spans="1:28" ht="15.75" x14ac:dyDescent="0.25">
      <c r="A1" s="244" t="s">
        <v>3098</v>
      </c>
      <c r="B1" s="258"/>
      <c r="K1" s="199"/>
      <c r="L1" s="199"/>
      <c r="O1" s="199"/>
      <c r="P1" s="199"/>
      <c r="S1" s="199"/>
      <c r="V1" s="70"/>
      <c r="W1" s="70"/>
      <c r="X1" s="70"/>
      <c r="Y1" s="70"/>
    </row>
    <row r="2" spans="1:28" ht="15.75" x14ac:dyDescent="0.25">
      <c r="A2" s="258" t="s">
        <v>399</v>
      </c>
      <c r="B2" s="258"/>
      <c r="K2" s="199"/>
      <c r="L2" s="199"/>
      <c r="O2" s="199"/>
      <c r="P2" s="199"/>
      <c r="S2" s="199"/>
      <c r="V2" s="70"/>
      <c r="W2" s="70"/>
      <c r="X2" s="70"/>
      <c r="Y2" s="70"/>
    </row>
    <row r="4" spans="1:28" s="24" customFormat="1" ht="15.75" x14ac:dyDescent="0.25">
      <c r="A4" s="258" t="s">
        <v>147</v>
      </c>
      <c r="B4" s="259"/>
      <c r="C4" s="234">
        <v>2005</v>
      </c>
      <c r="D4" s="234">
        <v>2006</v>
      </c>
      <c r="E4" s="234">
        <v>2007</v>
      </c>
      <c r="F4" s="234">
        <v>2008</v>
      </c>
      <c r="G4" s="234">
        <v>2009</v>
      </c>
      <c r="H4" s="234">
        <v>2010</v>
      </c>
      <c r="I4" s="234">
        <v>2011</v>
      </c>
      <c r="J4" s="234">
        <v>2012</v>
      </c>
      <c r="K4" s="235">
        <v>2013</v>
      </c>
      <c r="L4" s="235">
        <v>2014</v>
      </c>
      <c r="M4" s="234">
        <v>2015</v>
      </c>
      <c r="N4" s="234">
        <v>2015</v>
      </c>
      <c r="O4" s="235">
        <v>2016</v>
      </c>
      <c r="P4" s="235">
        <v>2017</v>
      </c>
      <c r="Q4" s="234">
        <v>2018</v>
      </c>
      <c r="R4" s="234">
        <v>2018</v>
      </c>
      <c r="S4" s="235">
        <v>2019</v>
      </c>
      <c r="T4" s="255">
        <v>2020</v>
      </c>
      <c r="U4" s="255">
        <v>2020</v>
      </c>
      <c r="V4" s="72"/>
      <c r="W4" s="72"/>
      <c r="X4" s="72"/>
      <c r="Y4" s="72"/>
      <c r="Z4" s="72"/>
      <c r="AA4" s="72"/>
      <c r="AB4" s="72"/>
    </row>
    <row r="5" spans="1:28" s="71" customFormat="1" x14ac:dyDescent="0.2">
      <c r="A5" s="259"/>
      <c r="B5" s="259"/>
      <c r="C5" s="242"/>
      <c r="D5" s="242"/>
      <c r="E5" s="242"/>
      <c r="F5" s="242"/>
      <c r="G5" s="242"/>
      <c r="H5" s="242"/>
      <c r="I5" s="242"/>
      <c r="J5" s="242"/>
      <c r="K5" s="243"/>
      <c r="L5" s="243"/>
      <c r="M5" s="242"/>
      <c r="N5" s="242"/>
      <c r="O5" s="243"/>
      <c r="P5" s="243"/>
      <c r="Q5" s="242" t="s">
        <v>298</v>
      </c>
      <c r="R5" s="242" t="s">
        <v>166</v>
      </c>
      <c r="S5" s="243"/>
      <c r="T5" s="256" t="s">
        <v>298</v>
      </c>
      <c r="U5" s="256" t="s">
        <v>166</v>
      </c>
      <c r="V5" s="74"/>
      <c r="W5" s="74"/>
      <c r="X5" s="74"/>
      <c r="Y5" s="74"/>
      <c r="Z5" s="74"/>
      <c r="AA5" s="74"/>
      <c r="AB5" s="74"/>
    </row>
    <row r="6" spans="1:28" s="71" customFormat="1" ht="15.75" x14ac:dyDescent="0.25">
      <c r="A6" s="258" t="s">
        <v>139</v>
      </c>
      <c r="B6" s="259"/>
      <c r="C6" s="234">
        <v>44</v>
      </c>
      <c r="D6" s="234">
        <v>36</v>
      </c>
      <c r="E6" s="234">
        <v>44</v>
      </c>
      <c r="F6" s="234">
        <v>44</v>
      </c>
      <c r="G6" s="234">
        <v>84</v>
      </c>
      <c r="H6" s="234">
        <v>84</v>
      </c>
      <c r="I6" s="234">
        <v>84</v>
      </c>
      <c r="J6" s="234">
        <v>124</v>
      </c>
      <c r="K6" s="243"/>
      <c r="L6" s="243"/>
      <c r="M6" s="234">
        <v>124</v>
      </c>
      <c r="N6" s="234">
        <v>459</v>
      </c>
      <c r="O6" s="243"/>
      <c r="P6" s="243"/>
      <c r="Q6" s="242">
        <v>124</v>
      </c>
      <c r="R6" s="242">
        <v>460</v>
      </c>
      <c r="S6" s="243"/>
      <c r="T6" s="256">
        <v>124</v>
      </c>
      <c r="U6" s="256"/>
      <c r="V6" s="74"/>
      <c r="W6" s="74"/>
      <c r="X6" s="74"/>
      <c r="Y6" s="74"/>
      <c r="Z6" s="74"/>
      <c r="AA6" s="74"/>
      <c r="AB6" s="74"/>
    </row>
    <row r="7" spans="1:28" ht="15.75" x14ac:dyDescent="0.25">
      <c r="A7" s="258" t="s">
        <v>148</v>
      </c>
      <c r="B7" s="259"/>
      <c r="K7" s="245"/>
      <c r="L7" s="246"/>
    </row>
    <row r="8" spans="1:28" x14ac:dyDescent="0.2">
      <c r="A8" s="244" t="s">
        <v>39</v>
      </c>
      <c r="B8" s="244" t="s">
        <v>39</v>
      </c>
      <c r="C8" s="237">
        <v>10.999393939393901</v>
      </c>
      <c r="D8" s="237">
        <v>7.6583333333333297</v>
      </c>
      <c r="E8" s="237">
        <v>16.253333333333298</v>
      </c>
      <c r="F8" s="237">
        <v>32.3542424242424</v>
      </c>
      <c r="G8" s="237">
        <v>20.903023809523798</v>
      </c>
      <c r="H8" s="237">
        <v>38.584047619047602</v>
      </c>
      <c r="I8" s="237">
        <v>22.6907142857143</v>
      </c>
      <c r="J8" s="237">
        <v>23.710761904761899</v>
      </c>
      <c r="K8" s="245"/>
      <c r="L8" s="246"/>
      <c r="M8" s="199">
        <v>20.16</v>
      </c>
      <c r="Q8" s="199">
        <v>29.58</v>
      </c>
      <c r="T8" s="257">
        <v>47.796880952380953</v>
      </c>
    </row>
    <row r="9" spans="1:28" x14ac:dyDescent="0.2">
      <c r="A9" s="244" t="s">
        <v>40</v>
      </c>
      <c r="B9" s="244" t="s">
        <v>40</v>
      </c>
      <c r="C9" s="237">
        <v>3.4551010101010098</v>
      </c>
      <c r="D9" s="237">
        <v>0</v>
      </c>
      <c r="E9" s="237">
        <v>2.9090909090909101</v>
      </c>
      <c r="F9" s="237">
        <v>2.2727272727272698</v>
      </c>
      <c r="G9" s="237">
        <v>1.6285714285714299</v>
      </c>
      <c r="H9" s="237">
        <v>2.0380952380952402</v>
      </c>
      <c r="I9" s="237">
        <v>1.2</v>
      </c>
      <c r="J9" s="237">
        <v>1.80952380952381</v>
      </c>
      <c r="K9" s="245"/>
      <c r="L9" s="246"/>
      <c r="M9" s="199">
        <v>1.02</v>
      </c>
      <c r="Q9" s="199">
        <v>1.81</v>
      </c>
      <c r="T9" s="257">
        <v>1.142857142857143</v>
      </c>
    </row>
    <row r="10" spans="1:28" x14ac:dyDescent="0.2">
      <c r="A10" s="244" t="s">
        <v>149</v>
      </c>
      <c r="B10" s="244" t="s">
        <v>149</v>
      </c>
      <c r="C10" s="237">
        <v>0.36363636363636398</v>
      </c>
      <c r="D10" s="237">
        <v>4.4444444444444402</v>
      </c>
      <c r="E10" s="237">
        <v>3.6363636363636398</v>
      </c>
      <c r="F10" s="237">
        <v>1.27272727272727</v>
      </c>
      <c r="G10" s="237">
        <v>1.5904761904761899</v>
      </c>
      <c r="H10" s="237">
        <v>1.5714285714285701</v>
      </c>
      <c r="I10" s="237">
        <v>1.13333333333333</v>
      </c>
      <c r="J10" s="237">
        <v>1.47714285714286</v>
      </c>
      <c r="K10" s="245"/>
      <c r="L10" s="246"/>
      <c r="M10" s="199">
        <v>0.7</v>
      </c>
      <c r="Q10" s="199">
        <v>0.02</v>
      </c>
      <c r="T10" s="257">
        <v>9.5238095238095233E-2</v>
      </c>
    </row>
    <row r="11" spans="1:28" x14ac:dyDescent="0.2">
      <c r="A11" s="244" t="s">
        <v>219</v>
      </c>
      <c r="B11" s="244" t="s">
        <v>219</v>
      </c>
      <c r="C11" s="237"/>
      <c r="D11" s="237"/>
      <c r="E11" s="237"/>
      <c r="F11" s="237"/>
      <c r="G11" s="237"/>
      <c r="H11" s="237"/>
      <c r="I11" s="237"/>
      <c r="J11" s="237"/>
      <c r="K11" s="245"/>
      <c r="L11" s="246"/>
      <c r="Q11" s="199">
        <v>0.03</v>
      </c>
      <c r="T11" s="254">
        <v>0</v>
      </c>
    </row>
    <row r="12" spans="1:28" x14ac:dyDescent="0.2">
      <c r="A12" s="244" t="s">
        <v>37</v>
      </c>
      <c r="B12" s="244" t="s">
        <v>37</v>
      </c>
      <c r="C12" s="237">
        <v>11.3635858585859</v>
      </c>
      <c r="D12" s="237">
        <v>10.324999999999999</v>
      </c>
      <c r="E12" s="237">
        <v>22.762424242424199</v>
      </c>
      <c r="F12" s="237">
        <v>32.863333333333301</v>
      </c>
      <c r="G12" s="237">
        <v>23.988333333333301</v>
      </c>
      <c r="H12" s="237">
        <v>40.917880952380997</v>
      </c>
      <c r="I12" s="237">
        <v>24.671666666666699</v>
      </c>
      <c r="J12" s="237">
        <v>26.454095238095199</v>
      </c>
      <c r="K12" s="245"/>
      <c r="L12" s="246"/>
      <c r="M12" s="199">
        <v>21.05</v>
      </c>
      <c r="Q12" s="199">
        <v>31.39</v>
      </c>
      <c r="T12" s="257">
        <v>47.823071428571424</v>
      </c>
    </row>
    <row r="13" spans="1:28" x14ac:dyDescent="0.2">
      <c r="A13" s="244" t="s">
        <v>150</v>
      </c>
      <c r="B13" s="244" t="s">
        <v>150</v>
      </c>
      <c r="C13" s="237">
        <v>34.574141414141401</v>
      </c>
      <c r="D13" s="237">
        <v>52.545555555555602</v>
      </c>
      <c r="E13" s="237">
        <v>27.2939393939394</v>
      </c>
      <c r="F13" s="237">
        <v>28.530959595959601</v>
      </c>
      <c r="G13" s="237">
        <v>18.715380952381</v>
      </c>
      <c r="H13" s="237">
        <v>33.6138571428571</v>
      </c>
      <c r="I13" s="237">
        <v>23.001238095238101</v>
      </c>
      <c r="J13" s="237">
        <v>27.6529047619048</v>
      </c>
      <c r="K13" s="245"/>
      <c r="L13" s="246"/>
      <c r="M13" s="199">
        <v>14.87</v>
      </c>
      <c r="Q13" s="199">
        <v>20.9</v>
      </c>
      <c r="T13" s="257">
        <v>19.053333333333327</v>
      </c>
    </row>
    <row r="14" spans="1:28" x14ac:dyDescent="0.2">
      <c r="A14" s="244" t="s">
        <v>163</v>
      </c>
      <c r="B14" s="244" t="s">
        <v>220</v>
      </c>
      <c r="C14" s="237"/>
      <c r="D14" s="237"/>
      <c r="E14" s="237"/>
      <c r="F14" s="237"/>
      <c r="G14" s="237"/>
      <c r="H14" s="237"/>
      <c r="I14" s="237"/>
      <c r="J14" s="237"/>
      <c r="K14" s="245"/>
      <c r="L14" s="246"/>
      <c r="Q14" s="199">
        <v>0.12</v>
      </c>
      <c r="T14" s="257">
        <v>1.9047619047619049E-2</v>
      </c>
    </row>
    <row r="17" spans="1:21" ht="15.75" x14ac:dyDescent="0.25">
      <c r="A17" s="258" t="s">
        <v>153</v>
      </c>
      <c r="B17" s="259"/>
      <c r="C17" s="234">
        <v>80</v>
      </c>
      <c r="D17" s="234">
        <v>72</v>
      </c>
      <c r="E17" s="234">
        <v>80</v>
      </c>
      <c r="F17" s="234">
        <v>80</v>
      </c>
      <c r="G17" s="234">
        <v>124</v>
      </c>
      <c r="H17" s="234">
        <v>124</v>
      </c>
      <c r="I17" s="234">
        <v>124</v>
      </c>
      <c r="J17" s="234">
        <v>124</v>
      </c>
      <c r="K17" s="235"/>
      <c r="L17" s="235"/>
      <c r="M17" s="234">
        <v>124</v>
      </c>
      <c r="N17" s="234">
        <v>459</v>
      </c>
      <c r="O17" s="235"/>
      <c r="P17" s="235"/>
      <c r="Q17" s="234">
        <v>124</v>
      </c>
      <c r="R17" s="233">
        <v>460</v>
      </c>
      <c r="S17" s="235"/>
      <c r="T17" s="256">
        <v>124</v>
      </c>
      <c r="U17" s="256">
        <v>335</v>
      </c>
    </row>
    <row r="18" spans="1:21" ht="15.75" x14ac:dyDescent="0.25">
      <c r="A18" s="258" t="s">
        <v>365</v>
      </c>
      <c r="B18" s="259"/>
      <c r="C18" s="234">
        <v>9</v>
      </c>
      <c r="D18" s="234">
        <v>10</v>
      </c>
      <c r="E18" s="234">
        <v>11</v>
      </c>
      <c r="F18" s="234">
        <v>10</v>
      </c>
      <c r="G18" s="234">
        <v>11</v>
      </c>
      <c r="H18" s="234">
        <v>17</v>
      </c>
      <c r="I18" s="234">
        <v>17</v>
      </c>
      <c r="J18" s="234">
        <v>17</v>
      </c>
      <c r="K18" s="235"/>
      <c r="L18" s="235"/>
      <c r="M18" s="234"/>
      <c r="N18" s="234"/>
      <c r="O18" s="235"/>
      <c r="P18" s="235"/>
      <c r="Q18" s="234"/>
      <c r="R18" s="233"/>
      <c r="S18" s="235"/>
      <c r="T18" s="258"/>
      <c r="U18" s="255"/>
    </row>
    <row r="19" spans="1:21" x14ac:dyDescent="0.2">
      <c r="A19" s="244" t="s">
        <v>155</v>
      </c>
      <c r="B19" s="275" t="s">
        <v>246</v>
      </c>
      <c r="C19" s="199">
        <v>42</v>
      </c>
      <c r="D19" s="199">
        <v>10</v>
      </c>
      <c r="E19" s="199">
        <v>28</v>
      </c>
      <c r="F19" s="199">
        <v>23</v>
      </c>
      <c r="G19" s="199">
        <v>23</v>
      </c>
      <c r="H19" s="199">
        <v>67</v>
      </c>
      <c r="I19" s="199">
        <v>78</v>
      </c>
      <c r="J19" s="199">
        <v>73</v>
      </c>
      <c r="K19" s="245"/>
      <c r="L19" s="246"/>
      <c r="M19" s="199">
        <v>62</v>
      </c>
      <c r="N19" s="199">
        <v>210</v>
      </c>
      <c r="Q19" s="199">
        <v>65</v>
      </c>
      <c r="R19" s="199">
        <v>232</v>
      </c>
      <c r="T19" s="254">
        <v>39</v>
      </c>
      <c r="U19" s="254">
        <v>73</v>
      </c>
    </row>
    <row r="20" spans="1:21" x14ac:dyDescent="0.2">
      <c r="A20" s="244" t="s">
        <v>58</v>
      </c>
      <c r="B20" s="275" t="s">
        <v>59</v>
      </c>
      <c r="C20" s="199">
        <v>66</v>
      </c>
      <c r="D20" s="199">
        <v>31</v>
      </c>
      <c r="E20" s="199">
        <v>7</v>
      </c>
      <c r="F20" s="199">
        <v>30</v>
      </c>
      <c r="G20" s="199">
        <v>27</v>
      </c>
      <c r="H20" s="199">
        <v>30</v>
      </c>
      <c r="I20" s="199">
        <v>12</v>
      </c>
      <c r="J20" s="199">
        <v>19</v>
      </c>
      <c r="K20" s="245"/>
      <c r="L20" s="246"/>
      <c r="M20" s="199">
        <v>3</v>
      </c>
      <c r="N20" s="199">
        <v>19</v>
      </c>
      <c r="Q20" s="199">
        <v>35</v>
      </c>
      <c r="R20" s="199">
        <v>113</v>
      </c>
      <c r="T20" s="254">
        <v>11</v>
      </c>
      <c r="U20" s="254">
        <v>20</v>
      </c>
    </row>
    <row r="21" spans="1:21" x14ac:dyDescent="0.2">
      <c r="A21" s="244" t="s">
        <v>359</v>
      </c>
      <c r="B21" s="275"/>
      <c r="C21" s="199">
        <v>61</v>
      </c>
      <c r="D21" s="199">
        <v>36</v>
      </c>
      <c r="E21" s="199">
        <v>39</v>
      </c>
      <c r="F21" s="199">
        <v>50</v>
      </c>
      <c r="G21" s="199">
        <v>34</v>
      </c>
      <c r="H21" s="199">
        <v>80</v>
      </c>
      <c r="I21" s="199">
        <v>83</v>
      </c>
      <c r="J21" s="199">
        <v>99</v>
      </c>
      <c r="K21" s="245"/>
      <c r="L21" s="246"/>
      <c r="M21" s="199">
        <v>90</v>
      </c>
      <c r="N21" s="199">
        <v>316</v>
      </c>
      <c r="Q21" s="199">
        <v>70</v>
      </c>
      <c r="R21" s="199">
        <v>250</v>
      </c>
      <c r="T21" s="254">
        <v>95</v>
      </c>
      <c r="U21" s="254">
        <v>186</v>
      </c>
    </row>
    <row r="22" spans="1:21" x14ac:dyDescent="0.2">
      <c r="K22" s="245"/>
      <c r="L22" s="246"/>
    </row>
    <row r="23" spans="1:21" x14ac:dyDescent="0.2">
      <c r="A23" s="244" t="s">
        <v>10</v>
      </c>
      <c r="B23" s="274" t="s">
        <v>321</v>
      </c>
      <c r="D23" s="199">
        <v>2</v>
      </c>
      <c r="E23" s="199">
        <v>4</v>
      </c>
      <c r="F23" s="199">
        <v>8</v>
      </c>
      <c r="G23" s="199">
        <v>47</v>
      </c>
      <c r="H23" s="199">
        <v>45</v>
      </c>
      <c r="I23" s="199">
        <v>66</v>
      </c>
      <c r="J23" s="199">
        <v>61</v>
      </c>
      <c r="K23" s="245"/>
      <c r="L23" s="246"/>
      <c r="M23" s="199">
        <v>48</v>
      </c>
      <c r="Q23" s="199">
        <v>62</v>
      </c>
      <c r="R23" s="199">
        <v>233</v>
      </c>
      <c r="T23" s="254">
        <v>96</v>
      </c>
      <c r="U23" s="254">
        <v>194</v>
      </c>
    </row>
    <row r="24" spans="1:21" x14ac:dyDescent="0.2">
      <c r="A24" s="244" t="s">
        <v>383</v>
      </c>
      <c r="B24" s="274" t="s">
        <v>110</v>
      </c>
      <c r="C24" s="240"/>
      <c r="D24" s="240"/>
      <c r="E24" s="240"/>
      <c r="F24" s="240"/>
      <c r="G24" s="240"/>
      <c r="H24" s="240">
        <v>3</v>
      </c>
      <c r="I24" s="240"/>
      <c r="J24" s="240"/>
      <c r="K24" s="247"/>
      <c r="L24" s="248"/>
      <c r="M24" s="240"/>
      <c r="N24" s="240"/>
      <c r="O24" s="249"/>
      <c r="P24" s="249"/>
      <c r="Q24" s="240">
        <v>1</v>
      </c>
      <c r="R24" s="239"/>
      <c r="S24" s="249"/>
      <c r="T24" s="254">
        <v>5</v>
      </c>
    </row>
    <row r="25" spans="1:21" x14ac:dyDescent="0.2">
      <c r="A25" s="244" t="s">
        <v>379</v>
      </c>
      <c r="B25" s="274" t="s">
        <v>55</v>
      </c>
      <c r="C25" s="240"/>
      <c r="D25" s="240"/>
      <c r="E25" s="240"/>
      <c r="F25" s="240"/>
      <c r="G25" s="240"/>
      <c r="H25" s="240"/>
      <c r="I25" s="240"/>
      <c r="J25" s="240">
        <v>1</v>
      </c>
      <c r="K25" s="247"/>
      <c r="L25" s="248"/>
      <c r="M25" s="240"/>
      <c r="N25" s="240"/>
      <c r="O25" s="249"/>
      <c r="P25" s="249"/>
      <c r="Q25" s="240"/>
      <c r="R25" s="239"/>
      <c r="S25" s="249"/>
    </row>
    <row r="26" spans="1:21" x14ac:dyDescent="0.2">
      <c r="A26" s="244" t="s">
        <v>380</v>
      </c>
      <c r="B26" s="274" t="s">
        <v>96</v>
      </c>
      <c r="C26" s="240"/>
      <c r="D26" s="240">
        <v>3</v>
      </c>
      <c r="E26" s="240">
        <v>2</v>
      </c>
      <c r="F26" s="240">
        <v>4</v>
      </c>
      <c r="G26" s="240">
        <v>16</v>
      </c>
      <c r="H26" s="240">
        <v>14</v>
      </c>
      <c r="I26" s="240">
        <v>14</v>
      </c>
      <c r="J26" s="240">
        <v>19</v>
      </c>
      <c r="K26" s="247"/>
      <c r="L26" s="248"/>
      <c r="M26" s="240">
        <v>39</v>
      </c>
      <c r="N26" s="240"/>
      <c r="O26" s="249"/>
      <c r="P26" s="249"/>
      <c r="Q26" s="240">
        <v>46</v>
      </c>
      <c r="R26" s="239"/>
      <c r="S26" s="249"/>
      <c r="T26" s="254">
        <v>69</v>
      </c>
    </row>
    <row r="27" spans="1:21" x14ac:dyDescent="0.2">
      <c r="A27" s="244" t="s">
        <v>381</v>
      </c>
      <c r="B27" s="274" t="s">
        <v>94</v>
      </c>
      <c r="C27" s="240"/>
      <c r="D27" s="240">
        <v>1</v>
      </c>
      <c r="E27" s="240"/>
      <c r="F27" s="240"/>
      <c r="G27" s="240">
        <v>1</v>
      </c>
      <c r="H27" s="240">
        <v>2</v>
      </c>
      <c r="I27" s="240">
        <v>2</v>
      </c>
      <c r="J27" s="240"/>
      <c r="K27" s="247"/>
      <c r="L27" s="248"/>
      <c r="M27" s="240">
        <v>3</v>
      </c>
      <c r="N27" s="240"/>
      <c r="O27" s="249"/>
      <c r="P27" s="249"/>
      <c r="Q27" s="240">
        <v>10</v>
      </c>
      <c r="R27" s="239"/>
      <c r="S27" s="249"/>
      <c r="T27" s="254">
        <v>45</v>
      </c>
    </row>
    <row r="28" spans="1:21" x14ac:dyDescent="0.2">
      <c r="A28" s="244" t="s">
        <v>382</v>
      </c>
      <c r="B28" s="274" t="s">
        <v>145</v>
      </c>
      <c r="C28" s="240"/>
      <c r="D28" s="240">
        <v>2</v>
      </c>
      <c r="E28" s="240"/>
      <c r="F28" s="240"/>
      <c r="G28" s="240">
        <v>1</v>
      </c>
      <c r="H28" s="240"/>
      <c r="I28" s="240">
        <v>1</v>
      </c>
      <c r="J28" s="240">
        <v>3</v>
      </c>
      <c r="K28" s="247"/>
      <c r="L28" s="248"/>
      <c r="M28" s="240">
        <v>11</v>
      </c>
      <c r="N28" s="240"/>
      <c r="O28" s="249"/>
      <c r="P28" s="249"/>
      <c r="Q28" s="240">
        <v>30</v>
      </c>
      <c r="R28" s="239"/>
      <c r="S28" s="249"/>
      <c r="T28" s="254">
        <v>22</v>
      </c>
    </row>
    <row r="29" spans="1:21" x14ac:dyDescent="0.2">
      <c r="A29" s="244" t="s">
        <v>387</v>
      </c>
      <c r="B29" s="274" t="s">
        <v>283</v>
      </c>
      <c r="C29" s="240"/>
      <c r="D29" s="240">
        <v>2</v>
      </c>
      <c r="E29" s="240"/>
      <c r="F29" s="240"/>
      <c r="G29" s="240"/>
      <c r="H29" s="240"/>
      <c r="I29" s="240"/>
      <c r="J29" s="240"/>
      <c r="K29" s="247"/>
      <c r="L29" s="248"/>
      <c r="M29" s="240"/>
      <c r="N29" s="240"/>
      <c r="O29" s="249"/>
      <c r="P29" s="249"/>
      <c r="Q29" s="240"/>
      <c r="R29" s="239"/>
      <c r="S29" s="249"/>
    </row>
    <row r="30" spans="1:21" x14ac:dyDescent="0.2">
      <c r="A30" s="244" t="s">
        <v>387</v>
      </c>
      <c r="B30" s="274" t="s">
        <v>168</v>
      </c>
      <c r="C30" s="240"/>
      <c r="D30" s="240"/>
      <c r="E30" s="240"/>
      <c r="F30" s="240"/>
      <c r="G30" s="240"/>
      <c r="H30" s="240">
        <v>1</v>
      </c>
      <c r="I30" s="240"/>
      <c r="J30" s="240"/>
      <c r="K30" s="247"/>
      <c r="L30" s="248"/>
      <c r="M30" s="240"/>
      <c r="N30" s="240"/>
      <c r="O30" s="249"/>
      <c r="P30" s="249"/>
      <c r="Q30" s="240"/>
      <c r="R30" s="239"/>
      <c r="S30" s="249"/>
    </row>
    <row r="31" spans="1:21" x14ac:dyDescent="0.2">
      <c r="A31" s="244" t="s">
        <v>11</v>
      </c>
      <c r="B31" s="274" t="s">
        <v>113</v>
      </c>
      <c r="F31" s="199">
        <v>1</v>
      </c>
      <c r="I31" s="199">
        <v>2</v>
      </c>
      <c r="J31" s="199">
        <v>1</v>
      </c>
      <c r="K31" s="245"/>
      <c r="L31" s="246"/>
      <c r="M31" s="199">
        <v>2</v>
      </c>
      <c r="N31" s="199">
        <v>3</v>
      </c>
      <c r="Q31" s="199">
        <v>4</v>
      </c>
      <c r="R31" s="199">
        <v>15</v>
      </c>
      <c r="T31" s="254">
        <v>15</v>
      </c>
      <c r="U31" s="254">
        <v>29</v>
      </c>
    </row>
    <row r="32" spans="1:21" x14ac:dyDescent="0.2">
      <c r="A32" s="244" t="s">
        <v>363</v>
      </c>
      <c r="B32" s="274" t="s">
        <v>374</v>
      </c>
      <c r="K32" s="245"/>
      <c r="L32" s="246"/>
      <c r="Q32" s="199">
        <v>2</v>
      </c>
      <c r="R32" s="199">
        <v>4</v>
      </c>
    </row>
    <row r="33" spans="1:28" x14ac:dyDescent="0.2">
      <c r="A33" s="244" t="s">
        <v>388</v>
      </c>
      <c r="B33" s="274" t="s">
        <v>98</v>
      </c>
      <c r="K33" s="245"/>
      <c r="L33" s="246"/>
      <c r="Q33" s="199">
        <v>1</v>
      </c>
    </row>
    <row r="34" spans="1:28" s="24" customFormat="1" ht="15.75" x14ac:dyDescent="0.25">
      <c r="A34" s="244" t="s">
        <v>389</v>
      </c>
      <c r="B34" s="274" t="s">
        <v>320</v>
      </c>
      <c r="C34" s="199"/>
      <c r="D34" s="199"/>
      <c r="E34" s="199"/>
      <c r="F34" s="199"/>
      <c r="G34" s="199"/>
      <c r="H34" s="199"/>
      <c r="I34" s="199"/>
      <c r="J34" s="199"/>
      <c r="K34" s="245"/>
      <c r="L34" s="246"/>
      <c r="M34" s="199"/>
      <c r="N34" s="199"/>
      <c r="O34" s="236"/>
      <c r="P34" s="236"/>
      <c r="Q34" s="199">
        <v>1</v>
      </c>
      <c r="R34" s="199"/>
      <c r="S34" s="236"/>
      <c r="T34" s="254"/>
      <c r="U34" s="254"/>
      <c r="V34" s="72"/>
      <c r="W34" s="72"/>
      <c r="X34" s="72"/>
      <c r="Y34" s="72"/>
      <c r="Z34" s="72"/>
      <c r="AA34" s="72"/>
      <c r="AB34" s="72"/>
    </row>
    <row r="35" spans="1:28" s="24" customFormat="1" ht="15.75" x14ac:dyDescent="0.25">
      <c r="A35" s="244"/>
      <c r="B35" s="274"/>
      <c r="C35" s="199"/>
      <c r="D35" s="199"/>
      <c r="E35" s="199"/>
      <c r="F35" s="199"/>
      <c r="G35" s="199"/>
      <c r="H35" s="199"/>
      <c r="I35" s="199"/>
      <c r="J35" s="199"/>
      <c r="K35" s="236"/>
      <c r="L35" s="236"/>
      <c r="M35" s="199"/>
      <c r="N35" s="199"/>
      <c r="O35" s="236"/>
      <c r="P35" s="236"/>
      <c r="Q35" s="199"/>
      <c r="R35" s="199"/>
      <c r="S35" s="236"/>
      <c r="T35" s="254"/>
      <c r="U35" s="254"/>
      <c r="V35" s="72"/>
      <c r="W35" s="72"/>
      <c r="X35" s="72"/>
      <c r="Y35" s="72"/>
      <c r="Z35" s="72"/>
      <c r="AA35" s="72"/>
      <c r="AB35" s="72"/>
    </row>
    <row r="36" spans="1:28" x14ac:dyDescent="0.2">
      <c r="A36" s="244" t="s">
        <v>22</v>
      </c>
      <c r="B36" s="274" t="s">
        <v>248</v>
      </c>
      <c r="H36" s="199">
        <v>1</v>
      </c>
      <c r="I36" s="199">
        <v>5</v>
      </c>
      <c r="J36" s="199">
        <v>21</v>
      </c>
      <c r="K36" s="245"/>
      <c r="L36" s="246"/>
      <c r="M36" s="199">
        <v>69</v>
      </c>
      <c r="N36" s="199">
        <v>223</v>
      </c>
      <c r="Q36" s="199">
        <v>40</v>
      </c>
      <c r="R36" s="199">
        <v>136</v>
      </c>
      <c r="T36" s="254">
        <v>45</v>
      </c>
      <c r="U36" s="254">
        <v>99</v>
      </c>
    </row>
    <row r="37" spans="1:28" x14ac:dyDescent="0.2">
      <c r="A37" s="244" t="s">
        <v>69</v>
      </c>
      <c r="B37" s="274" t="s">
        <v>70</v>
      </c>
      <c r="E37" s="199">
        <v>1</v>
      </c>
      <c r="K37" s="245"/>
      <c r="L37" s="246"/>
    </row>
    <row r="38" spans="1:28" x14ac:dyDescent="0.2">
      <c r="A38" s="244" t="s">
        <v>12</v>
      </c>
      <c r="B38" s="274" t="s">
        <v>130</v>
      </c>
      <c r="C38" s="199">
        <v>1</v>
      </c>
      <c r="D38" s="199">
        <v>1</v>
      </c>
      <c r="E38" s="199">
        <v>1</v>
      </c>
      <c r="F38" s="199">
        <v>1</v>
      </c>
      <c r="G38" s="199">
        <v>4</v>
      </c>
      <c r="H38" s="199">
        <v>5</v>
      </c>
      <c r="I38" s="199">
        <v>23</v>
      </c>
      <c r="J38" s="199">
        <v>9</v>
      </c>
      <c r="K38" s="245"/>
      <c r="L38" s="246"/>
      <c r="M38" s="199">
        <v>31</v>
      </c>
      <c r="N38" s="199">
        <v>80</v>
      </c>
      <c r="Q38" s="199">
        <v>45</v>
      </c>
      <c r="R38" s="199">
        <v>104</v>
      </c>
      <c r="T38" s="254">
        <v>38</v>
      </c>
      <c r="U38" s="254">
        <v>47</v>
      </c>
    </row>
    <row r="39" spans="1:28" x14ac:dyDescent="0.2">
      <c r="A39" s="244" t="s">
        <v>170</v>
      </c>
      <c r="B39" s="274" t="s">
        <v>214</v>
      </c>
      <c r="K39" s="245"/>
      <c r="L39" s="246"/>
      <c r="N39" s="199">
        <v>2</v>
      </c>
      <c r="Q39" s="199">
        <v>2</v>
      </c>
      <c r="R39" s="199">
        <v>2</v>
      </c>
    </row>
    <row r="40" spans="1:28" x14ac:dyDescent="0.2">
      <c r="A40" s="244" t="s">
        <v>13</v>
      </c>
      <c r="B40" s="274" t="s">
        <v>249</v>
      </c>
      <c r="H40" s="199">
        <v>3</v>
      </c>
      <c r="I40" s="199">
        <v>13</v>
      </c>
      <c r="J40" s="199">
        <v>18</v>
      </c>
      <c r="K40" s="245"/>
      <c r="L40" s="246"/>
      <c r="M40" s="199">
        <v>15</v>
      </c>
      <c r="N40" s="199">
        <v>58</v>
      </c>
      <c r="Q40" s="199">
        <v>20</v>
      </c>
      <c r="R40" s="199">
        <v>41</v>
      </c>
      <c r="T40" s="254">
        <v>7</v>
      </c>
      <c r="U40" s="254">
        <v>2</v>
      </c>
    </row>
    <row r="41" spans="1:28" s="79" customFormat="1" x14ac:dyDescent="0.2">
      <c r="A41" s="244" t="s">
        <v>35</v>
      </c>
      <c r="B41" s="274" t="s">
        <v>216</v>
      </c>
      <c r="C41" s="199">
        <v>1</v>
      </c>
      <c r="D41" s="199"/>
      <c r="E41" s="199"/>
      <c r="F41" s="199"/>
      <c r="G41" s="199"/>
      <c r="H41" s="199"/>
      <c r="I41" s="199"/>
      <c r="J41" s="199"/>
      <c r="K41" s="245"/>
      <c r="L41" s="246"/>
      <c r="M41" s="199">
        <v>2</v>
      </c>
      <c r="N41" s="199">
        <v>5</v>
      </c>
      <c r="O41" s="236"/>
      <c r="P41" s="236"/>
      <c r="Q41" s="199">
        <v>2</v>
      </c>
      <c r="R41" s="199">
        <v>8</v>
      </c>
      <c r="S41" s="236"/>
      <c r="T41" s="254">
        <v>1</v>
      </c>
      <c r="U41" s="254">
        <v>2</v>
      </c>
      <c r="V41" s="81"/>
      <c r="W41" s="81"/>
      <c r="X41" s="81"/>
      <c r="Y41" s="81"/>
      <c r="Z41" s="81"/>
      <c r="AA41" s="81"/>
      <c r="AB41" s="81"/>
    </row>
    <row r="42" spans="1:28" s="79" customFormat="1" x14ac:dyDescent="0.2">
      <c r="A42" s="244" t="s">
        <v>198</v>
      </c>
      <c r="B42" s="274" t="s">
        <v>241</v>
      </c>
      <c r="C42" s="199"/>
      <c r="D42" s="199"/>
      <c r="E42" s="199"/>
      <c r="F42" s="199"/>
      <c r="G42" s="199"/>
      <c r="H42" s="199"/>
      <c r="I42" s="199"/>
      <c r="J42" s="199"/>
      <c r="K42" s="245"/>
      <c r="L42" s="246"/>
      <c r="M42" s="199"/>
      <c r="N42" s="199"/>
      <c r="O42" s="236"/>
      <c r="P42" s="236"/>
      <c r="Q42" s="199">
        <v>1</v>
      </c>
      <c r="R42" s="199">
        <v>1</v>
      </c>
      <c r="S42" s="236"/>
      <c r="T42" s="254">
        <v>1</v>
      </c>
      <c r="U42" s="254"/>
      <c r="V42" s="81"/>
      <c r="W42" s="81"/>
      <c r="X42" s="81"/>
      <c r="Y42" s="81"/>
      <c r="Z42" s="81"/>
      <c r="AA42" s="81"/>
      <c r="AB42" s="81"/>
    </row>
    <row r="43" spans="1:28" s="79" customFormat="1" x14ac:dyDescent="0.2">
      <c r="A43" s="244" t="s">
        <v>43</v>
      </c>
      <c r="B43" s="274" t="s">
        <v>222</v>
      </c>
      <c r="C43" s="199"/>
      <c r="D43" s="199"/>
      <c r="E43" s="199">
        <v>2</v>
      </c>
      <c r="F43" s="199">
        <v>1</v>
      </c>
      <c r="G43" s="199">
        <v>2</v>
      </c>
      <c r="H43" s="199">
        <v>1</v>
      </c>
      <c r="I43" s="199">
        <v>2</v>
      </c>
      <c r="J43" s="199">
        <v>2</v>
      </c>
      <c r="K43" s="245"/>
      <c r="L43" s="246"/>
      <c r="M43" s="199">
        <v>3</v>
      </c>
      <c r="N43" s="199">
        <v>8</v>
      </c>
      <c r="O43" s="236"/>
      <c r="P43" s="236"/>
      <c r="Q43" s="199">
        <v>11</v>
      </c>
      <c r="R43" s="199">
        <v>26</v>
      </c>
      <c r="S43" s="236"/>
      <c r="T43" s="254">
        <v>7</v>
      </c>
      <c r="U43" s="254">
        <v>7</v>
      </c>
      <c r="V43" s="81"/>
      <c r="W43" s="81"/>
      <c r="X43" s="81"/>
      <c r="Y43" s="81"/>
      <c r="Z43" s="81"/>
      <c r="AA43" s="81"/>
      <c r="AB43" s="81"/>
    </row>
    <row r="44" spans="1:28" s="79" customFormat="1" x14ac:dyDescent="0.2">
      <c r="A44" s="244" t="s">
        <v>179</v>
      </c>
      <c r="B44" s="274" t="s">
        <v>234</v>
      </c>
      <c r="C44" s="199"/>
      <c r="D44" s="199"/>
      <c r="E44" s="199"/>
      <c r="F44" s="199"/>
      <c r="G44" s="199"/>
      <c r="H44" s="199">
        <v>1</v>
      </c>
      <c r="I44" s="199"/>
      <c r="J44" s="199"/>
      <c r="K44" s="245"/>
      <c r="L44" s="246"/>
      <c r="M44" s="199"/>
      <c r="N44" s="199"/>
      <c r="O44" s="236"/>
      <c r="P44" s="236"/>
      <c r="Q44" s="199"/>
      <c r="R44" s="199"/>
      <c r="S44" s="236"/>
      <c r="T44" s="254"/>
      <c r="U44" s="254"/>
      <c r="V44" s="81"/>
      <c r="W44" s="81"/>
      <c r="X44" s="81"/>
      <c r="Y44" s="81"/>
      <c r="Z44" s="81"/>
      <c r="AA44" s="81"/>
      <c r="AB44" s="81"/>
    </row>
    <row r="45" spans="1:28" s="79" customFormat="1" x14ac:dyDescent="0.2">
      <c r="A45" s="244" t="s">
        <v>172</v>
      </c>
      <c r="B45" s="274" t="s">
        <v>233</v>
      </c>
      <c r="C45" s="199"/>
      <c r="D45" s="199"/>
      <c r="E45" s="199"/>
      <c r="F45" s="199"/>
      <c r="G45" s="199"/>
      <c r="H45" s="199"/>
      <c r="I45" s="199"/>
      <c r="J45" s="199">
        <v>1</v>
      </c>
      <c r="K45" s="245"/>
      <c r="L45" s="246"/>
      <c r="M45" s="199"/>
      <c r="N45" s="199">
        <v>1</v>
      </c>
      <c r="O45" s="236"/>
      <c r="P45" s="236"/>
      <c r="Q45" s="199"/>
      <c r="R45" s="199"/>
      <c r="S45" s="236"/>
      <c r="T45" s="254"/>
      <c r="U45" s="254">
        <v>2</v>
      </c>
      <c r="V45" s="81"/>
      <c r="W45" s="81"/>
      <c r="X45" s="81"/>
      <c r="Y45" s="81"/>
      <c r="Z45" s="81"/>
      <c r="AA45" s="81"/>
      <c r="AB45" s="81"/>
    </row>
    <row r="46" spans="1:28" s="79" customFormat="1" x14ac:dyDescent="0.2">
      <c r="A46" s="244" t="s">
        <v>178</v>
      </c>
      <c r="B46" s="274" t="s">
        <v>232</v>
      </c>
      <c r="C46" s="199"/>
      <c r="D46" s="199">
        <v>1</v>
      </c>
      <c r="E46" s="199"/>
      <c r="F46" s="199"/>
      <c r="G46" s="199"/>
      <c r="H46" s="199"/>
      <c r="I46" s="199"/>
      <c r="J46" s="199"/>
      <c r="K46" s="245"/>
      <c r="L46" s="246"/>
      <c r="M46" s="199"/>
      <c r="N46" s="199"/>
      <c r="O46" s="236"/>
      <c r="P46" s="236"/>
      <c r="Q46" s="199"/>
      <c r="R46" s="199"/>
      <c r="S46" s="236"/>
      <c r="T46" s="254"/>
      <c r="U46" s="254"/>
      <c r="V46" s="81"/>
      <c r="W46" s="81"/>
      <c r="X46" s="81"/>
      <c r="Y46" s="81"/>
      <c r="Z46" s="81"/>
      <c r="AA46" s="81"/>
      <c r="AB46" s="81"/>
    </row>
    <row r="47" spans="1:28" s="79" customFormat="1" x14ac:dyDescent="0.2">
      <c r="A47" s="244" t="s">
        <v>199</v>
      </c>
      <c r="B47" s="274" t="s">
        <v>239</v>
      </c>
      <c r="C47" s="199"/>
      <c r="D47" s="199"/>
      <c r="E47" s="199"/>
      <c r="F47" s="199"/>
      <c r="G47" s="199"/>
      <c r="H47" s="199"/>
      <c r="I47" s="199"/>
      <c r="J47" s="199"/>
      <c r="K47" s="245"/>
      <c r="L47" s="246"/>
      <c r="M47" s="199"/>
      <c r="N47" s="199">
        <v>2</v>
      </c>
      <c r="O47" s="236"/>
      <c r="P47" s="236"/>
      <c r="Q47" s="199"/>
      <c r="R47" s="199">
        <v>2</v>
      </c>
      <c r="S47" s="236"/>
      <c r="T47" s="254"/>
      <c r="U47" s="254">
        <v>2</v>
      </c>
      <c r="V47" s="81"/>
      <c r="W47" s="81"/>
      <c r="X47" s="81"/>
      <c r="Y47" s="81"/>
      <c r="Z47" s="81"/>
      <c r="AA47" s="81"/>
      <c r="AB47" s="81"/>
    </row>
    <row r="48" spans="1:28" x14ac:dyDescent="0.2">
      <c r="A48" s="244" t="s">
        <v>41</v>
      </c>
      <c r="B48" s="274" t="s">
        <v>225</v>
      </c>
      <c r="C48" s="199">
        <v>1</v>
      </c>
      <c r="I48" s="199">
        <v>1</v>
      </c>
      <c r="K48" s="245"/>
      <c r="L48" s="246"/>
      <c r="Q48" s="199">
        <v>2</v>
      </c>
      <c r="R48" s="199">
        <v>4</v>
      </c>
    </row>
    <row r="49" spans="1:22" x14ac:dyDescent="0.2">
      <c r="A49" s="244" t="s">
        <v>42</v>
      </c>
      <c r="B49" s="274" t="s">
        <v>226</v>
      </c>
      <c r="K49" s="245"/>
      <c r="L49" s="246"/>
      <c r="N49" s="199">
        <v>4</v>
      </c>
      <c r="Q49" s="199">
        <v>1</v>
      </c>
      <c r="R49" s="199">
        <v>3</v>
      </c>
    </row>
    <row r="50" spans="1:22" x14ac:dyDescent="0.2">
      <c r="A50" s="244" t="s">
        <v>157</v>
      </c>
      <c r="B50" s="274" t="s">
        <v>240</v>
      </c>
      <c r="K50" s="245"/>
      <c r="L50" s="246"/>
      <c r="M50" s="199">
        <v>1</v>
      </c>
      <c r="R50" s="199">
        <v>4</v>
      </c>
      <c r="U50" s="254">
        <v>2</v>
      </c>
      <c r="V50" s="70"/>
    </row>
    <row r="51" spans="1:22" x14ac:dyDescent="0.2">
      <c r="A51" s="244" t="s">
        <v>20</v>
      </c>
      <c r="B51" s="274" t="s">
        <v>238</v>
      </c>
      <c r="C51" s="199">
        <v>1</v>
      </c>
      <c r="D51" s="199">
        <v>3</v>
      </c>
      <c r="E51" s="199">
        <v>4</v>
      </c>
      <c r="F51" s="199">
        <v>3</v>
      </c>
      <c r="G51" s="199">
        <v>6</v>
      </c>
      <c r="H51" s="199">
        <v>4</v>
      </c>
      <c r="I51" s="199">
        <v>7</v>
      </c>
      <c r="J51" s="199">
        <v>6</v>
      </c>
      <c r="K51" s="245"/>
      <c r="L51" s="246"/>
      <c r="M51" s="199">
        <v>5</v>
      </c>
      <c r="N51" s="199">
        <v>7</v>
      </c>
      <c r="Q51" s="199">
        <v>3</v>
      </c>
      <c r="R51" s="199">
        <v>5</v>
      </c>
      <c r="V51" s="70"/>
    </row>
    <row r="52" spans="1:22" x14ac:dyDescent="0.2">
      <c r="A52" s="244" t="s">
        <v>38</v>
      </c>
      <c r="B52" s="274" t="s">
        <v>217</v>
      </c>
      <c r="H52" s="199">
        <v>2</v>
      </c>
      <c r="K52" s="245"/>
      <c r="L52" s="246"/>
      <c r="Q52" s="199">
        <v>6</v>
      </c>
      <c r="R52" s="199">
        <v>8</v>
      </c>
      <c r="T52" s="254">
        <v>9</v>
      </c>
      <c r="U52" s="254">
        <v>12</v>
      </c>
      <c r="V52" s="70"/>
    </row>
    <row r="53" spans="1:22" x14ac:dyDescent="0.2">
      <c r="A53" s="244" t="s">
        <v>173</v>
      </c>
      <c r="B53" s="274" t="s">
        <v>306</v>
      </c>
      <c r="K53" s="245"/>
      <c r="L53" s="246"/>
      <c r="N53" s="199">
        <v>1</v>
      </c>
      <c r="R53" s="199">
        <v>2</v>
      </c>
      <c r="V53" s="70"/>
    </row>
    <row r="54" spans="1:22" x14ac:dyDescent="0.2">
      <c r="A54" s="244" t="s">
        <v>183</v>
      </c>
      <c r="K54" s="245"/>
      <c r="L54" s="246"/>
      <c r="U54" s="254">
        <v>1</v>
      </c>
      <c r="V54" s="70"/>
    </row>
    <row r="55" spans="1:22" x14ac:dyDescent="0.2">
      <c r="A55" s="244" t="s">
        <v>158</v>
      </c>
      <c r="B55" s="274" t="s">
        <v>237</v>
      </c>
      <c r="F55" s="199">
        <v>0</v>
      </c>
      <c r="H55" s="199">
        <v>1</v>
      </c>
      <c r="I55" s="199">
        <v>1</v>
      </c>
      <c r="J55" s="199">
        <v>1</v>
      </c>
      <c r="K55" s="245"/>
      <c r="L55" s="246"/>
      <c r="M55" s="199">
        <v>1</v>
      </c>
      <c r="N55" s="199">
        <v>6</v>
      </c>
      <c r="Q55" s="199">
        <v>1</v>
      </c>
      <c r="R55" s="199">
        <v>6</v>
      </c>
      <c r="T55" s="254">
        <v>1</v>
      </c>
      <c r="U55" s="254">
        <v>5</v>
      </c>
      <c r="V55" s="70"/>
    </row>
    <row r="56" spans="1:22" x14ac:dyDescent="0.2">
      <c r="A56" s="244" t="s">
        <v>14</v>
      </c>
      <c r="B56" s="274" t="s">
        <v>228</v>
      </c>
      <c r="C56" s="199">
        <v>21</v>
      </c>
      <c r="D56" s="199">
        <v>15</v>
      </c>
      <c r="E56" s="199">
        <v>29</v>
      </c>
      <c r="F56" s="199">
        <v>25</v>
      </c>
      <c r="G56" s="199">
        <v>17</v>
      </c>
      <c r="H56" s="199">
        <v>49</v>
      </c>
      <c r="I56" s="199">
        <v>91</v>
      </c>
      <c r="J56" s="199">
        <v>68</v>
      </c>
      <c r="K56" s="245"/>
      <c r="L56" s="246"/>
      <c r="M56" s="199">
        <v>79</v>
      </c>
      <c r="N56" s="199">
        <v>283</v>
      </c>
      <c r="Q56" s="199">
        <v>86</v>
      </c>
      <c r="R56" s="199">
        <v>277</v>
      </c>
      <c r="T56" s="254">
        <v>34</v>
      </c>
      <c r="U56" s="254">
        <v>69</v>
      </c>
      <c r="V56" s="70"/>
    </row>
    <row r="57" spans="1:22" x14ac:dyDescent="0.2">
      <c r="A57" s="244" t="s">
        <v>18</v>
      </c>
      <c r="B57" s="274" t="s">
        <v>61</v>
      </c>
      <c r="E57" s="199">
        <v>3</v>
      </c>
      <c r="G57" s="199">
        <v>2</v>
      </c>
      <c r="H57" s="199">
        <v>7</v>
      </c>
      <c r="I57" s="199">
        <v>20</v>
      </c>
      <c r="J57" s="199">
        <v>11</v>
      </c>
      <c r="K57" s="245"/>
      <c r="L57" s="246"/>
      <c r="M57" s="199">
        <v>5</v>
      </c>
      <c r="N57" s="199">
        <v>21</v>
      </c>
      <c r="Q57" s="199">
        <v>21</v>
      </c>
      <c r="R57" s="199">
        <v>45</v>
      </c>
      <c r="T57" s="254">
        <v>16</v>
      </c>
      <c r="U57" s="254">
        <v>16</v>
      </c>
      <c r="V57" s="70"/>
    </row>
    <row r="58" spans="1:22" x14ac:dyDescent="0.2">
      <c r="A58" s="244" t="s">
        <v>184</v>
      </c>
      <c r="B58" s="274" t="s">
        <v>215</v>
      </c>
      <c r="K58" s="245"/>
      <c r="L58" s="246"/>
      <c r="M58" s="199">
        <v>2</v>
      </c>
      <c r="N58" s="199">
        <v>2</v>
      </c>
      <c r="R58" s="199">
        <v>2</v>
      </c>
      <c r="T58" s="254">
        <v>3</v>
      </c>
      <c r="U58" s="254">
        <v>2</v>
      </c>
      <c r="V58" s="70"/>
    </row>
    <row r="59" spans="1:22" x14ac:dyDescent="0.2">
      <c r="A59" s="244" t="s">
        <v>15</v>
      </c>
      <c r="B59" s="274" t="s">
        <v>229</v>
      </c>
      <c r="C59" s="199">
        <v>26</v>
      </c>
      <c r="D59" s="199">
        <v>7</v>
      </c>
      <c r="E59" s="199">
        <v>25</v>
      </c>
      <c r="F59" s="199">
        <v>4</v>
      </c>
      <c r="G59" s="199">
        <v>46</v>
      </c>
      <c r="H59" s="199">
        <v>38</v>
      </c>
      <c r="I59" s="199">
        <v>71</v>
      </c>
      <c r="J59" s="199">
        <v>46</v>
      </c>
      <c r="K59" s="245"/>
      <c r="L59" s="246"/>
      <c r="M59" s="199">
        <v>30</v>
      </c>
      <c r="N59" s="199">
        <v>97</v>
      </c>
      <c r="Q59" s="199">
        <v>33</v>
      </c>
      <c r="R59" s="199">
        <v>113</v>
      </c>
      <c r="T59" s="254">
        <v>25</v>
      </c>
      <c r="U59" s="254">
        <v>47</v>
      </c>
      <c r="V59" s="70"/>
    </row>
    <row r="60" spans="1:22" x14ac:dyDescent="0.2">
      <c r="A60" s="244" t="s">
        <v>187</v>
      </c>
      <c r="B60" s="274" t="s">
        <v>231</v>
      </c>
      <c r="K60" s="245"/>
      <c r="L60" s="246"/>
      <c r="Q60" s="199">
        <v>2</v>
      </c>
      <c r="R60" s="199">
        <v>4</v>
      </c>
      <c r="U60" s="254">
        <v>1</v>
      </c>
      <c r="V60" s="70"/>
    </row>
    <row r="61" spans="1:22" x14ac:dyDescent="0.2">
      <c r="A61" s="244" t="s">
        <v>19</v>
      </c>
      <c r="B61" s="274" t="s">
        <v>275</v>
      </c>
      <c r="C61" s="199">
        <v>2</v>
      </c>
      <c r="E61" s="199">
        <v>2</v>
      </c>
      <c r="F61" s="199">
        <v>2</v>
      </c>
      <c r="G61" s="199">
        <v>3</v>
      </c>
      <c r="I61" s="199">
        <v>4</v>
      </c>
      <c r="J61" s="199">
        <v>3</v>
      </c>
      <c r="K61" s="245"/>
      <c r="L61" s="246"/>
      <c r="M61" s="199">
        <v>4</v>
      </c>
      <c r="N61" s="199">
        <v>5</v>
      </c>
      <c r="Q61" s="199">
        <v>4</v>
      </c>
      <c r="R61" s="199">
        <v>5</v>
      </c>
      <c r="T61" s="254">
        <v>4</v>
      </c>
      <c r="U61" s="254">
        <v>1</v>
      </c>
      <c r="V61" s="70"/>
    </row>
    <row r="62" spans="1:22" x14ac:dyDescent="0.2">
      <c r="A62" s="244" t="s">
        <v>177</v>
      </c>
      <c r="B62" s="274" t="s">
        <v>223</v>
      </c>
      <c r="C62" s="199">
        <v>1</v>
      </c>
      <c r="E62" s="199">
        <v>1</v>
      </c>
      <c r="I62" s="199">
        <v>1</v>
      </c>
      <c r="J62" s="199">
        <v>1</v>
      </c>
      <c r="K62" s="245"/>
      <c r="L62" s="246"/>
      <c r="Q62" s="199">
        <v>1</v>
      </c>
      <c r="R62" s="199">
        <v>1</v>
      </c>
      <c r="T62" s="254">
        <v>1</v>
      </c>
      <c r="V62" s="70"/>
    </row>
    <row r="63" spans="1:22" x14ac:dyDescent="0.2">
      <c r="A63" s="244" t="s">
        <v>16</v>
      </c>
      <c r="B63" s="274" t="s">
        <v>250</v>
      </c>
      <c r="C63" s="199">
        <v>36</v>
      </c>
      <c r="D63" s="199">
        <v>23</v>
      </c>
      <c r="E63" s="199">
        <v>33</v>
      </c>
      <c r="F63" s="199">
        <v>40</v>
      </c>
      <c r="G63" s="199">
        <v>27</v>
      </c>
      <c r="H63" s="199">
        <v>68</v>
      </c>
      <c r="I63" s="199">
        <v>65</v>
      </c>
      <c r="J63" s="199">
        <v>62</v>
      </c>
      <c r="K63" s="245"/>
      <c r="L63" s="246"/>
      <c r="M63" s="199">
        <v>42</v>
      </c>
      <c r="N63" s="199">
        <v>160</v>
      </c>
      <c r="Q63" s="199">
        <v>15</v>
      </c>
      <c r="R63" s="199">
        <v>62</v>
      </c>
      <c r="T63" s="254">
        <v>17</v>
      </c>
      <c r="U63" s="254">
        <v>43</v>
      </c>
      <c r="V63" s="70"/>
    </row>
    <row r="64" spans="1:22" x14ac:dyDescent="0.2">
      <c r="A64" s="261" t="s">
        <v>390</v>
      </c>
      <c r="B64" s="274" t="s">
        <v>316</v>
      </c>
      <c r="K64" s="245"/>
      <c r="L64" s="246"/>
      <c r="Q64" s="199">
        <v>2</v>
      </c>
      <c r="T64" s="254">
        <v>2</v>
      </c>
      <c r="V64" s="70"/>
    </row>
    <row r="65" spans="1:22" x14ac:dyDescent="0.2">
      <c r="A65" s="244" t="s">
        <v>180</v>
      </c>
      <c r="B65" s="274" t="s">
        <v>218</v>
      </c>
      <c r="H65" s="199">
        <v>1</v>
      </c>
      <c r="K65" s="245"/>
      <c r="L65" s="246"/>
      <c r="V65" s="70"/>
    </row>
    <row r="66" spans="1:22" ht="15.75" x14ac:dyDescent="0.25">
      <c r="A66" s="258" t="s">
        <v>3102</v>
      </c>
      <c r="B66" s="259"/>
      <c r="C66" s="234">
        <v>9</v>
      </c>
      <c r="D66" s="234">
        <v>11</v>
      </c>
      <c r="E66" s="234">
        <v>12</v>
      </c>
      <c r="F66" s="234">
        <v>10</v>
      </c>
      <c r="G66" s="234">
        <v>12</v>
      </c>
      <c r="H66" s="234">
        <v>18</v>
      </c>
      <c r="I66" s="234">
        <v>18</v>
      </c>
      <c r="J66" s="234">
        <v>18</v>
      </c>
      <c r="K66" s="245"/>
      <c r="L66" s="246"/>
      <c r="M66" s="234">
        <v>19</v>
      </c>
      <c r="N66" s="234">
        <v>19</v>
      </c>
      <c r="O66" s="245"/>
      <c r="P66" s="246"/>
      <c r="Q66" s="234">
        <v>29</v>
      </c>
      <c r="R66" s="234">
        <v>26</v>
      </c>
      <c r="T66" s="255">
        <v>22</v>
      </c>
      <c r="U66" s="255">
        <v>20</v>
      </c>
      <c r="V66" s="70"/>
    </row>
    <row r="67" spans="1:22" x14ac:dyDescent="0.2">
      <c r="K67" s="245"/>
      <c r="L67" s="246"/>
      <c r="V67" s="70"/>
    </row>
    <row r="68" spans="1:22" ht="15.75" x14ac:dyDescent="0.25">
      <c r="A68" s="258" t="s">
        <v>159</v>
      </c>
      <c r="B68" s="259"/>
      <c r="C68" s="234"/>
      <c r="D68" s="234"/>
      <c r="E68" s="234"/>
      <c r="F68" s="234"/>
      <c r="G68" s="234"/>
      <c r="H68" s="234"/>
      <c r="I68" s="234"/>
      <c r="J68" s="234"/>
      <c r="K68" s="235"/>
      <c r="L68" s="235"/>
      <c r="M68" s="234"/>
      <c r="N68" s="234"/>
      <c r="O68" s="235"/>
      <c r="P68" s="235"/>
      <c r="Q68" s="234"/>
      <c r="R68" s="234"/>
      <c r="S68" s="235"/>
      <c r="T68" s="255"/>
      <c r="U68" s="255"/>
      <c r="V68" s="70"/>
    </row>
    <row r="69" spans="1:22" x14ac:dyDescent="0.2">
      <c r="A69" s="244" t="s">
        <v>22</v>
      </c>
      <c r="B69" s="274" t="s">
        <v>248</v>
      </c>
      <c r="C69" s="237"/>
      <c r="D69" s="237"/>
      <c r="E69" s="237"/>
      <c r="F69" s="237"/>
      <c r="G69" s="237"/>
      <c r="H69" s="237">
        <v>5.0000000000000001E-3</v>
      </c>
      <c r="I69" s="237">
        <v>1.73809523809524E-2</v>
      </c>
      <c r="J69" s="237">
        <v>0.67142857142857104</v>
      </c>
      <c r="K69" s="245"/>
      <c r="L69" s="246"/>
      <c r="M69" s="199">
        <v>0.93</v>
      </c>
      <c r="Q69" s="237">
        <v>2.25</v>
      </c>
      <c r="T69" s="254">
        <v>0.68907142857142856</v>
      </c>
      <c r="V69" s="70"/>
    </row>
    <row r="70" spans="1:22" x14ac:dyDescent="0.2">
      <c r="A70" s="244" t="s">
        <v>69</v>
      </c>
      <c r="B70" s="274" t="s">
        <v>70</v>
      </c>
      <c r="C70" s="237"/>
      <c r="D70" s="237"/>
      <c r="E70" s="237">
        <v>5.5555555555555601E-3</v>
      </c>
      <c r="F70" s="237"/>
      <c r="G70" s="237"/>
      <c r="H70" s="237"/>
      <c r="I70" s="237"/>
      <c r="J70" s="237"/>
      <c r="K70" s="245"/>
      <c r="L70" s="246"/>
      <c r="Q70" s="257"/>
    </row>
    <row r="71" spans="1:22" x14ac:dyDescent="0.2">
      <c r="A71" s="244" t="s">
        <v>155</v>
      </c>
      <c r="B71" s="275" t="s">
        <v>246</v>
      </c>
      <c r="C71" s="237">
        <v>2.2622222222222201</v>
      </c>
      <c r="D71" s="237">
        <v>0.18333333333333299</v>
      </c>
      <c r="E71" s="237">
        <v>2.94712121212121</v>
      </c>
      <c r="F71" s="237">
        <v>3.6985858585858602</v>
      </c>
      <c r="G71" s="237">
        <v>3.1195952380952399</v>
      </c>
      <c r="H71" s="237">
        <v>9.7735952380952398</v>
      </c>
      <c r="I71" s="237">
        <v>5.2831666666666699</v>
      </c>
      <c r="J71" s="237">
        <v>1.13019047619048</v>
      </c>
      <c r="K71" s="245"/>
      <c r="L71" s="246"/>
      <c r="M71" s="199">
        <v>0.5</v>
      </c>
      <c r="Q71" s="257">
        <v>1.22</v>
      </c>
      <c r="T71" s="254">
        <v>0.24342857142857149</v>
      </c>
    </row>
    <row r="72" spans="1:22" x14ac:dyDescent="0.2">
      <c r="A72" s="244" t="s">
        <v>12</v>
      </c>
      <c r="B72" s="274" t="s">
        <v>130</v>
      </c>
      <c r="C72" s="237">
        <v>3.6363636363636397E-2</v>
      </c>
      <c r="D72" s="237">
        <v>2.2222222222222199E-2</v>
      </c>
      <c r="E72" s="237">
        <v>5.5555555555555601E-3</v>
      </c>
      <c r="F72" s="237">
        <v>0.54545454545454497</v>
      </c>
      <c r="G72" s="237">
        <v>0.25261904761904802</v>
      </c>
      <c r="H72" s="237">
        <v>0.30476190476190501</v>
      </c>
      <c r="I72" s="237">
        <v>1.0221428571428599</v>
      </c>
      <c r="J72" s="237">
        <v>0.31952380952380999</v>
      </c>
      <c r="K72" s="245"/>
      <c r="L72" s="246"/>
      <c r="M72" s="199">
        <v>1.21</v>
      </c>
      <c r="Q72" s="257">
        <v>1.1299999999999999</v>
      </c>
      <c r="T72" s="254">
        <v>2.6774047619047621</v>
      </c>
    </row>
    <row r="73" spans="1:22" x14ac:dyDescent="0.2">
      <c r="A73" s="244" t="s">
        <v>170</v>
      </c>
      <c r="B73" s="274" t="s">
        <v>214</v>
      </c>
      <c r="C73" s="237"/>
      <c r="D73" s="237"/>
      <c r="E73" s="237"/>
      <c r="F73" s="237"/>
      <c r="G73" s="237"/>
      <c r="H73" s="237"/>
      <c r="I73" s="237"/>
      <c r="J73" s="237"/>
      <c r="K73" s="245"/>
      <c r="L73" s="246"/>
      <c r="Q73" s="257">
        <v>0</v>
      </c>
      <c r="T73" s="254">
        <v>0</v>
      </c>
    </row>
    <row r="74" spans="1:22" x14ac:dyDescent="0.2">
      <c r="A74" s="244" t="s">
        <v>359</v>
      </c>
      <c r="C74" s="237">
        <v>22.2366666666667</v>
      </c>
      <c r="D74" s="237">
        <v>13.125</v>
      </c>
      <c r="E74" s="237">
        <v>26.474090909090901</v>
      </c>
      <c r="F74" s="237">
        <v>22.100555555555601</v>
      </c>
      <c r="G74" s="237">
        <v>6.43430952380952</v>
      </c>
      <c r="H74" s="237">
        <v>21.727404761904801</v>
      </c>
      <c r="I74" s="237">
        <v>17.343595238095201</v>
      </c>
      <c r="J74" s="237">
        <v>27.358333333333299</v>
      </c>
      <c r="K74" s="245"/>
      <c r="L74" s="246"/>
      <c r="M74" s="199">
        <v>0.73</v>
      </c>
      <c r="Q74" s="257">
        <v>16.399999999999999</v>
      </c>
      <c r="T74" s="254">
        <v>18.835238095238086</v>
      </c>
    </row>
    <row r="75" spans="1:22" x14ac:dyDescent="0.2">
      <c r="A75" s="244" t="s">
        <v>13</v>
      </c>
      <c r="B75" s="274" t="s">
        <v>249</v>
      </c>
      <c r="C75" s="237"/>
      <c r="D75" s="237"/>
      <c r="E75" s="237"/>
      <c r="F75" s="237"/>
      <c r="G75" s="237"/>
      <c r="H75" s="237">
        <v>7.3571428571428593E-2</v>
      </c>
      <c r="I75" s="237">
        <v>0.203095238095238</v>
      </c>
      <c r="J75" s="237">
        <v>0.24897619047618999</v>
      </c>
      <c r="K75" s="245"/>
      <c r="L75" s="246"/>
      <c r="M75" s="199">
        <v>0.13</v>
      </c>
      <c r="Q75" s="257">
        <v>0.1</v>
      </c>
      <c r="T75" s="254">
        <v>8.0000000000000019E-3</v>
      </c>
    </row>
    <row r="76" spans="1:22" x14ac:dyDescent="0.2">
      <c r="A76" s="244" t="s">
        <v>35</v>
      </c>
      <c r="B76" s="274" t="s">
        <v>216</v>
      </c>
      <c r="C76" s="237">
        <v>0.72727272727272696</v>
      </c>
      <c r="D76" s="237"/>
      <c r="E76" s="237"/>
      <c r="F76" s="237"/>
      <c r="G76" s="237"/>
      <c r="H76" s="237"/>
      <c r="I76" s="237"/>
      <c r="J76" s="237"/>
      <c r="K76" s="245"/>
      <c r="L76" s="246"/>
      <c r="M76" s="199">
        <v>1E-3</v>
      </c>
      <c r="Q76" s="257">
        <v>0.05</v>
      </c>
      <c r="T76" s="254">
        <v>9.5238095238095247E-3</v>
      </c>
    </row>
    <row r="77" spans="1:22" x14ac:dyDescent="0.2">
      <c r="A77" s="244" t="s">
        <v>198</v>
      </c>
      <c r="B77" s="274" t="s">
        <v>241</v>
      </c>
      <c r="C77" s="237"/>
      <c r="D77" s="237"/>
      <c r="E77" s="237"/>
      <c r="F77" s="237"/>
      <c r="G77" s="237"/>
      <c r="H77" s="237"/>
      <c r="I77" s="237"/>
      <c r="J77" s="237"/>
      <c r="K77" s="245"/>
      <c r="L77" s="246"/>
      <c r="Q77" s="257">
        <v>0.01</v>
      </c>
      <c r="T77" s="254">
        <v>5.0000000000000001E-4</v>
      </c>
    </row>
    <row r="78" spans="1:22" x14ac:dyDescent="0.2">
      <c r="A78" s="244" t="s">
        <v>363</v>
      </c>
      <c r="B78" s="274" t="s">
        <v>364</v>
      </c>
      <c r="C78" s="237"/>
      <c r="D78" s="237"/>
      <c r="E78" s="237"/>
      <c r="F78" s="237"/>
      <c r="G78" s="237"/>
      <c r="H78" s="237"/>
      <c r="I78" s="237"/>
      <c r="J78" s="237"/>
      <c r="K78" s="245"/>
      <c r="L78" s="246"/>
      <c r="Q78" s="257">
        <v>0</v>
      </c>
    </row>
    <row r="79" spans="1:22" x14ac:dyDescent="0.2">
      <c r="A79" s="244" t="s">
        <v>43</v>
      </c>
      <c r="B79" s="274" t="s">
        <v>222</v>
      </c>
      <c r="C79" s="237"/>
      <c r="D79" s="237"/>
      <c r="E79" s="237">
        <v>0.109090909090909</v>
      </c>
      <c r="F79" s="237">
        <v>1.0909090909090899</v>
      </c>
      <c r="G79" s="237">
        <v>0.02</v>
      </c>
      <c r="H79" s="237">
        <v>9.5238095238095205E-2</v>
      </c>
      <c r="I79" s="237">
        <v>0.114285714285714</v>
      </c>
      <c r="J79" s="237">
        <v>9.6190476190476201E-2</v>
      </c>
      <c r="K79" s="245"/>
      <c r="L79" s="246"/>
      <c r="M79" s="199">
        <v>0.02</v>
      </c>
      <c r="Q79" s="257">
        <v>0.2</v>
      </c>
      <c r="T79" s="254">
        <v>2.1547619047619052E-2</v>
      </c>
    </row>
    <row r="80" spans="1:22" x14ac:dyDescent="0.2">
      <c r="A80" s="244" t="s">
        <v>179</v>
      </c>
      <c r="B80" s="274" t="s">
        <v>234</v>
      </c>
      <c r="C80" s="237"/>
      <c r="D80" s="237"/>
      <c r="E80" s="237"/>
      <c r="F80" s="237"/>
      <c r="G80" s="237"/>
      <c r="H80" s="237">
        <v>1.9047619047619101E-2</v>
      </c>
      <c r="I80" s="237"/>
      <c r="J80" s="237"/>
      <c r="K80" s="245"/>
      <c r="L80" s="246"/>
      <c r="Q80" s="237"/>
    </row>
    <row r="81" spans="1:28" x14ac:dyDescent="0.2">
      <c r="A81" s="244" t="s">
        <v>172</v>
      </c>
      <c r="B81" s="274" t="s">
        <v>233</v>
      </c>
      <c r="C81" s="237"/>
      <c r="D81" s="237"/>
      <c r="E81" s="237"/>
      <c r="F81" s="237"/>
      <c r="G81" s="237"/>
      <c r="H81" s="237"/>
      <c r="I81" s="237"/>
      <c r="J81" s="237">
        <v>0.476190476190476</v>
      </c>
      <c r="K81" s="245"/>
      <c r="L81" s="246"/>
      <c r="Q81" s="237"/>
    </row>
    <row r="82" spans="1:28" x14ac:dyDescent="0.2">
      <c r="A82" s="244" t="s">
        <v>178</v>
      </c>
      <c r="B82" s="274" t="s">
        <v>232</v>
      </c>
      <c r="C82" s="237">
        <v>0</v>
      </c>
      <c r="D82" s="237">
        <v>1.1111111111111101</v>
      </c>
      <c r="E82" s="237"/>
      <c r="F82" s="237"/>
      <c r="G82" s="237"/>
      <c r="H82" s="237"/>
      <c r="I82" s="237"/>
      <c r="J82" s="237"/>
      <c r="K82" s="245"/>
      <c r="L82" s="246"/>
      <c r="Q82" s="237"/>
    </row>
    <row r="83" spans="1:28" s="24" customFormat="1" ht="15.75" x14ac:dyDescent="0.25">
      <c r="A83" s="244" t="s">
        <v>41</v>
      </c>
      <c r="B83" s="274" t="s">
        <v>225</v>
      </c>
      <c r="C83" s="237">
        <v>5.5555555555555599E-4</v>
      </c>
      <c r="D83" s="237"/>
      <c r="E83" s="237"/>
      <c r="F83" s="237"/>
      <c r="G83" s="237"/>
      <c r="H83" s="237"/>
      <c r="I83" s="237">
        <v>9.5238095238095195E-4</v>
      </c>
      <c r="J83" s="237"/>
      <c r="K83" s="245"/>
      <c r="L83" s="246"/>
      <c r="M83" s="199"/>
      <c r="N83" s="199"/>
      <c r="O83" s="236"/>
      <c r="P83" s="236"/>
      <c r="Q83" s="237">
        <v>0.03</v>
      </c>
      <c r="R83" s="199"/>
      <c r="S83" s="236"/>
      <c r="T83" s="254"/>
      <c r="U83" s="254"/>
      <c r="V83" s="72"/>
      <c r="W83" s="72"/>
      <c r="X83" s="72"/>
      <c r="Y83" s="72"/>
      <c r="Z83" s="72"/>
      <c r="AA83" s="72"/>
      <c r="AB83" s="72"/>
    </row>
    <row r="84" spans="1:28" x14ac:dyDescent="0.2">
      <c r="A84" s="244" t="s">
        <v>207</v>
      </c>
      <c r="B84" s="274" t="s">
        <v>226</v>
      </c>
      <c r="C84" s="237"/>
      <c r="D84" s="237"/>
      <c r="E84" s="237"/>
      <c r="F84" s="237"/>
      <c r="G84" s="237"/>
      <c r="H84" s="237"/>
      <c r="I84" s="237"/>
      <c r="J84" s="237"/>
      <c r="K84" s="245"/>
      <c r="L84" s="246"/>
      <c r="Q84" s="237">
        <v>0.02</v>
      </c>
    </row>
    <row r="85" spans="1:28" x14ac:dyDescent="0.2">
      <c r="A85" s="244" t="s">
        <v>157</v>
      </c>
      <c r="B85" s="274" t="s">
        <v>240</v>
      </c>
      <c r="C85" s="194"/>
      <c r="D85" s="194"/>
      <c r="E85" s="194"/>
      <c r="F85" s="194"/>
      <c r="G85" s="194"/>
      <c r="H85" s="194"/>
      <c r="I85" s="194"/>
      <c r="J85" s="194"/>
      <c r="K85" s="250"/>
      <c r="L85" s="250"/>
      <c r="M85" s="199">
        <v>0.01</v>
      </c>
      <c r="O85" s="250"/>
      <c r="P85" s="250"/>
      <c r="Q85" s="251"/>
      <c r="R85" s="194"/>
      <c r="S85" s="250"/>
      <c r="U85" s="244"/>
    </row>
    <row r="86" spans="1:28" x14ac:dyDescent="0.2">
      <c r="A86" s="244" t="s">
        <v>10</v>
      </c>
      <c r="B86" s="274" t="s">
        <v>321</v>
      </c>
      <c r="C86" s="237">
        <v>0</v>
      </c>
      <c r="D86" s="237">
        <v>2.4444444444444401E-2</v>
      </c>
      <c r="E86" s="237">
        <v>0.236363636363636</v>
      </c>
      <c r="F86" s="237">
        <v>6.8</v>
      </c>
      <c r="G86" s="237">
        <v>16.687619047618998</v>
      </c>
      <c r="H86" s="237">
        <v>18.181428571428601</v>
      </c>
      <c r="I86" s="237">
        <v>11.2398333333333</v>
      </c>
      <c r="J86" s="237">
        <v>14.9190476190476</v>
      </c>
      <c r="K86" s="245"/>
      <c r="L86" s="246"/>
      <c r="M86" s="199">
        <v>6.99</v>
      </c>
      <c r="Q86" s="237">
        <v>17.329999999999998</v>
      </c>
      <c r="T86" s="254">
        <v>43.206880952380963</v>
      </c>
    </row>
    <row r="87" spans="1:28" x14ac:dyDescent="0.2">
      <c r="A87" s="244" t="s">
        <v>20</v>
      </c>
      <c r="B87" s="274" t="s">
        <v>238</v>
      </c>
      <c r="C87" s="237">
        <v>0.54545454545454497</v>
      </c>
      <c r="D87" s="237">
        <v>3.3333333333333299</v>
      </c>
      <c r="E87" s="237">
        <v>3.6363636363636398</v>
      </c>
      <c r="F87" s="237">
        <v>1.27272727272727</v>
      </c>
      <c r="G87" s="237">
        <v>1.5904761904761899</v>
      </c>
      <c r="H87" s="237">
        <v>1.0952380952381</v>
      </c>
      <c r="I87" s="237">
        <v>0.56190476190476202</v>
      </c>
      <c r="J87" s="237">
        <v>0.52476190476190498</v>
      </c>
      <c r="K87" s="245"/>
      <c r="L87" s="246"/>
      <c r="M87" s="199">
        <v>0.14000000000000001</v>
      </c>
      <c r="Q87" s="237">
        <v>0.01</v>
      </c>
    </row>
    <row r="88" spans="1:28" x14ac:dyDescent="0.2">
      <c r="A88" s="244" t="s">
        <v>38</v>
      </c>
      <c r="B88" s="274" t="s">
        <v>217</v>
      </c>
      <c r="C88" s="237"/>
      <c r="D88" s="237"/>
      <c r="E88" s="237"/>
      <c r="F88" s="237"/>
      <c r="G88" s="237"/>
      <c r="H88" s="237">
        <v>3.8095238095238099E-2</v>
      </c>
      <c r="I88" s="237"/>
      <c r="J88" s="237"/>
      <c r="K88" s="245"/>
      <c r="L88" s="246"/>
      <c r="Q88" s="237">
        <v>0.01</v>
      </c>
      <c r="T88" s="254">
        <v>1.6238095238095239E-2</v>
      </c>
    </row>
    <row r="89" spans="1:28" x14ac:dyDescent="0.2">
      <c r="A89" s="244" t="s">
        <v>158</v>
      </c>
      <c r="B89" s="274" t="s">
        <v>237</v>
      </c>
      <c r="C89" s="237"/>
      <c r="D89" s="237"/>
      <c r="E89" s="237"/>
      <c r="F89" s="237">
        <v>0</v>
      </c>
      <c r="G89" s="237"/>
      <c r="H89" s="237">
        <v>0.476190476190476</v>
      </c>
      <c r="I89" s="237">
        <v>0.57142857142857095</v>
      </c>
      <c r="J89" s="237">
        <v>0.476190476190476</v>
      </c>
      <c r="K89" s="245"/>
      <c r="L89" s="246"/>
      <c r="M89" s="199">
        <v>0.31</v>
      </c>
      <c r="Q89" s="237">
        <v>0</v>
      </c>
      <c r="T89" s="254">
        <v>9.5238095238095233E-2</v>
      </c>
    </row>
    <row r="90" spans="1:28" x14ac:dyDescent="0.2">
      <c r="A90" s="244" t="s">
        <v>14</v>
      </c>
      <c r="B90" s="274" t="s">
        <v>228</v>
      </c>
      <c r="C90" s="237">
        <v>5.1351010101010104</v>
      </c>
      <c r="D90" s="237">
        <v>5.3605555555555604</v>
      </c>
      <c r="E90" s="237">
        <v>11.5187373737374</v>
      </c>
      <c r="F90" s="237">
        <v>6.4056060606060603</v>
      </c>
      <c r="G90" s="237">
        <v>0.38335714285714301</v>
      </c>
      <c r="H90" s="237">
        <v>7.0880952380952396</v>
      </c>
      <c r="I90" s="237">
        <v>6.0254047619047597</v>
      </c>
      <c r="J90" s="237">
        <v>2.8783571428571402</v>
      </c>
      <c r="K90" s="245"/>
      <c r="L90" s="246"/>
      <c r="M90" s="199">
        <v>3.7</v>
      </c>
      <c r="Q90" s="237">
        <v>5.15</v>
      </c>
      <c r="T90" s="254">
        <v>0.51088095238095255</v>
      </c>
    </row>
    <row r="91" spans="1:28" x14ac:dyDescent="0.2">
      <c r="A91" s="244" t="s">
        <v>18</v>
      </c>
      <c r="B91" s="274" t="s">
        <v>61</v>
      </c>
      <c r="C91" s="237"/>
      <c r="D91" s="237"/>
      <c r="E91" s="237">
        <v>9.19191919191919E-2</v>
      </c>
      <c r="F91" s="237"/>
      <c r="G91" s="237">
        <v>2.8571428571428598E-2</v>
      </c>
      <c r="H91" s="237">
        <v>1.33380952380952</v>
      </c>
      <c r="I91" s="237">
        <v>0.34645238095238101</v>
      </c>
      <c r="J91" s="237">
        <v>0.25954761904761903</v>
      </c>
      <c r="K91" s="245"/>
      <c r="L91" s="246"/>
      <c r="M91" s="199">
        <v>0.38</v>
      </c>
      <c r="Q91" s="237">
        <v>0.28999999999999998</v>
      </c>
      <c r="T91" s="254">
        <v>0.20202380952380955</v>
      </c>
    </row>
    <row r="92" spans="1:28" x14ac:dyDescent="0.2">
      <c r="A92" s="244" t="s">
        <v>184</v>
      </c>
      <c r="B92" s="274" t="s">
        <v>215</v>
      </c>
      <c r="M92" s="199">
        <v>0.01</v>
      </c>
      <c r="Q92" s="237"/>
      <c r="T92" s="254">
        <v>1.1904761904761908E-2</v>
      </c>
    </row>
    <row r="93" spans="1:28" x14ac:dyDescent="0.2">
      <c r="A93" s="244" t="s">
        <v>11</v>
      </c>
      <c r="B93" s="274" t="s">
        <v>113</v>
      </c>
      <c r="C93" s="237"/>
      <c r="D93" s="237"/>
      <c r="E93" s="237"/>
      <c r="F93" s="237"/>
      <c r="G93" s="237"/>
      <c r="H93" s="237"/>
      <c r="I93" s="237">
        <v>1.45238095238095E-3</v>
      </c>
      <c r="J93" s="237">
        <v>9.5238095238095195E-3</v>
      </c>
      <c r="K93" s="245"/>
      <c r="L93" s="246"/>
      <c r="M93" s="199">
        <v>0.01</v>
      </c>
      <c r="Q93" s="237">
        <v>0.02</v>
      </c>
      <c r="T93" s="254">
        <v>0.3114285714285715</v>
      </c>
    </row>
    <row r="94" spans="1:28" x14ac:dyDescent="0.2">
      <c r="A94" s="244" t="s">
        <v>15</v>
      </c>
      <c r="B94" s="274" t="s">
        <v>229</v>
      </c>
      <c r="C94" s="237">
        <v>1.0306060606060601</v>
      </c>
      <c r="D94" s="237">
        <v>0.18</v>
      </c>
      <c r="E94" s="237">
        <v>4.3638383838383801</v>
      </c>
      <c r="F94" s="237">
        <v>0.14949494949495001</v>
      </c>
      <c r="G94" s="237">
        <v>2.4176428571428601</v>
      </c>
      <c r="H94" s="237">
        <v>3.7592857142857099</v>
      </c>
      <c r="I94" s="237">
        <v>2.0381666666666698</v>
      </c>
      <c r="J94" s="237">
        <v>1.19652380952381</v>
      </c>
      <c r="K94" s="245"/>
      <c r="L94" s="246"/>
      <c r="M94" s="199">
        <v>0.63</v>
      </c>
      <c r="Q94" s="237">
        <v>2.65</v>
      </c>
      <c r="T94" s="254">
        <v>0.12007142857142858</v>
      </c>
    </row>
    <row r="95" spans="1:28" x14ac:dyDescent="0.2">
      <c r="A95" s="244" t="s">
        <v>187</v>
      </c>
      <c r="B95" s="274" t="s">
        <v>231</v>
      </c>
      <c r="C95" s="237"/>
      <c r="D95" s="237"/>
      <c r="E95" s="237"/>
      <c r="F95" s="237"/>
      <c r="G95" s="237"/>
      <c r="H95" s="237"/>
      <c r="I95" s="237"/>
      <c r="J95" s="237"/>
      <c r="K95" s="245"/>
      <c r="L95" s="246"/>
      <c r="Q95" s="237">
        <v>0</v>
      </c>
    </row>
    <row r="96" spans="1:28" x14ac:dyDescent="0.2">
      <c r="A96" s="244" t="s">
        <v>19</v>
      </c>
      <c r="B96" s="274" t="s">
        <v>275</v>
      </c>
      <c r="C96" s="237">
        <v>2</v>
      </c>
      <c r="D96" s="237"/>
      <c r="E96" s="237">
        <v>2.9090909090909101</v>
      </c>
      <c r="F96" s="237">
        <v>2.2727272727272698</v>
      </c>
      <c r="G96" s="237">
        <v>1.6285714285714299</v>
      </c>
      <c r="H96" s="237"/>
      <c r="I96" s="237">
        <v>1.0095238095238099</v>
      </c>
      <c r="J96" s="237">
        <v>1.61904761904762</v>
      </c>
      <c r="K96" s="245"/>
      <c r="L96" s="246"/>
      <c r="M96" s="199">
        <v>0.67</v>
      </c>
      <c r="Q96" s="237">
        <v>1.57</v>
      </c>
      <c r="T96" s="254">
        <v>0.95238095238095244</v>
      </c>
    </row>
    <row r="97" spans="1:28" x14ac:dyDescent="0.2">
      <c r="A97" s="244" t="s">
        <v>58</v>
      </c>
      <c r="B97" s="275" t="s">
        <v>59</v>
      </c>
      <c r="C97" s="237">
        <v>17.099797979798002</v>
      </c>
      <c r="D97" s="237">
        <v>41.501666666666701</v>
      </c>
      <c r="E97" s="237">
        <v>1.06</v>
      </c>
      <c r="F97" s="237">
        <v>7.5875252525252499</v>
      </c>
      <c r="G97" s="237">
        <v>10.058619047619</v>
      </c>
      <c r="H97" s="237">
        <v>2.3376190476190501</v>
      </c>
      <c r="I97" s="237">
        <v>0.47047619047619099</v>
      </c>
      <c r="J97" s="237">
        <v>0.70857142857142896</v>
      </c>
      <c r="K97" s="245"/>
      <c r="L97" s="246"/>
      <c r="M97" s="199">
        <v>0.02</v>
      </c>
      <c r="Q97" s="237">
        <v>3.37</v>
      </c>
      <c r="T97" s="254">
        <v>0.24285714285714294</v>
      </c>
    </row>
    <row r="98" spans="1:28" x14ac:dyDescent="0.2">
      <c r="A98" s="244" t="s">
        <v>177</v>
      </c>
      <c r="B98" s="274" t="s">
        <v>223</v>
      </c>
      <c r="C98" s="237">
        <v>1.0909090909090899</v>
      </c>
      <c r="D98" s="237"/>
      <c r="E98" s="237">
        <v>1.8181818181818198E-2</v>
      </c>
      <c r="F98" s="237"/>
      <c r="G98" s="237"/>
      <c r="H98" s="237"/>
      <c r="I98" s="237">
        <v>1.9047619047619101E-2</v>
      </c>
      <c r="J98" s="237">
        <v>0.19047619047618999</v>
      </c>
      <c r="K98" s="245"/>
      <c r="L98" s="246"/>
      <c r="Q98" s="237">
        <v>0.19</v>
      </c>
      <c r="T98" s="254">
        <v>9.5238095238095247E-3</v>
      </c>
    </row>
    <row r="99" spans="1:28" x14ac:dyDescent="0.2">
      <c r="A99" s="244" t="s">
        <v>16</v>
      </c>
      <c r="B99" s="274" t="s">
        <v>250</v>
      </c>
      <c r="C99" s="237">
        <v>5.0587878787878804</v>
      </c>
      <c r="D99" s="237">
        <v>0.95111111111111102</v>
      </c>
      <c r="E99" s="237">
        <v>5.6024747474747496</v>
      </c>
      <c r="F99" s="237">
        <v>16.1677777777778</v>
      </c>
      <c r="G99" s="237">
        <v>1.5858333333333301</v>
      </c>
      <c r="H99" s="237">
        <v>9.6609523809523807</v>
      </c>
      <c r="I99" s="237">
        <v>1.85952380952381</v>
      </c>
      <c r="J99" s="237">
        <v>2.8645238095238099</v>
      </c>
      <c r="K99" s="245"/>
      <c r="L99" s="246"/>
      <c r="M99" s="199">
        <v>0.5</v>
      </c>
      <c r="Q99" s="237">
        <v>0.31</v>
      </c>
      <c r="T99" s="254">
        <v>0.57221428571428568</v>
      </c>
    </row>
    <row r="100" spans="1:28" x14ac:dyDescent="0.2">
      <c r="A100" s="244" t="s">
        <v>180</v>
      </c>
      <c r="B100" s="274" t="s">
        <v>218</v>
      </c>
      <c r="C100" s="237"/>
      <c r="D100" s="237"/>
      <c r="E100" s="237"/>
      <c r="F100" s="237"/>
      <c r="G100" s="237"/>
      <c r="H100" s="237">
        <v>9.5238095238095195E-3</v>
      </c>
      <c r="I100" s="237"/>
      <c r="J100" s="237"/>
      <c r="K100" s="245"/>
      <c r="L100" s="246"/>
      <c r="Q100" s="237"/>
      <c r="V100" s="27"/>
      <c r="W100" s="27"/>
      <c r="X100" s="27"/>
      <c r="Y100" s="27"/>
      <c r="Z100" s="27"/>
      <c r="AA100" s="27"/>
      <c r="AB100" s="27"/>
    </row>
    <row r="102" spans="1:28" ht="15.75" x14ac:dyDescent="0.25">
      <c r="A102" s="258" t="s">
        <v>166</v>
      </c>
      <c r="B102" s="259"/>
      <c r="C102" s="252"/>
      <c r="D102" s="252"/>
      <c r="E102" s="252"/>
      <c r="F102" s="252"/>
      <c r="G102" s="252"/>
      <c r="H102" s="252"/>
      <c r="I102" s="252"/>
      <c r="J102" s="252"/>
      <c r="K102" s="253"/>
      <c r="L102" s="235"/>
      <c r="M102" s="234"/>
      <c r="N102" s="234"/>
      <c r="O102" s="235"/>
      <c r="P102" s="235"/>
      <c r="Q102" s="234"/>
      <c r="R102" s="234"/>
      <c r="S102" s="235"/>
      <c r="U102" s="255"/>
    </row>
    <row r="103" spans="1:28" x14ac:dyDescent="0.2">
      <c r="A103" s="244" t="s">
        <v>139</v>
      </c>
      <c r="C103" s="199">
        <v>80</v>
      </c>
      <c r="D103" s="199">
        <v>72</v>
      </c>
      <c r="E103" s="199">
        <v>80</v>
      </c>
      <c r="F103" s="199">
        <v>80</v>
      </c>
      <c r="G103" s="199">
        <v>124</v>
      </c>
      <c r="H103" s="199">
        <v>124</v>
      </c>
      <c r="I103" s="199">
        <v>124</v>
      </c>
      <c r="J103" s="199">
        <v>124</v>
      </c>
      <c r="K103" s="245"/>
      <c r="L103" s="246"/>
      <c r="M103" s="199">
        <v>124</v>
      </c>
      <c r="Q103" s="199">
        <v>124</v>
      </c>
      <c r="T103" s="254">
        <v>124</v>
      </c>
      <c r="U103" s="254">
        <v>335</v>
      </c>
    </row>
    <row r="104" spans="1:28" x14ac:dyDescent="0.2">
      <c r="A104" s="260" t="s">
        <v>473</v>
      </c>
      <c r="B104" s="244" t="s">
        <v>83</v>
      </c>
      <c r="C104" s="199">
        <v>0</v>
      </c>
      <c r="D104" s="199">
        <v>0</v>
      </c>
      <c r="E104" s="199">
        <v>0</v>
      </c>
      <c r="F104" s="199">
        <v>0</v>
      </c>
      <c r="G104" s="199">
        <v>0</v>
      </c>
      <c r="H104" s="199">
        <v>0</v>
      </c>
      <c r="I104" s="199">
        <v>0</v>
      </c>
      <c r="J104" s="199">
        <v>0</v>
      </c>
      <c r="K104" s="245"/>
      <c r="L104" s="246"/>
      <c r="M104" s="199">
        <v>0</v>
      </c>
      <c r="Q104" s="199">
        <v>1</v>
      </c>
      <c r="T104" s="254">
        <v>0</v>
      </c>
      <c r="U104" s="254">
        <v>2</v>
      </c>
    </row>
    <row r="105" spans="1:28" x14ac:dyDescent="0.2">
      <c r="A105" s="260" t="s">
        <v>474</v>
      </c>
      <c r="B105" s="244" t="s">
        <v>140</v>
      </c>
      <c r="C105" s="199">
        <v>0</v>
      </c>
      <c r="D105" s="199">
        <v>0</v>
      </c>
      <c r="E105" s="199">
        <v>0</v>
      </c>
      <c r="F105" s="199">
        <v>6</v>
      </c>
      <c r="G105" s="199">
        <v>25</v>
      </c>
      <c r="H105" s="199">
        <v>23</v>
      </c>
      <c r="I105" s="199">
        <v>15</v>
      </c>
      <c r="J105" s="199">
        <v>17</v>
      </c>
      <c r="K105" s="245"/>
      <c r="L105" s="246"/>
      <c r="M105" s="199">
        <v>43</v>
      </c>
      <c r="Q105" s="199">
        <v>58</v>
      </c>
      <c r="T105" s="254">
        <v>65</v>
      </c>
      <c r="U105" s="254">
        <v>169</v>
      </c>
    </row>
    <row r="106" spans="1:28" x14ac:dyDescent="0.2">
      <c r="A106" s="260" t="s">
        <v>471</v>
      </c>
      <c r="B106" s="244" t="s">
        <v>167</v>
      </c>
      <c r="C106" s="199">
        <v>1</v>
      </c>
      <c r="D106" s="199">
        <v>1</v>
      </c>
      <c r="E106" s="199">
        <v>1</v>
      </c>
      <c r="F106" s="199">
        <v>1</v>
      </c>
      <c r="G106" s="199">
        <v>4</v>
      </c>
      <c r="H106" s="199">
        <v>5</v>
      </c>
      <c r="I106" s="199">
        <v>21</v>
      </c>
      <c r="J106" s="199">
        <v>9</v>
      </c>
      <c r="K106" s="245"/>
      <c r="L106" s="246"/>
      <c r="M106" s="199">
        <v>26</v>
      </c>
      <c r="Q106" s="199">
        <v>31</v>
      </c>
      <c r="T106" s="254">
        <v>28</v>
      </c>
      <c r="U106" s="254">
        <v>20</v>
      </c>
    </row>
    <row r="107" spans="1:28" x14ac:dyDescent="0.2">
      <c r="A107" s="260" t="s">
        <v>472</v>
      </c>
      <c r="B107" s="244" t="s">
        <v>123</v>
      </c>
      <c r="C107" s="199">
        <v>1</v>
      </c>
      <c r="D107" s="199">
        <v>0</v>
      </c>
      <c r="E107" s="199">
        <v>0</v>
      </c>
      <c r="F107" s="199">
        <v>0</v>
      </c>
      <c r="G107" s="199">
        <v>0</v>
      </c>
      <c r="H107" s="199">
        <v>0</v>
      </c>
      <c r="I107" s="199">
        <v>0</v>
      </c>
      <c r="J107" s="199">
        <v>0</v>
      </c>
      <c r="K107" s="245"/>
      <c r="L107" s="246"/>
      <c r="M107" s="199">
        <v>0</v>
      </c>
      <c r="Q107" s="199">
        <v>0</v>
      </c>
      <c r="T107" s="254">
        <v>0</v>
      </c>
      <c r="U107" s="254">
        <v>1</v>
      </c>
    </row>
    <row r="108" spans="1:28" x14ac:dyDescent="0.2">
      <c r="A108" s="260" t="s">
        <v>475</v>
      </c>
      <c r="B108" s="244" t="s">
        <v>125</v>
      </c>
      <c r="C108" s="199">
        <v>1</v>
      </c>
      <c r="D108" s="199">
        <v>0</v>
      </c>
      <c r="E108" s="199">
        <v>2</v>
      </c>
      <c r="F108" s="199">
        <v>2</v>
      </c>
      <c r="G108" s="199">
        <v>2</v>
      </c>
      <c r="H108" s="199">
        <v>4</v>
      </c>
      <c r="I108" s="199">
        <v>3</v>
      </c>
      <c r="J108" s="199">
        <v>3</v>
      </c>
      <c r="K108" s="245"/>
      <c r="L108" s="246"/>
      <c r="M108" s="199">
        <v>3</v>
      </c>
      <c r="Q108" s="199">
        <v>3</v>
      </c>
      <c r="T108" s="254">
        <v>0</v>
      </c>
      <c r="U108" s="254">
        <v>0</v>
      </c>
    </row>
    <row r="109" spans="1:28" x14ac:dyDescent="0.2">
      <c r="A109" s="4" t="s">
        <v>141</v>
      </c>
      <c r="B109" s="244"/>
      <c r="K109" s="245"/>
      <c r="L109" s="246"/>
      <c r="T109" s="254">
        <v>31</v>
      </c>
      <c r="U109" s="254">
        <v>143</v>
      </c>
    </row>
    <row r="110" spans="1:28" x14ac:dyDescent="0.2">
      <c r="A110" s="4" t="s">
        <v>3100</v>
      </c>
      <c r="B110" s="244"/>
      <c r="K110" s="245"/>
      <c r="L110" s="246"/>
      <c r="T110" s="254">
        <v>11</v>
      </c>
      <c r="U110" s="254">
        <v>29</v>
      </c>
    </row>
    <row r="111" spans="1:28" x14ac:dyDescent="0.2">
      <c r="A111" s="4" t="s">
        <v>3101</v>
      </c>
      <c r="B111" s="244"/>
      <c r="K111" s="245"/>
      <c r="L111" s="246"/>
      <c r="T111" s="254">
        <v>20</v>
      </c>
      <c r="U111" s="254">
        <v>114</v>
      </c>
    </row>
    <row r="112" spans="1:28" ht="16.5" x14ac:dyDescent="0.3">
      <c r="A112" s="262"/>
      <c r="B112" s="244"/>
      <c r="K112" s="245"/>
      <c r="L112" s="246"/>
      <c r="U112" s="244"/>
    </row>
    <row r="113" spans="1:28" x14ac:dyDescent="0.2">
      <c r="A113" s="260" t="s">
        <v>3103</v>
      </c>
      <c r="B113" s="244"/>
      <c r="K113" s="245"/>
      <c r="L113" s="246"/>
      <c r="T113" s="254">
        <v>7</v>
      </c>
      <c r="U113" s="254">
        <v>17</v>
      </c>
    </row>
    <row r="114" spans="1:28" x14ac:dyDescent="0.2">
      <c r="A114" s="260" t="s">
        <v>3104</v>
      </c>
      <c r="B114" s="244"/>
      <c r="K114" s="245"/>
      <c r="L114" s="246"/>
      <c r="T114" s="254">
        <v>4</v>
      </c>
      <c r="U114" s="254">
        <v>1</v>
      </c>
    </row>
    <row r="117" spans="1:28" s="24" customFormat="1" ht="15.75" x14ac:dyDescent="0.25">
      <c r="A117" s="244"/>
      <c r="B117" s="274"/>
      <c r="C117" s="199"/>
      <c r="D117" s="199"/>
      <c r="E117" s="199"/>
      <c r="F117" s="199"/>
      <c r="G117" s="199"/>
      <c r="H117" s="199"/>
      <c r="I117" s="199"/>
      <c r="J117" s="199"/>
      <c r="K117" s="236"/>
      <c r="L117" s="236"/>
      <c r="M117" s="199"/>
      <c r="N117" s="199"/>
      <c r="O117" s="236"/>
      <c r="P117" s="236"/>
      <c r="Q117" s="199"/>
      <c r="R117" s="199"/>
      <c r="S117" s="236"/>
      <c r="T117" s="254"/>
      <c r="U117" s="254"/>
      <c r="V117" s="72"/>
      <c r="W117" s="72"/>
      <c r="X117" s="72"/>
      <c r="Y117" s="72"/>
      <c r="Z117" s="72"/>
      <c r="AA117" s="72"/>
      <c r="AB117" s="72"/>
    </row>
  </sheetData>
  <sortState ref="A73:Z99">
    <sortCondition ref="A73:A99"/>
  </sortState>
  <pageMargins left="0" right="0" top="0.39409448818897641" bottom="0.39409448818897641" header="0" footer="0"/>
  <pageSetup paperSize="9" orientation="portrait" horizontalDpi="4294967293" verticalDpi="0" r:id="rId1"/>
  <headerFooter>
    <oddHeader>&amp;C&amp;A</oddHeader>
    <oddFooter>&amp;CPagina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7"/>
  <sheetViews>
    <sheetView zoomScale="70" zoomScaleNormal="70" workbookViewId="0"/>
  </sheetViews>
  <sheetFormatPr defaultRowHeight="14.25" x14ac:dyDescent="0.2"/>
  <sheetData>
    <row r="1" spans="1:21" ht="15.75" x14ac:dyDescent="0.25">
      <c r="A1" s="244" t="s">
        <v>3098</v>
      </c>
      <c r="B1" s="258"/>
      <c r="C1" s="199"/>
      <c r="D1" s="199"/>
      <c r="E1" s="199"/>
      <c r="F1" s="199"/>
      <c r="G1" s="199"/>
      <c r="H1" s="199"/>
      <c r="I1" s="199"/>
      <c r="J1" s="199"/>
      <c r="K1" s="199"/>
      <c r="L1" s="199"/>
      <c r="M1" s="199"/>
      <c r="N1" s="199"/>
      <c r="O1" s="199"/>
      <c r="P1" s="199"/>
      <c r="Q1" s="199"/>
      <c r="R1" s="199"/>
      <c r="S1" s="199"/>
      <c r="T1" s="199"/>
      <c r="U1" s="199"/>
    </row>
    <row r="2" spans="1:21" ht="15.75" x14ac:dyDescent="0.25">
      <c r="A2" s="258" t="s">
        <v>400</v>
      </c>
      <c r="B2" s="258"/>
      <c r="C2" s="199"/>
      <c r="D2" s="199"/>
      <c r="E2" s="199"/>
      <c r="F2" s="199"/>
      <c r="G2" s="199"/>
      <c r="H2" s="199"/>
      <c r="I2" s="199"/>
      <c r="J2" s="199"/>
      <c r="K2" s="199"/>
      <c r="L2" s="199"/>
      <c r="M2" s="199"/>
      <c r="N2" s="199"/>
      <c r="O2" s="199"/>
      <c r="P2" s="199"/>
      <c r="Q2" s="199"/>
      <c r="R2" s="199"/>
      <c r="S2" s="199"/>
      <c r="T2" s="199"/>
      <c r="U2" s="199"/>
    </row>
    <row r="3" spans="1:21" ht="15.75" x14ac:dyDescent="0.25">
      <c r="A3" s="258"/>
      <c r="B3" s="258"/>
      <c r="C3" s="234"/>
      <c r="D3" s="234"/>
      <c r="E3" s="234"/>
      <c r="F3" s="234"/>
      <c r="G3" s="234"/>
      <c r="H3" s="234"/>
      <c r="I3" s="234"/>
      <c r="J3" s="234"/>
      <c r="K3" s="199"/>
      <c r="L3" s="199"/>
      <c r="M3" s="199"/>
      <c r="N3" s="199"/>
      <c r="O3" s="199"/>
      <c r="P3" s="199"/>
      <c r="Q3" s="199"/>
      <c r="R3" s="199"/>
      <c r="S3" s="199"/>
      <c r="T3" s="199"/>
      <c r="U3" s="199"/>
    </row>
    <row r="4" spans="1:21" ht="15.75" x14ac:dyDescent="0.25">
      <c r="A4" s="258" t="s">
        <v>147</v>
      </c>
      <c r="B4" s="258"/>
      <c r="C4" s="234">
        <v>2005</v>
      </c>
      <c r="D4" s="234">
        <v>2006</v>
      </c>
      <c r="E4" s="234">
        <v>2007</v>
      </c>
      <c r="F4" s="234">
        <v>2008</v>
      </c>
      <c r="G4" s="234">
        <v>2009</v>
      </c>
      <c r="H4" s="234">
        <v>2010</v>
      </c>
      <c r="I4" s="234">
        <v>2011</v>
      </c>
      <c r="J4" s="234">
        <v>2012</v>
      </c>
      <c r="K4" s="235">
        <v>2013</v>
      </c>
      <c r="L4" s="235">
        <v>2014</v>
      </c>
      <c r="M4" s="234">
        <v>2015</v>
      </c>
      <c r="N4" s="234">
        <v>2015</v>
      </c>
      <c r="O4" s="235">
        <v>2016</v>
      </c>
      <c r="P4" s="235">
        <v>2017</v>
      </c>
      <c r="Q4" s="234">
        <v>2018</v>
      </c>
      <c r="R4" s="234">
        <v>2018</v>
      </c>
      <c r="S4" s="235">
        <v>2019</v>
      </c>
      <c r="T4" s="234">
        <v>2020</v>
      </c>
      <c r="U4" s="234">
        <v>2020</v>
      </c>
    </row>
    <row r="5" spans="1:21" ht="15.75" x14ac:dyDescent="0.25">
      <c r="A5" s="258"/>
      <c r="B5" s="258"/>
      <c r="C5" s="234"/>
      <c r="D5" s="234"/>
      <c r="E5" s="234"/>
      <c r="F5" s="234"/>
      <c r="G5" s="234"/>
      <c r="H5" s="234"/>
      <c r="I5" s="234"/>
      <c r="J5" s="234"/>
      <c r="K5" s="235"/>
      <c r="L5" s="235"/>
      <c r="M5" s="234" t="s">
        <v>298</v>
      </c>
      <c r="N5" s="234" t="s">
        <v>166</v>
      </c>
      <c r="O5" s="235"/>
      <c r="P5" s="235"/>
      <c r="Q5" s="234" t="s">
        <v>298</v>
      </c>
      <c r="R5" s="234" t="s">
        <v>166</v>
      </c>
      <c r="S5" s="235"/>
      <c r="T5" s="234" t="s">
        <v>298</v>
      </c>
      <c r="U5" s="234" t="s">
        <v>166</v>
      </c>
    </row>
    <row r="6" spans="1:21" ht="15.75" x14ac:dyDescent="0.25">
      <c r="A6" s="258" t="s">
        <v>139</v>
      </c>
      <c r="B6" s="258"/>
      <c r="C6" s="234">
        <v>80</v>
      </c>
      <c r="D6" s="234">
        <v>78</v>
      </c>
      <c r="E6" s="234">
        <v>76</v>
      </c>
      <c r="F6" s="234">
        <v>80</v>
      </c>
      <c r="G6" s="234">
        <v>92</v>
      </c>
      <c r="H6" s="234">
        <v>80</v>
      </c>
      <c r="I6" s="234">
        <v>80</v>
      </c>
      <c r="J6" s="234">
        <v>80</v>
      </c>
      <c r="K6" s="235"/>
      <c r="L6" s="235"/>
      <c r="M6" s="234">
        <v>80</v>
      </c>
      <c r="N6" s="234">
        <v>520</v>
      </c>
      <c r="O6" s="235"/>
      <c r="P6" s="235"/>
      <c r="Q6" s="234">
        <v>88</v>
      </c>
      <c r="R6" s="234">
        <v>526</v>
      </c>
      <c r="S6" s="235"/>
      <c r="T6" s="234">
        <v>88</v>
      </c>
      <c r="U6" s="234"/>
    </row>
    <row r="7" spans="1:21" ht="15.75" x14ac:dyDescent="0.25">
      <c r="A7" s="258" t="s">
        <v>148</v>
      </c>
      <c r="B7" s="258"/>
      <c r="C7" s="194"/>
      <c r="D7" s="194"/>
      <c r="E7" s="194"/>
      <c r="F7" s="194"/>
      <c r="G7" s="194"/>
      <c r="H7" s="194"/>
      <c r="I7" s="194"/>
      <c r="J7" s="194"/>
      <c r="K7" s="235"/>
      <c r="L7" s="235"/>
      <c r="M7" s="199"/>
      <c r="N7" s="237"/>
      <c r="O7" s="236"/>
      <c r="P7" s="236"/>
      <c r="Q7" s="194"/>
      <c r="R7" s="199"/>
      <c r="S7" s="236"/>
      <c r="T7" s="194"/>
      <c r="U7" s="199"/>
    </row>
    <row r="8" spans="1:21" ht="15" x14ac:dyDescent="0.2">
      <c r="A8" s="244" t="s">
        <v>39</v>
      </c>
      <c r="B8" s="244"/>
      <c r="C8" s="237">
        <v>6.9970555555555602</v>
      </c>
      <c r="D8" s="237">
        <v>4.9818288770053503</v>
      </c>
      <c r="E8" s="237">
        <v>17.660863888888901</v>
      </c>
      <c r="F8" s="237">
        <v>21.959800000000001</v>
      </c>
      <c r="G8" s="237">
        <v>22.240398196487899</v>
      </c>
      <c r="H8" s="237">
        <v>31.978899999999999</v>
      </c>
      <c r="I8" s="237">
        <v>24.206875</v>
      </c>
      <c r="J8" s="237">
        <v>16.525500000000001</v>
      </c>
      <c r="K8" s="245"/>
      <c r="L8" s="246"/>
      <c r="M8" s="237">
        <v>13.2</v>
      </c>
      <c r="N8" s="237"/>
      <c r="O8" s="236"/>
      <c r="P8" s="263"/>
      <c r="Q8" s="237">
        <v>26.7</v>
      </c>
      <c r="R8" s="237"/>
      <c r="S8" s="263"/>
      <c r="T8" s="182">
        <v>25.185654166666666</v>
      </c>
      <c r="U8" s="199"/>
    </row>
    <row r="9" spans="1:21" ht="15" x14ac:dyDescent="0.2">
      <c r="A9" s="244" t="s">
        <v>40</v>
      </c>
      <c r="B9" s="244"/>
      <c r="C9" s="237">
        <v>0</v>
      </c>
      <c r="D9" s="237">
        <v>1.38235294117647E-3</v>
      </c>
      <c r="E9" s="237">
        <v>7.3611111111111099E-2</v>
      </c>
      <c r="F9" s="237">
        <v>0</v>
      </c>
      <c r="G9" s="237">
        <v>0</v>
      </c>
      <c r="H9" s="237">
        <v>5.8749999999999997E-2</v>
      </c>
      <c r="I9" s="237">
        <v>5.8749999999999997E-2</v>
      </c>
      <c r="J9" s="237">
        <v>0</v>
      </c>
      <c r="K9" s="245"/>
      <c r="L9" s="246"/>
      <c r="M9" s="237">
        <v>0</v>
      </c>
      <c r="N9" s="237"/>
      <c r="O9" s="236"/>
      <c r="P9" s="263"/>
      <c r="Q9" s="237">
        <v>0</v>
      </c>
      <c r="R9" s="237"/>
      <c r="S9" s="263"/>
      <c r="T9" s="182">
        <v>0</v>
      </c>
      <c r="U9" s="199"/>
    </row>
    <row r="10" spans="1:21" ht="15" x14ac:dyDescent="0.2">
      <c r="A10" s="244" t="s">
        <v>149</v>
      </c>
      <c r="B10" s="244"/>
      <c r="C10" s="237">
        <v>1.43611111111111</v>
      </c>
      <c r="D10" s="237">
        <v>1.58970588235294</v>
      </c>
      <c r="E10" s="237">
        <v>0</v>
      </c>
      <c r="F10" s="237">
        <v>1.5275000000000001</v>
      </c>
      <c r="G10" s="237">
        <v>0</v>
      </c>
      <c r="H10" s="237">
        <v>1.82125</v>
      </c>
      <c r="I10" s="237">
        <v>2.97275</v>
      </c>
      <c r="J10" s="237">
        <v>1.7625</v>
      </c>
      <c r="K10" s="245"/>
      <c r="L10" s="246"/>
      <c r="M10" s="237">
        <v>2.5</v>
      </c>
      <c r="N10" s="237"/>
      <c r="O10" s="236"/>
      <c r="P10" s="263"/>
      <c r="Q10" s="237">
        <v>0.02</v>
      </c>
      <c r="R10" s="237"/>
      <c r="S10" s="263"/>
      <c r="T10" s="182">
        <v>1.41</v>
      </c>
      <c r="U10" s="199"/>
    </row>
    <row r="11" spans="1:21" ht="15" x14ac:dyDescent="0.2">
      <c r="A11" s="244" t="s">
        <v>219</v>
      </c>
      <c r="B11" s="244"/>
      <c r="C11" s="237"/>
      <c r="D11" s="237"/>
      <c r="E11" s="237"/>
      <c r="F11" s="237"/>
      <c r="G11" s="237"/>
      <c r="H11" s="237"/>
      <c r="I11" s="237"/>
      <c r="J11" s="237"/>
      <c r="K11" s="245"/>
      <c r="L11" s="246"/>
      <c r="M11" s="237">
        <v>0</v>
      </c>
      <c r="N11" s="237"/>
      <c r="O11" s="236"/>
      <c r="P11" s="263"/>
      <c r="Q11" s="237">
        <v>0</v>
      </c>
      <c r="R11" s="237"/>
      <c r="S11" s="263"/>
      <c r="T11" s="182">
        <v>0</v>
      </c>
      <c r="U11" s="199"/>
    </row>
    <row r="12" spans="1:21" ht="15" x14ac:dyDescent="0.2">
      <c r="A12" s="244" t="s">
        <v>37</v>
      </c>
      <c r="B12" s="244"/>
      <c r="C12" s="237">
        <v>7.7790833333333298</v>
      </c>
      <c r="D12" s="237">
        <v>6.4872112299465199</v>
      </c>
      <c r="E12" s="237">
        <v>17.660863888888901</v>
      </c>
      <c r="F12" s="237">
        <v>23.487300000000001</v>
      </c>
      <c r="G12" s="237">
        <v>22.3483735168486</v>
      </c>
      <c r="H12" s="237">
        <v>32.582725000000003</v>
      </c>
      <c r="I12" s="237">
        <v>27.203125</v>
      </c>
      <c r="J12" s="237">
        <v>17.8445</v>
      </c>
      <c r="K12" s="245"/>
      <c r="L12" s="246"/>
      <c r="M12" s="237">
        <v>15.02</v>
      </c>
      <c r="N12" s="237"/>
      <c r="O12" s="236"/>
      <c r="P12" s="263"/>
      <c r="Q12" s="237">
        <v>26.7</v>
      </c>
      <c r="R12" s="237"/>
      <c r="S12" s="263"/>
      <c r="T12" s="182">
        <v>26.078654166666666</v>
      </c>
      <c r="U12" s="199"/>
    </row>
    <row r="13" spans="1:21" ht="15" x14ac:dyDescent="0.2">
      <c r="A13" s="244" t="s">
        <v>150</v>
      </c>
      <c r="B13" s="244"/>
      <c r="C13" s="237">
        <v>17.6957878787879</v>
      </c>
      <c r="D13" s="237">
        <v>10.669906417112299</v>
      </c>
      <c r="E13" s="237">
        <v>10.332100000000001</v>
      </c>
      <c r="F13" s="237">
        <v>24.817299999999999</v>
      </c>
      <c r="G13" s="237">
        <v>13.944390128144301</v>
      </c>
      <c r="H13" s="237">
        <v>19.274725</v>
      </c>
      <c r="I13" s="237">
        <v>15.593875000000001</v>
      </c>
      <c r="J13" s="237">
        <v>9.9326000000000008</v>
      </c>
      <c r="K13" s="245"/>
      <c r="L13" s="246"/>
      <c r="M13" s="237">
        <v>7.59</v>
      </c>
      <c r="N13" s="237"/>
      <c r="O13" s="236"/>
      <c r="P13" s="236"/>
      <c r="Q13" s="237">
        <v>11.27</v>
      </c>
      <c r="R13" s="237"/>
      <c r="S13" s="236"/>
      <c r="T13" s="182">
        <v>14.218516666666666</v>
      </c>
      <c r="U13" s="199"/>
    </row>
    <row r="14" spans="1:21" ht="15" x14ac:dyDescent="0.2">
      <c r="A14" s="244" t="s">
        <v>163</v>
      </c>
      <c r="B14" s="244"/>
      <c r="C14" s="237"/>
      <c r="D14" s="237"/>
      <c r="E14" s="237"/>
      <c r="F14" s="237"/>
      <c r="G14" s="237"/>
      <c r="H14" s="237"/>
      <c r="I14" s="237"/>
      <c r="J14" s="237"/>
      <c r="K14" s="245"/>
      <c r="L14" s="246"/>
      <c r="M14" s="237">
        <v>0.11</v>
      </c>
      <c r="N14" s="237"/>
      <c r="O14" s="236"/>
      <c r="P14" s="236"/>
      <c r="Q14" s="237">
        <v>0.12</v>
      </c>
      <c r="R14" s="237"/>
      <c r="S14" s="236"/>
      <c r="T14" s="182">
        <v>2.4675000000000002E-2</v>
      </c>
      <c r="U14" s="199"/>
    </row>
    <row r="15" spans="1:21" ht="15" x14ac:dyDescent="0.2">
      <c r="A15" s="244"/>
      <c r="B15" s="244"/>
      <c r="C15" s="237"/>
      <c r="D15" s="237"/>
      <c r="E15" s="237"/>
      <c r="F15" s="237"/>
      <c r="G15" s="237"/>
      <c r="H15" s="237"/>
      <c r="I15" s="237"/>
      <c r="J15" s="237"/>
      <c r="K15" s="245"/>
      <c r="L15" s="246"/>
      <c r="M15" s="199"/>
      <c r="N15" s="199"/>
      <c r="O15" s="236"/>
      <c r="P15" s="236"/>
      <c r="Q15" s="199"/>
      <c r="R15" s="199"/>
      <c r="S15" s="236"/>
      <c r="T15" s="199"/>
      <c r="U15" s="199"/>
    </row>
    <row r="16" spans="1:21" ht="15.75" x14ac:dyDescent="0.25">
      <c r="A16" s="258" t="s">
        <v>153</v>
      </c>
      <c r="B16" s="258"/>
      <c r="C16" s="234">
        <v>80</v>
      </c>
      <c r="D16" s="234">
        <v>78</v>
      </c>
      <c r="E16" s="234">
        <v>76</v>
      </c>
      <c r="F16" s="234">
        <v>80</v>
      </c>
      <c r="G16" s="234">
        <v>92</v>
      </c>
      <c r="H16" s="234">
        <v>80</v>
      </c>
      <c r="I16" s="234">
        <v>80</v>
      </c>
      <c r="J16" s="234">
        <v>80</v>
      </c>
      <c r="K16" s="235"/>
      <c r="L16" s="235"/>
      <c r="M16" s="234">
        <v>80</v>
      </c>
      <c r="N16" s="234">
        <v>520</v>
      </c>
      <c r="O16" s="235"/>
      <c r="P16" s="235"/>
      <c r="Q16" s="234">
        <v>88</v>
      </c>
      <c r="R16" s="234">
        <v>526</v>
      </c>
      <c r="S16" s="235"/>
      <c r="T16" s="234">
        <v>88</v>
      </c>
      <c r="U16" s="234">
        <v>440</v>
      </c>
    </row>
    <row r="17" spans="1:21" ht="15.75" x14ac:dyDescent="0.25">
      <c r="A17" s="271" t="s">
        <v>361</v>
      </c>
      <c r="B17" s="271"/>
      <c r="C17" s="264">
        <v>8</v>
      </c>
      <c r="D17" s="264">
        <v>7</v>
      </c>
      <c r="E17" s="264">
        <v>10</v>
      </c>
      <c r="F17" s="264">
        <v>12</v>
      </c>
      <c r="G17" s="264">
        <v>9</v>
      </c>
      <c r="H17" s="264">
        <v>19</v>
      </c>
      <c r="I17" s="264">
        <v>17</v>
      </c>
      <c r="J17" s="264">
        <v>15</v>
      </c>
      <c r="K17" s="265"/>
      <c r="L17" s="266"/>
      <c r="M17" s="264">
        <v>22</v>
      </c>
      <c r="N17" s="264">
        <v>35</v>
      </c>
      <c r="O17" s="267"/>
      <c r="P17" s="267"/>
      <c r="Q17" s="264">
        <v>19</v>
      </c>
      <c r="R17" s="264">
        <v>31</v>
      </c>
      <c r="S17" s="267"/>
      <c r="T17" s="264"/>
      <c r="U17" s="264"/>
    </row>
    <row r="18" spans="1:21" ht="15" x14ac:dyDescent="0.2">
      <c r="A18" s="244"/>
      <c r="B18" s="244"/>
      <c r="C18" s="199"/>
      <c r="D18" s="199"/>
      <c r="E18" s="199"/>
      <c r="F18" s="199"/>
      <c r="G18" s="199"/>
      <c r="H18" s="199"/>
      <c r="I18" s="199"/>
      <c r="J18" s="199"/>
      <c r="K18" s="236"/>
      <c r="L18" s="236"/>
      <c r="M18" s="199"/>
      <c r="N18" s="199"/>
      <c r="O18" s="236"/>
      <c r="P18" s="236"/>
      <c r="Q18" s="199"/>
      <c r="R18" s="199"/>
      <c r="S18" s="236"/>
      <c r="T18" s="199"/>
      <c r="U18" s="199"/>
    </row>
    <row r="19" spans="1:21" ht="15" x14ac:dyDescent="0.2">
      <c r="A19" s="244" t="s">
        <v>155</v>
      </c>
      <c r="B19" s="275" t="s">
        <v>246</v>
      </c>
      <c r="C19" s="199">
        <v>18</v>
      </c>
      <c r="D19" s="199">
        <v>15</v>
      </c>
      <c r="E19" s="199">
        <v>30</v>
      </c>
      <c r="F19" s="199">
        <v>16</v>
      </c>
      <c r="G19" s="199">
        <v>27</v>
      </c>
      <c r="H19" s="199">
        <v>21</v>
      </c>
      <c r="I19" s="199">
        <v>41</v>
      </c>
      <c r="J19" s="199">
        <v>22</v>
      </c>
      <c r="K19" s="245"/>
      <c r="L19" s="246"/>
      <c r="M19" s="199">
        <v>42</v>
      </c>
      <c r="N19" s="199">
        <v>108</v>
      </c>
      <c r="O19" s="236"/>
      <c r="P19" s="236"/>
      <c r="Q19" s="199">
        <v>35</v>
      </c>
      <c r="R19" s="199">
        <v>102</v>
      </c>
      <c r="S19" s="236"/>
      <c r="T19" s="199">
        <v>47</v>
      </c>
      <c r="U19" s="199">
        <v>79</v>
      </c>
    </row>
    <row r="20" spans="1:21" ht="15" x14ac:dyDescent="0.2">
      <c r="A20" s="244" t="s">
        <v>58</v>
      </c>
      <c r="B20" s="275" t="s">
        <v>59</v>
      </c>
      <c r="C20" s="199">
        <v>46</v>
      </c>
      <c r="D20" s="199">
        <v>8</v>
      </c>
      <c r="E20" s="199">
        <v>16</v>
      </c>
      <c r="F20" s="199">
        <v>35</v>
      </c>
      <c r="G20" s="199">
        <v>20</v>
      </c>
      <c r="H20" s="199">
        <v>26</v>
      </c>
      <c r="I20" s="199">
        <v>9</v>
      </c>
      <c r="J20" s="199">
        <v>8</v>
      </c>
      <c r="K20" s="245"/>
      <c r="L20" s="246"/>
      <c r="M20" s="199">
        <v>17</v>
      </c>
      <c r="N20" s="199">
        <v>68</v>
      </c>
      <c r="O20" s="236"/>
      <c r="P20" s="236"/>
      <c r="Q20" s="199">
        <v>17</v>
      </c>
      <c r="R20" s="199">
        <v>53</v>
      </c>
      <c r="S20" s="236"/>
      <c r="T20" s="199">
        <v>1</v>
      </c>
      <c r="U20" s="199">
        <v>6</v>
      </c>
    </row>
    <row r="21" spans="1:21" ht="15" x14ac:dyDescent="0.2">
      <c r="A21" s="244" t="s">
        <v>359</v>
      </c>
      <c r="B21" s="244"/>
      <c r="C21" s="199">
        <v>29</v>
      </c>
      <c r="D21" s="199">
        <v>34</v>
      </c>
      <c r="E21" s="199">
        <v>45</v>
      </c>
      <c r="F21" s="199">
        <v>42</v>
      </c>
      <c r="G21" s="199">
        <v>39</v>
      </c>
      <c r="H21" s="199">
        <v>32</v>
      </c>
      <c r="I21" s="199">
        <v>52</v>
      </c>
      <c r="J21" s="199">
        <v>37</v>
      </c>
      <c r="K21" s="245"/>
      <c r="L21" s="246"/>
      <c r="M21" s="199">
        <v>63</v>
      </c>
      <c r="N21" s="199">
        <v>200</v>
      </c>
      <c r="O21" s="236"/>
      <c r="P21" s="236"/>
      <c r="Q21" s="199">
        <v>40</v>
      </c>
      <c r="R21" s="199">
        <v>143</v>
      </c>
      <c r="S21" s="236"/>
      <c r="T21" s="199">
        <v>49</v>
      </c>
      <c r="U21" s="199">
        <v>114</v>
      </c>
    </row>
    <row r="22" spans="1:21" ht="15" x14ac:dyDescent="0.2">
      <c r="A22" s="244" t="s">
        <v>182</v>
      </c>
      <c r="B22" s="244"/>
      <c r="C22" s="199">
        <v>1</v>
      </c>
      <c r="D22" s="199"/>
      <c r="E22" s="199"/>
      <c r="F22" s="199"/>
      <c r="G22" s="199"/>
      <c r="H22" s="199"/>
      <c r="I22" s="199"/>
      <c r="J22" s="199"/>
      <c r="K22" s="245"/>
      <c r="L22" s="246"/>
      <c r="M22" s="199"/>
      <c r="N22" s="199"/>
      <c r="O22" s="236"/>
      <c r="P22" s="236"/>
      <c r="Q22" s="199"/>
      <c r="R22" s="199"/>
      <c r="S22" s="236"/>
      <c r="T22" s="199"/>
      <c r="U22" s="199"/>
    </row>
    <row r="23" spans="1:21" ht="15" x14ac:dyDescent="0.2">
      <c r="A23" s="244" t="s">
        <v>63</v>
      </c>
      <c r="B23" s="274" t="s">
        <v>64</v>
      </c>
      <c r="C23" s="199"/>
      <c r="D23" s="199"/>
      <c r="E23" s="199"/>
      <c r="F23" s="199"/>
      <c r="G23" s="199"/>
      <c r="H23" s="199"/>
      <c r="I23" s="199"/>
      <c r="J23" s="199"/>
      <c r="K23" s="236"/>
      <c r="L23" s="236"/>
      <c r="M23" s="199">
        <v>1</v>
      </c>
      <c r="N23" s="199">
        <v>4</v>
      </c>
      <c r="O23" s="236"/>
      <c r="P23" s="236"/>
      <c r="Q23" s="199"/>
      <c r="R23" s="199">
        <v>1</v>
      </c>
      <c r="S23" s="236"/>
      <c r="T23" s="199">
        <v>1</v>
      </c>
      <c r="U23" s="199"/>
    </row>
    <row r="24" spans="1:21" ht="15" x14ac:dyDescent="0.2">
      <c r="A24" s="244" t="s">
        <v>198</v>
      </c>
      <c r="B24" s="274" t="s">
        <v>241</v>
      </c>
      <c r="C24" s="199"/>
      <c r="D24" s="199"/>
      <c r="E24" s="199"/>
      <c r="F24" s="199"/>
      <c r="G24" s="199"/>
      <c r="H24" s="199"/>
      <c r="I24" s="199"/>
      <c r="J24" s="199"/>
      <c r="K24" s="236"/>
      <c r="L24" s="236"/>
      <c r="M24" s="199"/>
      <c r="N24" s="199">
        <v>7</v>
      </c>
      <c r="O24" s="236"/>
      <c r="P24" s="236"/>
      <c r="Q24" s="199">
        <v>1</v>
      </c>
      <c r="R24" s="199">
        <v>1</v>
      </c>
      <c r="S24" s="236"/>
      <c r="T24" s="199">
        <v>1</v>
      </c>
      <c r="U24" s="199">
        <v>4</v>
      </c>
    </row>
    <row r="25" spans="1:21" ht="15" x14ac:dyDescent="0.2">
      <c r="A25" s="244" t="s">
        <v>346</v>
      </c>
      <c r="B25" s="274" t="s">
        <v>327</v>
      </c>
      <c r="C25" s="199"/>
      <c r="D25" s="199"/>
      <c r="E25" s="199"/>
      <c r="F25" s="199"/>
      <c r="G25" s="199"/>
      <c r="H25" s="199"/>
      <c r="I25" s="199"/>
      <c r="J25" s="199"/>
      <c r="K25" s="236"/>
      <c r="L25" s="236"/>
      <c r="M25" s="199"/>
      <c r="N25" s="199"/>
      <c r="O25" s="236"/>
      <c r="P25" s="236"/>
      <c r="Q25" s="199">
        <v>1</v>
      </c>
      <c r="R25" s="199">
        <v>1</v>
      </c>
      <c r="S25" s="236"/>
      <c r="T25" s="199"/>
      <c r="U25" s="199"/>
    </row>
    <row r="26" spans="1:21" ht="15" x14ac:dyDescent="0.2">
      <c r="A26" s="244" t="s">
        <v>62</v>
      </c>
      <c r="B26" s="274" t="s">
        <v>242</v>
      </c>
      <c r="C26" s="199"/>
      <c r="D26" s="199"/>
      <c r="E26" s="199"/>
      <c r="F26" s="199"/>
      <c r="G26" s="199"/>
      <c r="H26" s="199"/>
      <c r="I26" s="199"/>
      <c r="J26" s="199"/>
      <c r="K26" s="236"/>
      <c r="L26" s="236"/>
      <c r="M26" s="199"/>
      <c r="N26" s="199">
        <v>1</v>
      </c>
      <c r="O26" s="236"/>
      <c r="P26" s="236"/>
      <c r="Q26" s="199">
        <v>1</v>
      </c>
      <c r="R26" s="199">
        <v>1</v>
      </c>
      <c r="S26" s="236"/>
      <c r="T26" s="199"/>
      <c r="U26" s="199"/>
    </row>
    <row r="27" spans="1:21" ht="15" x14ac:dyDescent="0.2">
      <c r="A27" s="244" t="s">
        <v>295</v>
      </c>
      <c r="B27" s="274" t="s">
        <v>326</v>
      </c>
      <c r="C27" s="199"/>
      <c r="D27" s="199"/>
      <c r="E27" s="199"/>
      <c r="F27" s="199"/>
      <c r="G27" s="199"/>
      <c r="H27" s="199"/>
      <c r="I27" s="199"/>
      <c r="J27" s="199"/>
      <c r="K27" s="236"/>
      <c r="L27" s="236"/>
      <c r="M27" s="199"/>
      <c r="N27" s="199"/>
      <c r="O27" s="236"/>
      <c r="P27" s="236"/>
      <c r="Q27" s="199">
        <v>2</v>
      </c>
      <c r="R27" s="199">
        <v>2</v>
      </c>
      <c r="S27" s="236"/>
      <c r="T27" s="199"/>
      <c r="U27" s="199"/>
    </row>
    <row r="28" spans="1:21" ht="15" x14ac:dyDescent="0.2">
      <c r="A28" s="244"/>
      <c r="B28" s="274"/>
      <c r="C28" s="199"/>
      <c r="D28" s="199"/>
      <c r="E28" s="199"/>
      <c r="F28" s="199"/>
      <c r="G28" s="199"/>
      <c r="H28" s="199"/>
      <c r="I28" s="199"/>
      <c r="J28" s="199"/>
      <c r="K28" s="236"/>
      <c r="L28" s="236"/>
      <c r="M28" s="199"/>
      <c r="N28" s="199"/>
      <c r="O28" s="236"/>
      <c r="P28" s="236"/>
      <c r="Q28" s="199"/>
      <c r="R28" s="199"/>
      <c r="S28" s="236"/>
      <c r="T28" s="199"/>
      <c r="U28" s="199"/>
    </row>
    <row r="29" spans="1:21" ht="15" x14ac:dyDescent="0.2">
      <c r="A29" s="244" t="s">
        <v>363</v>
      </c>
      <c r="B29" s="274" t="s">
        <v>364</v>
      </c>
      <c r="C29" s="199"/>
      <c r="D29" s="199"/>
      <c r="E29" s="199"/>
      <c r="F29" s="199"/>
      <c r="G29" s="199"/>
      <c r="H29" s="199"/>
      <c r="I29" s="199"/>
      <c r="J29" s="199"/>
      <c r="K29" s="236"/>
      <c r="L29" s="236"/>
      <c r="M29" s="199">
        <v>2</v>
      </c>
      <c r="N29" s="199">
        <v>2</v>
      </c>
      <c r="O29" s="236"/>
      <c r="P29" s="236"/>
      <c r="Q29" s="199"/>
      <c r="R29" s="199"/>
      <c r="S29" s="236"/>
      <c r="T29" s="199"/>
      <c r="U29" s="199"/>
    </row>
    <row r="30" spans="1:21" ht="15" x14ac:dyDescent="0.2">
      <c r="A30" s="244" t="s">
        <v>389</v>
      </c>
      <c r="B30" s="274" t="s">
        <v>320</v>
      </c>
      <c r="C30" s="240"/>
      <c r="D30" s="240"/>
      <c r="E30" s="240"/>
      <c r="F30" s="240"/>
      <c r="G30" s="240"/>
      <c r="H30" s="240">
        <v>1</v>
      </c>
      <c r="I30" s="240"/>
      <c r="J30" s="240"/>
      <c r="K30" s="247"/>
      <c r="L30" s="248"/>
      <c r="M30" s="240">
        <v>2</v>
      </c>
      <c r="N30" s="240">
        <v>2</v>
      </c>
      <c r="O30" s="249"/>
      <c r="P30" s="268"/>
      <c r="Q30" s="240"/>
      <c r="R30" s="199">
        <v>1</v>
      </c>
      <c r="S30" s="268"/>
      <c r="T30" s="199"/>
      <c r="U30" s="199"/>
    </row>
    <row r="31" spans="1:21" ht="15" x14ac:dyDescent="0.2">
      <c r="A31" s="244" t="s">
        <v>312</v>
      </c>
      <c r="B31" s="274" t="s">
        <v>318</v>
      </c>
      <c r="C31" s="240"/>
      <c r="D31" s="240"/>
      <c r="E31" s="240"/>
      <c r="F31" s="240"/>
      <c r="G31" s="240"/>
      <c r="H31" s="240"/>
      <c r="I31" s="240"/>
      <c r="J31" s="240"/>
      <c r="K31" s="247"/>
      <c r="L31" s="248"/>
      <c r="M31" s="240"/>
      <c r="N31" s="240">
        <v>2</v>
      </c>
      <c r="O31" s="249"/>
      <c r="P31" s="268"/>
      <c r="Q31" s="240"/>
      <c r="R31" s="239"/>
      <c r="S31" s="268"/>
      <c r="T31" s="199"/>
      <c r="U31" s="199"/>
    </row>
    <row r="32" spans="1:21" ht="15" x14ac:dyDescent="0.2">
      <c r="A32" s="244" t="s">
        <v>10</v>
      </c>
      <c r="B32" s="274" t="s">
        <v>221</v>
      </c>
      <c r="C32" s="199">
        <v>9</v>
      </c>
      <c r="D32" s="199">
        <v>2</v>
      </c>
      <c r="E32" s="199">
        <v>8</v>
      </c>
      <c r="F32" s="199">
        <v>5</v>
      </c>
      <c r="G32" s="199">
        <v>12</v>
      </c>
      <c r="H32" s="199">
        <v>13</v>
      </c>
      <c r="I32" s="199">
        <v>20</v>
      </c>
      <c r="J32" s="199">
        <v>17</v>
      </c>
      <c r="K32" s="245"/>
      <c r="L32" s="246"/>
      <c r="M32" s="199">
        <v>15</v>
      </c>
      <c r="N32" s="199">
        <v>52</v>
      </c>
      <c r="O32" s="236"/>
      <c r="P32" s="236"/>
      <c r="Q32" s="199">
        <v>7</v>
      </c>
      <c r="R32" s="199">
        <v>16</v>
      </c>
      <c r="S32" s="236"/>
      <c r="T32" s="199">
        <v>14</v>
      </c>
      <c r="U32" s="199">
        <v>39</v>
      </c>
    </row>
    <row r="33" spans="1:21" ht="15" x14ac:dyDescent="0.2">
      <c r="A33" s="244" t="s">
        <v>383</v>
      </c>
      <c r="B33" s="274" t="s">
        <v>110</v>
      </c>
      <c r="C33" s="240"/>
      <c r="D33" s="240"/>
      <c r="E33" s="240"/>
      <c r="F33" s="240"/>
      <c r="G33" s="240"/>
      <c r="H33" s="240"/>
      <c r="I33" s="240">
        <v>1</v>
      </c>
      <c r="J33" s="240"/>
      <c r="K33" s="247"/>
      <c r="L33" s="248"/>
      <c r="M33" s="240"/>
      <c r="N33" s="240"/>
      <c r="O33" s="249"/>
      <c r="P33" s="268"/>
      <c r="Q33" s="240"/>
      <c r="R33" s="239"/>
      <c r="S33" s="268"/>
      <c r="T33" s="199"/>
      <c r="U33" s="199"/>
    </row>
    <row r="34" spans="1:21" ht="15" x14ac:dyDescent="0.2">
      <c r="A34" s="244" t="s">
        <v>379</v>
      </c>
      <c r="B34" s="274" t="s">
        <v>55</v>
      </c>
      <c r="C34" s="240"/>
      <c r="D34" s="240"/>
      <c r="E34" s="240"/>
      <c r="F34" s="240"/>
      <c r="G34" s="240"/>
      <c r="H34" s="240"/>
      <c r="I34" s="240"/>
      <c r="J34" s="240">
        <v>1</v>
      </c>
      <c r="K34" s="247"/>
      <c r="L34" s="248"/>
      <c r="M34" s="240">
        <v>1</v>
      </c>
      <c r="N34" s="240"/>
      <c r="O34" s="249"/>
      <c r="P34" s="268"/>
      <c r="Q34" s="240"/>
      <c r="R34" s="239"/>
      <c r="S34" s="268"/>
      <c r="T34" s="199"/>
      <c r="U34" s="199"/>
    </row>
    <row r="35" spans="1:21" ht="15" x14ac:dyDescent="0.2">
      <c r="A35" s="244" t="s">
        <v>380</v>
      </c>
      <c r="B35" s="274" t="s">
        <v>96</v>
      </c>
      <c r="C35" s="240">
        <v>3</v>
      </c>
      <c r="D35" s="240">
        <v>2</v>
      </c>
      <c r="E35" s="240">
        <v>1</v>
      </c>
      <c r="F35" s="240">
        <v>2</v>
      </c>
      <c r="G35" s="240">
        <v>2</v>
      </c>
      <c r="H35" s="240">
        <v>3</v>
      </c>
      <c r="I35" s="240">
        <v>5</v>
      </c>
      <c r="J35" s="240"/>
      <c r="K35" s="247"/>
      <c r="L35" s="248"/>
      <c r="M35" s="240">
        <v>9</v>
      </c>
      <c r="N35" s="240"/>
      <c r="O35" s="249"/>
      <c r="P35" s="268"/>
      <c r="Q35" s="240">
        <v>2</v>
      </c>
      <c r="R35" s="239"/>
      <c r="S35" s="268"/>
      <c r="T35" s="199">
        <v>11</v>
      </c>
      <c r="U35" s="199"/>
    </row>
    <row r="36" spans="1:21" ht="15" x14ac:dyDescent="0.2">
      <c r="A36" s="244" t="s">
        <v>381</v>
      </c>
      <c r="B36" s="274" t="s">
        <v>94</v>
      </c>
      <c r="C36" s="240"/>
      <c r="D36" s="240"/>
      <c r="E36" s="240"/>
      <c r="F36" s="240"/>
      <c r="G36" s="240"/>
      <c r="H36" s="240">
        <v>1</v>
      </c>
      <c r="I36" s="240">
        <v>1</v>
      </c>
      <c r="J36" s="240">
        <v>8</v>
      </c>
      <c r="K36" s="247"/>
      <c r="L36" s="248"/>
      <c r="M36" s="240">
        <v>2</v>
      </c>
      <c r="N36" s="240"/>
      <c r="O36" s="249"/>
      <c r="P36" s="268"/>
      <c r="Q36" s="240"/>
      <c r="R36" s="239"/>
      <c r="S36" s="268"/>
      <c r="T36" s="199">
        <v>6</v>
      </c>
      <c r="U36" s="199"/>
    </row>
    <row r="37" spans="1:21" ht="15" x14ac:dyDescent="0.2">
      <c r="A37" s="244" t="s">
        <v>382</v>
      </c>
      <c r="B37" s="274" t="s">
        <v>145</v>
      </c>
      <c r="C37" s="240"/>
      <c r="D37" s="240"/>
      <c r="E37" s="240">
        <v>1</v>
      </c>
      <c r="F37" s="240">
        <v>1</v>
      </c>
      <c r="G37" s="240"/>
      <c r="H37" s="240">
        <v>1</v>
      </c>
      <c r="I37" s="240"/>
      <c r="J37" s="240">
        <v>2</v>
      </c>
      <c r="K37" s="247"/>
      <c r="L37" s="248"/>
      <c r="M37" s="240">
        <v>5</v>
      </c>
      <c r="N37" s="240"/>
      <c r="O37" s="249"/>
      <c r="P37" s="268"/>
      <c r="Q37" s="240">
        <v>7</v>
      </c>
      <c r="R37" s="239"/>
      <c r="S37" s="268"/>
      <c r="T37" s="199"/>
      <c r="U37" s="199"/>
    </row>
    <row r="38" spans="1:21" ht="33" x14ac:dyDescent="0.3">
      <c r="A38" s="244" t="s">
        <v>387</v>
      </c>
      <c r="B38" s="272" t="s">
        <v>283</v>
      </c>
      <c r="C38" s="269"/>
      <c r="D38" s="240"/>
      <c r="E38" s="240"/>
      <c r="F38" s="240"/>
      <c r="G38" s="240"/>
      <c r="H38" s="240"/>
      <c r="I38" s="240"/>
      <c r="J38" s="240"/>
      <c r="K38" s="247"/>
      <c r="L38" s="248"/>
      <c r="M38" s="240"/>
      <c r="N38" s="240"/>
      <c r="O38" s="249"/>
      <c r="P38" s="268"/>
      <c r="Q38" s="240"/>
      <c r="R38" s="239"/>
      <c r="S38" s="268"/>
      <c r="T38" s="199">
        <v>1</v>
      </c>
      <c r="U38" s="199"/>
    </row>
    <row r="39" spans="1:21" ht="15" x14ac:dyDescent="0.2">
      <c r="A39" s="244" t="s">
        <v>11</v>
      </c>
      <c r="B39" s="274" t="s">
        <v>113</v>
      </c>
      <c r="C39" s="199"/>
      <c r="D39" s="199"/>
      <c r="E39" s="199"/>
      <c r="F39" s="199"/>
      <c r="G39" s="199">
        <v>2</v>
      </c>
      <c r="H39" s="199">
        <v>1</v>
      </c>
      <c r="I39" s="199"/>
      <c r="J39" s="199"/>
      <c r="K39" s="245"/>
      <c r="L39" s="246"/>
      <c r="M39" s="199">
        <v>4</v>
      </c>
      <c r="N39" s="199">
        <v>12</v>
      </c>
      <c r="O39" s="236"/>
      <c r="P39" s="236"/>
      <c r="Q39" s="199"/>
      <c r="R39" s="199">
        <v>8</v>
      </c>
      <c r="S39" s="236"/>
      <c r="T39" s="199">
        <v>3</v>
      </c>
      <c r="U39" s="199">
        <v>6</v>
      </c>
    </row>
    <row r="40" spans="1:21" ht="15" x14ac:dyDescent="0.2">
      <c r="A40" s="244"/>
      <c r="B40" s="274"/>
      <c r="C40" s="199"/>
      <c r="D40" s="199"/>
      <c r="E40" s="199"/>
      <c r="F40" s="199"/>
      <c r="G40" s="199"/>
      <c r="H40" s="199"/>
      <c r="I40" s="199"/>
      <c r="J40" s="199"/>
      <c r="K40" s="245"/>
      <c r="L40" s="246"/>
      <c r="M40" s="199"/>
      <c r="N40" s="199"/>
      <c r="O40" s="236"/>
      <c r="P40" s="236"/>
      <c r="Q40" s="199"/>
      <c r="R40" s="199"/>
      <c r="S40" s="236"/>
      <c r="T40" s="199"/>
      <c r="U40" s="199"/>
    </row>
    <row r="41" spans="1:21" ht="15" x14ac:dyDescent="0.2">
      <c r="A41" s="244" t="s">
        <v>22</v>
      </c>
      <c r="B41" s="274" t="s">
        <v>248</v>
      </c>
      <c r="C41" s="199">
        <v>1</v>
      </c>
      <c r="D41" s="199"/>
      <c r="E41" s="199"/>
      <c r="F41" s="199">
        <v>2</v>
      </c>
      <c r="G41" s="199">
        <v>8</v>
      </c>
      <c r="H41" s="199">
        <v>15</v>
      </c>
      <c r="I41" s="199">
        <v>17</v>
      </c>
      <c r="J41" s="199">
        <v>23</v>
      </c>
      <c r="K41" s="245"/>
      <c r="L41" s="246"/>
      <c r="M41" s="199">
        <v>26</v>
      </c>
      <c r="N41" s="199">
        <v>116</v>
      </c>
      <c r="O41" s="236"/>
      <c r="P41" s="236"/>
      <c r="Q41" s="199">
        <v>23</v>
      </c>
      <c r="R41" s="199">
        <v>88</v>
      </c>
      <c r="S41" s="236"/>
      <c r="T41" s="199">
        <v>19</v>
      </c>
      <c r="U41" s="199">
        <v>33</v>
      </c>
    </row>
    <row r="42" spans="1:21" ht="15" x14ac:dyDescent="0.2">
      <c r="A42" s="244" t="s">
        <v>12</v>
      </c>
      <c r="B42" s="274" t="s">
        <v>130</v>
      </c>
      <c r="C42" s="199">
        <v>3</v>
      </c>
      <c r="D42" s="199">
        <v>3</v>
      </c>
      <c r="E42" s="199">
        <v>3</v>
      </c>
      <c r="F42" s="199">
        <v>2</v>
      </c>
      <c r="G42" s="199">
        <v>2</v>
      </c>
      <c r="H42" s="199">
        <v>4</v>
      </c>
      <c r="I42" s="199">
        <v>6</v>
      </c>
      <c r="J42" s="199">
        <v>6</v>
      </c>
      <c r="K42" s="245"/>
      <c r="L42" s="246"/>
      <c r="M42" s="199">
        <v>9</v>
      </c>
      <c r="N42" s="199">
        <v>42</v>
      </c>
      <c r="O42" s="236"/>
      <c r="P42" s="236"/>
      <c r="Q42" s="199">
        <v>19</v>
      </c>
      <c r="R42" s="199">
        <v>77</v>
      </c>
      <c r="S42" s="236"/>
      <c r="T42" s="199">
        <v>18</v>
      </c>
      <c r="U42" s="199">
        <v>35</v>
      </c>
    </row>
    <row r="43" spans="1:21" ht="15" x14ac:dyDescent="0.2">
      <c r="A43" s="244" t="s">
        <v>170</v>
      </c>
      <c r="B43" s="274" t="s">
        <v>214</v>
      </c>
      <c r="C43" s="199"/>
      <c r="D43" s="199"/>
      <c r="E43" s="199"/>
      <c r="F43" s="199"/>
      <c r="G43" s="199"/>
      <c r="H43" s="199"/>
      <c r="I43" s="199"/>
      <c r="J43" s="199"/>
      <c r="K43" s="236"/>
      <c r="L43" s="236"/>
      <c r="M43" s="199">
        <v>7</v>
      </c>
      <c r="N43" s="199">
        <v>11</v>
      </c>
      <c r="O43" s="236"/>
      <c r="P43" s="236"/>
      <c r="Q43" s="199">
        <v>4</v>
      </c>
      <c r="R43" s="199">
        <v>9</v>
      </c>
      <c r="S43" s="236"/>
      <c r="T43" s="199">
        <v>2</v>
      </c>
      <c r="U43" s="199">
        <v>4</v>
      </c>
    </row>
    <row r="44" spans="1:21" ht="15" x14ac:dyDescent="0.2">
      <c r="A44" s="244" t="s">
        <v>57</v>
      </c>
      <c r="B44" s="274" t="s">
        <v>322</v>
      </c>
      <c r="C44" s="199"/>
      <c r="D44" s="199"/>
      <c r="E44" s="199"/>
      <c r="F44" s="199"/>
      <c r="G44" s="199"/>
      <c r="H44" s="199"/>
      <c r="I44" s="199"/>
      <c r="J44" s="199"/>
      <c r="K44" s="236"/>
      <c r="L44" s="236"/>
      <c r="M44" s="199">
        <v>1</v>
      </c>
      <c r="N44" s="199">
        <v>2</v>
      </c>
      <c r="O44" s="236"/>
      <c r="P44" s="236"/>
      <c r="Q44" s="199"/>
      <c r="R44" s="199"/>
      <c r="S44" s="236"/>
      <c r="T44" s="199"/>
      <c r="U44" s="199"/>
    </row>
    <row r="45" spans="1:21" ht="15" x14ac:dyDescent="0.2">
      <c r="A45" s="244" t="s">
        <v>13</v>
      </c>
      <c r="B45" s="274" t="s">
        <v>249</v>
      </c>
      <c r="C45" s="199"/>
      <c r="D45" s="199"/>
      <c r="E45" s="199"/>
      <c r="F45" s="199"/>
      <c r="G45" s="199"/>
      <c r="H45" s="199">
        <v>6</v>
      </c>
      <c r="I45" s="199">
        <v>1</v>
      </c>
      <c r="J45" s="199">
        <v>3</v>
      </c>
      <c r="K45" s="245"/>
      <c r="L45" s="246"/>
      <c r="M45" s="199">
        <v>15</v>
      </c>
      <c r="N45" s="199">
        <v>81</v>
      </c>
      <c r="O45" s="236"/>
      <c r="P45" s="236"/>
      <c r="Q45" s="199">
        <v>13</v>
      </c>
      <c r="R45" s="199">
        <v>47</v>
      </c>
      <c r="S45" s="236"/>
      <c r="T45" s="199">
        <v>5</v>
      </c>
      <c r="U45" s="199">
        <v>13</v>
      </c>
    </row>
    <row r="46" spans="1:21" ht="15" x14ac:dyDescent="0.2">
      <c r="A46" s="244" t="s">
        <v>35</v>
      </c>
      <c r="B46" s="274" t="s">
        <v>216</v>
      </c>
      <c r="C46" s="199"/>
      <c r="D46" s="199"/>
      <c r="E46" s="199"/>
      <c r="F46" s="199"/>
      <c r="G46" s="199"/>
      <c r="H46" s="199"/>
      <c r="I46" s="199"/>
      <c r="J46" s="199"/>
      <c r="K46" s="245"/>
      <c r="L46" s="246"/>
      <c r="M46" s="199"/>
      <c r="N46" s="199">
        <v>1</v>
      </c>
      <c r="O46" s="236"/>
      <c r="P46" s="236"/>
      <c r="Q46" s="199"/>
      <c r="R46" s="199">
        <v>1</v>
      </c>
      <c r="S46" s="236"/>
      <c r="T46" s="199"/>
      <c r="U46" s="199"/>
    </row>
    <row r="47" spans="1:21" ht="15" x14ac:dyDescent="0.2">
      <c r="A47" s="244" t="s">
        <v>3030</v>
      </c>
      <c r="B47" s="274"/>
      <c r="C47" s="199"/>
      <c r="D47" s="199"/>
      <c r="E47" s="199"/>
      <c r="F47" s="199"/>
      <c r="G47" s="199"/>
      <c r="H47" s="199"/>
      <c r="I47" s="199"/>
      <c r="J47" s="199"/>
      <c r="K47" s="245"/>
      <c r="L47" s="246"/>
      <c r="M47" s="199"/>
      <c r="N47" s="199"/>
      <c r="O47" s="236"/>
      <c r="P47" s="236"/>
      <c r="Q47" s="199"/>
      <c r="R47" s="199"/>
      <c r="S47" s="236"/>
      <c r="T47" s="199"/>
      <c r="U47" s="199">
        <v>1</v>
      </c>
    </row>
    <row r="48" spans="1:21" ht="15" x14ac:dyDescent="0.2">
      <c r="A48" s="244" t="s">
        <v>43</v>
      </c>
      <c r="B48" s="274" t="s">
        <v>222</v>
      </c>
      <c r="C48" s="199"/>
      <c r="D48" s="199"/>
      <c r="E48" s="199">
        <v>1</v>
      </c>
      <c r="F48" s="199">
        <v>1</v>
      </c>
      <c r="G48" s="199">
        <v>3</v>
      </c>
      <c r="H48" s="199">
        <v>1</v>
      </c>
      <c r="I48" s="199">
        <v>8</v>
      </c>
      <c r="J48" s="199">
        <v>4</v>
      </c>
      <c r="K48" s="245"/>
      <c r="L48" s="246"/>
      <c r="M48" s="199">
        <v>30</v>
      </c>
      <c r="N48" s="199">
        <v>136</v>
      </c>
      <c r="O48" s="236"/>
      <c r="P48" s="236"/>
      <c r="Q48" s="199">
        <v>27</v>
      </c>
      <c r="R48" s="199">
        <v>83</v>
      </c>
      <c r="S48" s="236"/>
      <c r="T48" s="199">
        <v>25</v>
      </c>
      <c r="U48" s="199">
        <v>46</v>
      </c>
    </row>
    <row r="49" spans="1:21" ht="15" x14ac:dyDescent="0.2">
      <c r="A49" s="244" t="s">
        <v>179</v>
      </c>
      <c r="B49" s="274" t="s">
        <v>234</v>
      </c>
      <c r="C49" s="199"/>
      <c r="D49" s="199"/>
      <c r="E49" s="199"/>
      <c r="F49" s="199"/>
      <c r="G49" s="199"/>
      <c r="H49" s="199"/>
      <c r="I49" s="199"/>
      <c r="J49" s="199"/>
      <c r="K49" s="245"/>
      <c r="L49" s="246"/>
      <c r="M49" s="199"/>
      <c r="N49" s="199">
        <v>1</v>
      </c>
      <c r="O49" s="236"/>
      <c r="P49" s="236"/>
      <c r="Q49" s="199"/>
      <c r="R49" s="199"/>
      <c r="S49" s="236"/>
      <c r="T49" s="199"/>
      <c r="U49" s="199"/>
    </row>
    <row r="50" spans="1:21" ht="15" x14ac:dyDescent="0.2">
      <c r="A50" s="244" t="s">
        <v>172</v>
      </c>
      <c r="B50" s="274" t="s">
        <v>233</v>
      </c>
      <c r="C50" s="199"/>
      <c r="D50" s="199"/>
      <c r="E50" s="199"/>
      <c r="F50" s="199">
        <v>1</v>
      </c>
      <c r="G50" s="199"/>
      <c r="H50" s="199">
        <v>2</v>
      </c>
      <c r="I50" s="199">
        <v>2</v>
      </c>
      <c r="J50" s="199">
        <v>1</v>
      </c>
      <c r="K50" s="245"/>
      <c r="L50" s="246"/>
      <c r="M50" s="199">
        <v>1</v>
      </c>
      <c r="N50" s="199">
        <v>1</v>
      </c>
      <c r="O50" s="236"/>
      <c r="P50" s="236"/>
      <c r="Q50" s="199"/>
      <c r="R50" s="199"/>
      <c r="S50" s="236"/>
      <c r="T50" s="199"/>
      <c r="U50" s="199">
        <v>1</v>
      </c>
    </row>
    <row r="51" spans="1:21" ht="15" x14ac:dyDescent="0.2">
      <c r="A51" s="244" t="s">
        <v>181</v>
      </c>
      <c r="B51" s="274" t="s">
        <v>224</v>
      </c>
      <c r="C51" s="199"/>
      <c r="D51" s="199"/>
      <c r="E51" s="199"/>
      <c r="F51" s="199"/>
      <c r="G51" s="199"/>
      <c r="H51" s="199">
        <v>1</v>
      </c>
      <c r="I51" s="199"/>
      <c r="J51" s="199"/>
      <c r="K51" s="245"/>
      <c r="L51" s="246"/>
      <c r="M51" s="199"/>
      <c r="N51" s="199"/>
      <c r="O51" s="236"/>
      <c r="P51" s="236"/>
      <c r="Q51" s="199"/>
      <c r="R51" s="199">
        <v>3</v>
      </c>
      <c r="S51" s="236"/>
      <c r="T51" s="199"/>
      <c r="U51" s="199"/>
    </row>
    <row r="52" spans="1:21" ht="15" x14ac:dyDescent="0.2">
      <c r="A52" s="244" t="s">
        <v>41</v>
      </c>
      <c r="B52" s="274" t="s">
        <v>225</v>
      </c>
      <c r="C52" s="199"/>
      <c r="D52" s="199"/>
      <c r="E52" s="199"/>
      <c r="F52" s="199"/>
      <c r="G52" s="199"/>
      <c r="H52" s="199">
        <v>1</v>
      </c>
      <c r="I52" s="199"/>
      <c r="J52" s="199"/>
      <c r="K52" s="245"/>
      <c r="L52" s="246"/>
      <c r="M52" s="199"/>
      <c r="N52" s="199"/>
      <c r="O52" s="236"/>
      <c r="P52" s="236"/>
      <c r="Q52" s="199"/>
      <c r="R52" s="199">
        <v>1</v>
      </c>
      <c r="S52" s="236"/>
      <c r="T52" s="199"/>
      <c r="U52" s="199">
        <v>1</v>
      </c>
    </row>
    <row r="53" spans="1:21" ht="15" x14ac:dyDescent="0.2">
      <c r="A53" s="244" t="s">
        <v>42</v>
      </c>
      <c r="B53" s="274" t="s">
        <v>226</v>
      </c>
      <c r="C53" s="199"/>
      <c r="D53" s="199"/>
      <c r="E53" s="199"/>
      <c r="F53" s="199"/>
      <c r="G53" s="199"/>
      <c r="H53" s="199"/>
      <c r="I53" s="199"/>
      <c r="J53" s="199"/>
      <c r="K53" s="245"/>
      <c r="L53" s="246"/>
      <c r="M53" s="199"/>
      <c r="N53" s="199">
        <v>1</v>
      </c>
      <c r="O53" s="236"/>
      <c r="P53" s="236"/>
      <c r="Q53" s="199"/>
      <c r="R53" s="199"/>
      <c r="S53" s="236"/>
      <c r="T53" s="199"/>
      <c r="U53" s="199"/>
    </row>
    <row r="54" spans="1:21" ht="15" x14ac:dyDescent="0.2">
      <c r="A54" s="244" t="s">
        <v>157</v>
      </c>
      <c r="B54" s="274" t="s">
        <v>240</v>
      </c>
      <c r="C54" s="199"/>
      <c r="D54" s="199"/>
      <c r="E54" s="199"/>
      <c r="F54" s="199"/>
      <c r="G54" s="199"/>
      <c r="H54" s="199"/>
      <c r="I54" s="199">
        <v>1</v>
      </c>
      <c r="J54" s="199"/>
      <c r="K54" s="245"/>
      <c r="L54" s="246"/>
      <c r="M54" s="199"/>
      <c r="N54" s="199">
        <v>1</v>
      </c>
      <c r="O54" s="236"/>
      <c r="P54" s="236"/>
      <c r="Q54" s="199"/>
      <c r="R54" s="199">
        <v>1</v>
      </c>
      <c r="S54" s="236"/>
      <c r="T54" s="199"/>
      <c r="U54" s="199">
        <v>4</v>
      </c>
    </row>
    <row r="55" spans="1:21" ht="15" x14ac:dyDescent="0.2">
      <c r="A55" s="244" t="s">
        <v>20</v>
      </c>
      <c r="B55" s="274" t="s">
        <v>238</v>
      </c>
      <c r="C55" s="199"/>
      <c r="D55" s="199"/>
      <c r="E55" s="199"/>
      <c r="F55" s="199"/>
      <c r="G55" s="199"/>
      <c r="H55" s="199">
        <v>1</v>
      </c>
      <c r="I55" s="199"/>
      <c r="J55" s="199"/>
      <c r="K55" s="245"/>
      <c r="L55" s="246"/>
      <c r="M55" s="199"/>
      <c r="N55" s="199">
        <v>2</v>
      </c>
      <c r="O55" s="236"/>
      <c r="P55" s="236"/>
      <c r="Q55" s="199"/>
      <c r="R55" s="199"/>
      <c r="S55" s="236"/>
      <c r="T55" s="199"/>
      <c r="U55" s="199">
        <v>2</v>
      </c>
    </row>
    <row r="56" spans="1:21" ht="15" x14ac:dyDescent="0.2">
      <c r="A56" s="244" t="s">
        <v>3081</v>
      </c>
      <c r="B56" s="274" t="s">
        <v>322</v>
      </c>
      <c r="C56" s="199"/>
      <c r="D56" s="199"/>
      <c r="E56" s="199"/>
      <c r="F56" s="199"/>
      <c r="G56" s="199"/>
      <c r="H56" s="199"/>
      <c r="I56" s="199"/>
      <c r="J56" s="199"/>
      <c r="K56" s="245"/>
      <c r="L56" s="246"/>
      <c r="M56" s="199"/>
      <c r="N56" s="199"/>
      <c r="O56" s="236"/>
      <c r="P56" s="236"/>
      <c r="Q56" s="199"/>
      <c r="R56" s="199"/>
      <c r="S56" s="236"/>
      <c r="T56" s="199">
        <v>1</v>
      </c>
      <c r="U56" s="199">
        <v>1</v>
      </c>
    </row>
    <row r="57" spans="1:21" ht="15" x14ac:dyDescent="0.2">
      <c r="A57" s="244" t="s">
        <v>38</v>
      </c>
      <c r="B57" s="274" t="s">
        <v>217</v>
      </c>
      <c r="C57" s="199"/>
      <c r="D57" s="199"/>
      <c r="E57" s="199"/>
      <c r="F57" s="199"/>
      <c r="G57" s="199"/>
      <c r="H57" s="199"/>
      <c r="I57" s="199">
        <v>1</v>
      </c>
      <c r="J57" s="199"/>
      <c r="K57" s="245"/>
      <c r="L57" s="246"/>
      <c r="M57" s="199">
        <v>1</v>
      </c>
      <c r="N57" s="199">
        <v>5</v>
      </c>
      <c r="O57" s="236"/>
      <c r="P57" s="236"/>
      <c r="Q57" s="199">
        <v>8</v>
      </c>
      <c r="R57" s="199">
        <v>20</v>
      </c>
      <c r="S57" s="236"/>
      <c r="T57" s="199">
        <v>7</v>
      </c>
      <c r="U57" s="199">
        <v>10</v>
      </c>
    </row>
    <row r="58" spans="1:21" ht="15" x14ac:dyDescent="0.2">
      <c r="A58" s="244" t="s">
        <v>362</v>
      </c>
      <c r="B58" s="274" t="s">
        <v>366</v>
      </c>
      <c r="C58" s="199"/>
      <c r="D58" s="199"/>
      <c r="E58" s="199"/>
      <c r="F58" s="199"/>
      <c r="G58" s="199"/>
      <c r="H58" s="199"/>
      <c r="I58" s="199"/>
      <c r="J58" s="199"/>
      <c r="K58" s="245"/>
      <c r="L58" s="246"/>
      <c r="M58" s="199"/>
      <c r="N58" s="199"/>
      <c r="O58" s="236"/>
      <c r="P58" s="236"/>
      <c r="Q58" s="199"/>
      <c r="R58" s="199">
        <v>1</v>
      </c>
      <c r="S58" s="236"/>
      <c r="T58" s="199"/>
      <c r="U58" s="199"/>
    </row>
    <row r="59" spans="1:21" ht="15" x14ac:dyDescent="0.2">
      <c r="A59" s="244" t="s">
        <v>173</v>
      </c>
      <c r="B59" s="274" t="s">
        <v>306</v>
      </c>
      <c r="C59" s="199"/>
      <c r="D59" s="199"/>
      <c r="E59" s="199"/>
      <c r="F59" s="199"/>
      <c r="G59" s="199"/>
      <c r="H59" s="199"/>
      <c r="I59" s="199"/>
      <c r="J59" s="199"/>
      <c r="K59" s="245"/>
      <c r="L59" s="246"/>
      <c r="M59" s="199"/>
      <c r="N59" s="199">
        <v>2</v>
      </c>
      <c r="O59" s="236"/>
      <c r="P59" s="236"/>
      <c r="Q59" s="199"/>
      <c r="R59" s="199">
        <v>5</v>
      </c>
      <c r="S59" s="236"/>
      <c r="T59" s="199">
        <v>1</v>
      </c>
      <c r="U59" s="199">
        <v>1</v>
      </c>
    </row>
    <row r="60" spans="1:21" ht="15" x14ac:dyDescent="0.2">
      <c r="A60" s="244" t="s">
        <v>183</v>
      </c>
      <c r="B60" s="274" t="s">
        <v>227</v>
      </c>
      <c r="C60" s="199"/>
      <c r="D60" s="199"/>
      <c r="E60" s="199"/>
      <c r="F60" s="199"/>
      <c r="G60" s="199"/>
      <c r="H60" s="199"/>
      <c r="I60" s="199"/>
      <c r="J60" s="199">
        <v>1</v>
      </c>
      <c r="K60" s="245"/>
      <c r="L60" s="246"/>
      <c r="M60" s="199"/>
      <c r="N60" s="199">
        <v>1</v>
      </c>
      <c r="O60" s="236"/>
      <c r="P60" s="236"/>
      <c r="Q60" s="199"/>
      <c r="R60" s="199"/>
      <c r="S60" s="236"/>
      <c r="T60" s="199"/>
      <c r="U60" s="199"/>
    </row>
    <row r="61" spans="1:21" ht="15" x14ac:dyDescent="0.2">
      <c r="A61" s="244" t="s">
        <v>158</v>
      </c>
      <c r="B61" s="274" t="s">
        <v>237</v>
      </c>
      <c r="C61" s="199">
        <v>4</v>
      </c>
      <c r="D61" s="199">
        <v>3</v>
      </c>
      <c r="E61" s="199"/>
      <c r="F61" s="199">
        <v>2</v>
      </c>
      <c r="G61" s="199"/>
      <c r="H61" s="199">
        <v>5</v>
      </c>
      <c r="I61" s="199">
        <v>6</v>
      </c>
      <c r="J61" s="199">
        <v>2</v>
      </c>
      <c r="K61" s="245"/>
      <c r="L61" s="246"/>
      <c r="M61" s="199">
        <v>4</v>
      </c>
      <c r="N61" s="199">
        <v>14</v>
      </c>
      <c r="O61" s="236"/>
      <c r="P61" s="236"/>
      <c r="Q61" s="199">
        <v>6</v>
      </c>
      <c r="R61" s="199">
        <v>13</v>
      </c>
      <c r="S61" s="236"/>
      <c r="T61" s="199">
        <v>4</v>
      </c>
      <c r="U61" s="199">
        <v>14</v>
      </c>
    </row>
    <row r="62" spans="1:21" ht="15" x14ac:dyDescent="0.2">
      <c r="A62" s="244" t="s">
        <v>36</v>
      </c>
      <c r="B62" s="274" t="s">
        <v>138</v>
      </c>
      <c r="C62" s="199"/>
      <c r="D62" s="199">
        <v>1</v>
      </c>
      <c r="E62" s="199">
        <v>1</v>
      </c>
      <c r="F62" s="199"/>
      <c r="G62" s="199"/>
      <c r="H62" s="199"/>
      <c r="I62" s="199">
        <v>1</v>
      </c>
      <c r="J62" s="199"/>
      <c r="K62" s="245"/>
      <c r="L62" s="246"/>
      <c r="M62" s="199"/>
      <c r="N62" s="199">
        <v>20</v>
      </c>
      <c r="O62" s="236"/>
      <c r="P62" s="236"/>
      <c r="Q62" s="199"/>
      <c r="R62" s="199">
        <v>8</v>
      </c>
      <c r="S62" s="236"/>
      <c r="T62" s="199"/>
      <c r="U62" s="199">
        <v>3</v>
      </c>
    </row>
    <row r="63" spans="1:21" ht="15" x14ac:dyDescent="0.2">
      <c r="A63" s="244" t="s">
        <v>14</v>
      </c>
      <c r="B63" s="274" t="s">
        <v>228</v>
      </c>
      <c r="C63" s="199">
        <v>19</v>
      </c>
      <c r="D63" s="199">
        <v>17</v>
      </c>
      <c r="E63" s="199">
        <v>22</v>
      </c>
      <c r="F63" s="199">
        <v>21</v>
      </c>
      <c r="G63" s="199">
        <v>17</v>
      </c>
      <c r="H63" s="199">
        <v>29</v>
      </c>
      <c r="I63" s="199">
        <v>53</v>
      </c>
      <c r="J63" s="199">
        <v>28</v>
      </c>
      <c r="K63" s="245"/>
      <c r="L63" s="246"/>
      <c r="M63" s="199">
        <v>31</v>
      </c>
      <c r="N63" s="199">
        <v>136</v>
      </c>
      <c r="O63" s="236"/>
      <c r="P63" s="236"/>
      <c r="Q63" s="199">
        <v>43</v>
      </c>
      <c r="R63" s="199">
        <v>146</v>
      </c>
      <c r="S63" s="236"/>
      <c r="T63" s="199">
        <v>30</v>
      </c>
      <c r="U63" s="199">
        <v>71</v>
      </c>
    </row>
    <row r="64" spans="1:21" ht="15" x14ac:dyDescent="0.2">
      <c r="A64" s="244" t="s">
        <v>18</v>
      </c>
      <c r="B64" s="274" t="s">
        <v>61</v>
      </c>
      <c r="C64" s="199">
        <v>1</v>
      </c>
      <c r="D64" s="199"/>
      <c r="E64" s="199">
        <v>1</v>
      </c>
      <c r="F64" s="199">
        <v>9</v>
      </c>
      <c r="G64" s="199">
        <v>10</v>
      </c>
      <c r="H64" s="199">
        <v>19</v>
      </c>
      <c r="I64" s="199">
        <v>26</v>
      </c>
      <c r="J64" s="199">
        <v>19</v>
      </c>
      <c r="K64" s="245"/>
      <c r="L64" s="246"/>
      <c r="M64" s="199">
        <v>32</v>
      </c>
      <c r="N64" s="199">
        <v>153</v>
      </c>
      <c r="O64" s="236"/>
      <c r="P64" s="236"/>
      <c r="Q64" s="199">
        <v>33</v>
      </c>
      <c r="R64" s="199">
        <v>90</v>
      </c>
      <c r="S64" s="236"/>
      <c r="T64" s="199">
        <v>21</v>
      </c>
      <c r="U64" s="199">
        <v>28</v>
      </c>
    </row>
    <row r="65" spans="1:21" ht="15" x14ac:dyDescent="0.2">
      <c r="A65" s="244" t="s">
        <v>184</v>
      </c>
      <c r="B65" s="274" t="s">
        <v>215</v>
      </c>
      <c r="C65" s="199"/>
      <c r="D65" s="199"/>
      <c r="E65" s="199"/>
      <c r="F65" s="199"/>
      <c r="G65" s="199"/>
      <c r="H65" s="199"/>
      <c r="I65" s="199"/>
      <c r="J65" s="199">
        <v>1</v>
      </c>
      <c r="K65" s="245"/>
      <c r="L65" s="246"/>
      <c r="M65" s="199">
        <v>8</v>
      </c>
      <c r="N65" s="199">
        <v>19</v>
      </c>
      <c r="O65" s="236"/>
      <c r="P65" s="236"/>
      <c r="Q65" s="199">
        <v>10</v>
      </c>
      <c r="R65" s="199">
        <v>26</v>
      </c>
      <c r="S65" s="236"/>
      <c r="T65" s="199">
        <v>8</v>
      </c>
      <c r="U65" s="199">
        <v>4</v>
      </c>
    </row>
    <row r="66" spans="1:21" ht="15" x14ac:dyDescent="0.2">
      <c r="A66" s="244" t="s">
        <v>3105</v>
      </c>
      <c r="B66" s="274"/>
      <c r="C66" s="199"/>
      <c r="D66" s="199"/>
      <c r="E66" s="199"/>
      <c r="F66" s="199"/>
      <c r="G66" s="199"/>
      <c r="H66" s="199"/>
      <c r="I66" s="199"/>
      <c r="J66" s="199"/>
      <c r="K66" s="245"/>
      <c r="L66" s="246"/>
      <c r="M66" s="199"/>
      <c r="N66" s="199"/>
      <c r="O66" s="236"/>
      <c r="P66" s="236"/>
      <c r="Q66" s="199"/>
      <c r="R66" s="199"/>
      <c r="S66" s="236"/>
      <c r="T66" s="199"/>
      <c r="U66" s="199">
        <v>1</v>
      </c>
    </row>
    <row r="67" spans="1:21" ht="15" x14ac:dyDescent="0.2">
      <c r="A67" s="244" t="s">
        <v>185</v>
      </c>
      <c r="B67" s="274" t="s">
        <v>305</v>
      </c>
      <c r="C67" s="199"/>
      <c r="D67" s="199"/>
      <c r="E67" s="199"/>
      <c r="F67" s="199"/>
      <c r="G67" s="199"/>
      <c r="H67" s="199">
        <v>3</v>
      </c>
      <c r="I67" s="199">
        <v>1</v>
      </c>
      <c r="J67" s="199"/>
      <c r="K67" s="245"/>
      <c r="L67" s="246"/>
      <c r="M67" s="199">
        <v>2</v>
      </c>
      <c r="N67" s="199">
        <v>9</v>
      </c>
      <c r="O67" s="236"/>
      <c r="P67" s="236"/>
      <c r="Q67" s="199">
        <v>2</v>
      </c>
      <c r="R67" s="199">
        <v>9</v>
      </c>
      <c r="S67" s="236"/>
      <c r="T67" s="199">
        <v>3</v>
      </c>
      <c r="U67" s="199">
        <v>3</v>
      </c>
    </row>
    <row r="68" spans="1:21" ht="15" x14ac:dyDescent="0.2">
      <c r="A68" s="244" t="s">
        <v>15</v>
      </c>
      <c r="B68" s="274" t="s">
        <v>229</v>
      </c>
      <c r="C68" s="199">
        <v>35</v>
      </c>
      <c r="D68" s="199">
        <v>11</v>
      </c>
      <c r="E68" s="199">
        <v>30</v>
      </c>
      <c r="F68" s="199">
        <v>17</v>
      </c>
      <c r="G68" s="199">
        <v>47</v>
      </c>
      <c r="H68" s="199">
        <v>28</v>
      </c>
      <c r="I68" s="199">
        <v>56</v>
      </c>
      <c r="J68" s="199">
        <v>32</v>
      </c>
      <c r="K68" s="245"/>
      <c r="L68" s="246"/>
      <c r="M68" s="199">
        <v>58</v>
      </c>
      <c r="N68" s="199">
        <v>227</v>
      </c>
      <c r="O68" s="236"/>
      <c r="P68" s="236"/>
      <c r="Q68" s="199">
        <v>33</v>
      </c>
      <c r="R68" s="199">
        <v>123</v>
      </c>
      <c r="S68" s="236"/>
      <c r="T68" s="199">
        <v>33</v>
      </c>
      <c r="U68" s="199">
        <v>77</v>
      </c>
    </row>
    <row r="69" spans="1:21" ht="15" x14ac:dyDescent="0.2">
      <c r="A69" s="244" t="s">
        <v>187</v>
      </c>
      <c r="B69" s="274" t="s">
        <v>231</v>
      </c>
      <c r="C69" s="199"/>
      <c r="D69" s="199"/>
      <c r="E69" s="199"/>
      <c r="F69" s="199"/>
      <c r="G69" s="199"/>
      <c r="H69" s="199"/>
      <c r="I69" s="199"/>
      <c r="J69" s="199"/>
      <c r="K69" s="245"/>
      <c r="L69" s="246"/>
      <c r="M69" s="199"/>
      <c r="N69" s="199"/>
      <c r="O69" s="236"/>
      <c r="P69" s="236"/>
      <c r="Q69" s="199"/>
      <c r="R69" s="199">
        <v>2</v>
      </c>
      <c r="S69" s="236"/>
      <c r="T69" s="199"/>
      <c r="U69" s="199">
        <v>1</v>
      </c>
    </row>
    <row r="70" spans="1:21" ht="15" x14ac:dyDescent="0.2">
      <c r="A70" s="244" t="s">
        <v>19</v>
      </c>
      <c r="B70" s="274" t="s">
        <v>275</v>
      </c>
      <c r="C70" s="199"/>
      <c r="D70" s="199"/>
      <c r="E70" s="199"/>
      <c r="F70" s="199"/>
      <c r="G70" s="199"/>
      <c r="H70" s="199"/>
      <c r="I70" s="199"/>
      <c r="J70" s="199"/>
      <c r="K70" s="245"/>
      <c r="L70" s="246"/>
      <c r="M70" s="199"/>
      <c r="N70" s="199">
        <v>1</v>
      </c>
      <c r="O70" s="236"/>
      <c r="P70" s="236"/>
      <c r="Q70" s="199"/>
      <c r="R70" s="199"/>
      <c r="S70" s="236"/>
      <c r="T70" s="199"/>
      <c r="U70" s="199"/>
    </row>
    <row r="71" spans="1:21" ht="15" x14ac:dyDescent="0.2">
      <c r="A71" s="244" t="s">
        <v>16</v>
      </c>
      <c r="B71" s="274" t="s">
        <v>250</v>
      </c>
      <c r="C71" s="199">
        <v>34</v>
      </c>
      <c r="D71" s="199">
        <v>26</v>
      </c>
      <c r="E71" s="199">
        <v>38</v>
      </c>
      <c r="F71" s="199">
        <v>29</v>
      </c>
      <c r="G71" s="199">
        <v>38</v>
      </c>
      <c r="H71" s="199">
        <v>37</v>
      </c>
      <c r="I71" s="199">
        <v>37</v>
      </c>
      <c r="J71" s="199">
        <v>47</v>
      </c>
      <c r="K71" s="245"/>
      <c r="L71" s="246"/>
      <c r="M71" s="199">
        <v>32</v>
      </c>
      <c r="N71" s="199">
        <v>110</v>
      </c>
      <c r="O71" s="236"/>
      <c r="P71" s="236"/>
      <c r="Q71" s="199">
        <v>22</v>
      </c>
      <c r="R71" s="199">
        <v>87</v>
      </c>
      <c r="S71" s="236"/>
      <c r="T71" s="199">
        <v>21</v>
      </c>
      <c r="U71" s="199">
        <v>64</v>
      </c>
    </row>
    <row r="72" spans="1:21" ht="15" x14ac:dyDescent="0.2">
      <c r="A72" s="261" t="s">
        <v>390</v>
      </c>
      <c r="B72" s="270" t="s">
        <v>315</v>
      </c>
      <c r="C72" s="199"/>
      <c r="D72" s="199"/>
      <c r="E72" s="199"/>
      <c r="F72" s="199"/>
      <c r="G72" s="199"/>
      <c r="H72" s="199"/>
      <c r="I72" s="199"/>
      <c r="J72" s="199"/>
      <c r="K72" s="245"/>
      <c r="L72" s="246"/>
      <c r="M72" s="199">
        <v>1</v>
      </c>
      <c r="N72" s="199"/>
      <c r="O72" s="236"/>
      <c r="P72" s="236"/>
      <c r="Q72" s="199">
        <v>2</v>
      </c>
      <c r="R72" s="199">
        <v>2</v>
      </c>
      <c r="S72" s="236"/>
      <c r="T72" s="199">
        <v>1</v>
      </c>
      <c r="U72" s="199"/>
    </row>
    <row r="73" spans="1:21" ht="15" x14ac:dyDescent="0.2">
      <c r="A73" s="261" t="s">
        <v>391</v>
      </c>
      <c r="B73" s="270" t="s">
        <v>316</v>
      </c>
      <c r="C73" s="199"/>
      <c r="D73" s="199"/>
      <c r="E73" s="199"/>
      <c r="F73" s="199"/>
      <c r="G73" s="199"/>
      <c r="H73" s="199"/>
      <c r="I73" s="199"/>
      <c r="J73" s="199"/>
      <c r="K73" s="245"/>
      <c r="L73" s="246"/>
      <c r="M73" s="199"/>
      <c r="N73" s="199"/>
      <c r="O73" s="236"/>
      <c r="P73" s="236"/>
      <c r="Q73" s="199"/>
      <c r="R73" s="199">
        <v>2</v>
      </c>
      <c r="S73" s="236"/>
      <c r="T73" s="199"/>
      <c r="U73" s="199"/>
    </row>
    <row r="74" spans="1:21" ht="15" x14ac:dyDescent="0.2">
      <c r="A74" s="261" t="s">
        <v>201</v>
      </c>
      <c r="B74" s="270" t="s">
        <v>218</v>
      </c>
      <c r="C74" s="199"/>
      <c r="D74" s="199"/>
      <c r="E74" s="199"/>
      <c r="F74" s="199"/>
      <c r="G74" s="199"/>
      <c r="H74" s="199"/>
      <c r="I74" s="199"/>
      <c r="J74" s="199"/>
      <c r="K74" s="245"/>
      <c r="L74" s="246"/>
      <c r="M74" s="199"/>
      <c r="N74" s="199">
        <v>3</v>
      </c>
      <c r="O74" s="236"/>
      <c r="P74" s="236"/>
      <c r="Q74" s="199">
        <v>1</v>
      </c>
      <c r="R74" s="199">
        <v>1</v>
      </c>
      <c r="S74" s="236"/>
      <c r="T74" s="199"/>
      <c r="U74" s="199">
        <v>1</v>
      </c>
    </row>
    <row r="75" spans="1:21" ht="15.75" x14ac:dyDescent="0.25">
      <c r="A75" s="261" t="s">
        <v>3102</v>
      </c>
      <c r="B75" s="270"/>
      <c r="C75" s="234">
        <v>9</v>
      </c>
      <c r="D75" s="234">
        <v>8</v>
      </c>
      <c r="E75" s="234">
        <v>10</v>
      </c>
      <c r="F75" s="234">
        <v>12</v>
      </c>
      <c r="G75" s="234">
        <v>10</v>
      </c>
      <c r="H75" s="234">
        <v>20</v>
      </c>
      <c r="I75" s="234">
        <v>18</v>
      </c>
      <c r="J75" s="234">
        <v>16</v>
      </c>
      <c r="K75" s="245"/>
      <c r="L75" s="245"/>
      <c r="M75" s="234">
        <v>24</v>
      </c>
      <c r="N75" s="234">
        <v>30</v>
      </c>
      <c r="O75" s="245"/>
      <c r="P75" s="245"/>
      <c r="Q75" s="234">
        <v>18</v>
      </c>
      <c r="R75" s="234">
        <v>27</v>
      </c>
      <c r="S75" s="245"/>
      <c r="T75" s="234">
        <v>21</v>
      </c>
      <c r="U75" s="234">
        <v>26</v>
      </c>
    </row>
    <row r="76" spans="1:21" ht="15" x14ac:dyDescent="0.2">
      <c r="A76" s="244"/>
      <c r="B76" s="244"/>
      <c r="C76" s="199"/>
      <c r="D76" s="199"/>
      <c r="E76" s="199"/>
      <c r="F76" s="199"/>
      <c r="G76" s="199"/>
      <c r="H76" s="199"/>
      <c r="I76" s="199"/>
      <c r="J76" s="199"/>
      <c r="K76" s="236"/>
      <c r="L76" s="236"/>
      <c r="M76" s="199"/>
      <c r="N76" s="199"/>
      <c r="O76" s="236"/>
      <c r="P76" s="236"/>
      <c r="Q76" s="199"/>
      <c r="R76" s="199"/>
      <c r="S76" s="236"/>
      <c r="T76" s="199"/>
      <c r="U76" s="199"/>
    </row>
    <row r="77" spans="1:21" ht="15" x14ac:dyDescent="0.2">
      <c r="A77" s="259" t="s">
        <v>159</v>
      </c>
      <c r="B77" s="259"/>
      <c r="C77" s="242">
        <v>80</v>
      </c>
      <c r="D77" s="242">
        <v>78</v>
      </c>
      <c r="E77" s="242">
        <v>76</v>
      </c>
      <c r="F77" s="242">
        <v>80</v>
      </c>
      <c r="G77" s="242">
        <v>92</v>
      </c>
      <c r="H77" s="242">
        <v>80</v>
      </c>
      <c r="I77" s="242">
        <v>80</v>
      </c>
      <c r="J77" s="242">
        <v>80</v>
      </c>
      <c r="K77" s="243">
        <v>0</v>
      </c>
      <c r="L77" s="243"/>
      <c r="M77" s="242">
        <v>80</v>
      </c>
      <c r="N77" s="242"/>
      <c r="O77" s="243"/>
      <c r="P77" s="243"/>
      <c r="Q77" s="242">
        <v>88</v>
      </c>
      <c r="R77" s="242"/>
      <c r="S77" s="243"/>
      <c r="T77" s="242"/>
      <c r="U77" s="242"/>
    </row>
    <row r="78" spans="1:21" ht="15" x14ac:dyDescent="0.2">
      <c r="A78" s="244" t="s">
        <v>22</v>
      </c>
      <c r="B78" s="274" t="s">
        <v>248</v>
      </c>
      <c r="C78" s="237">
        <v>1.30555555555556E-2</v>
      </c>
      <c r="D78" s="237"/>
      <c r="E78" s="237"/>
      <c r="F78" s="237">
        <v>2.65E-3</v>
      </c>
      <c r="G78" s="237">
        <v>0.125878974845752</v>
      </c>
      <c r="H78" s="237">
        <v>2.2224249999999999</v>
      </c>
      <c r="I78" s="237">
        <v>0.31932500000000003</v>
      </c>
      <c r="J78" s="237">
        <v>0.57377500000000003</v>
      </c>
      <c r="K78" s="245"/>
      <c r="L78" s="246"/>
      <c r="M78" s="237">
        <v>1.27</v>
      </c>
      <c r="N78" s="199"/>
      <c r="O78" s="236"/>
      <c r="P78" s="236"/>
      <c r="Q78" s="237">
        <v>1.25</v>
      </c>
      <c r="R78" s="199"/>
      <c r="S78" s="236"/>
      <c r="T78" s="199">
        <v>0.78005416666666672</v>
      </c>
      <c r="U78" s="199"/>
    </row>
    <row r="79" spans="1:21" ht="15" x14ac:dyDescent="0.2">
      <c r="A79" s="244" t="s">
        <v>155</v>
      </c>
      <c r="B79" s="275" t="s">
        <v>246</v>
      </c>
      <c r="C79" s="237">
        <v>2.2792929292929299E-2</v>
      </c>
      <c r="D79" s="237">
        <v>0.70960026737967896</v>
      </c>
      <c r="E79" s="237">
        <v>0.92801111111111101</v>
      </c>
      <c r="F79" s="237">
        <v>0.94815000000000005</v>
      </c>
      <c r="G79" s="237">
        <v>0.58637873754152803</v>
      </c>
      <c r="H79" s="237">
        <v>1.03565</v>
      </c>
      <c r="I79" s="237">
        <v>1.5034749999999999</v>
      </c>
      <c r="J79" s="237">
        <v>0.57415000000000005</v>
      </c>
      <c r="K79" s="245"/>
      <c r="L79" s="246"/>
      <c r="M79" s="237">
        <v>0.51</v>
      </c>
      <c r="N79" s="199"/>
      <c r="O79" s="236"/>
      <c r="P79" s="236"/>
      <c r="Q79" s="237">
        <v>0.75</v>
      </c>
      <c r="R79" s="199"/>
      <c r="S79" s="236"/>
      <c r="T79" s="199">
        <v>2.3165458333333331</v>
      </c>
      <c r="U79" s="199"/>
    </row>
    <row r="80" spans="1:21" ht="15" x14ac:dyDescent="0.2">
      <c r="A80" s="244" t="s">
        <v>12</v>
      </c>
      <c r="B80" s="274" t="s">
        <v>130</v>
      </c>
      <c r="C80" s="237">
        <v>6.7888888888888901E-2</v>
      </c>
      <c r="D80" s="237">
        <v>6.2991978609625701E-2</v>
      </c>
      <c r="E80" s="237">
        <v>0.14869444444444399</v>
      </c>
      <c r="F80" s="237">
        <v>0.45624999999999999</v>
      </c>
      <c r="G80" s="237">
        <v>2.04162316089226E-2</v>
      </c>
      <c r="H80" s="237">
        <v>0.70625000000000004</v>
      </c>
      <c r="I80" s="237">
        <v>0.29849999999999999</v>
      </c>
      <c r="J80" s="237">
        <v>0.85317500000000002</v>
      </c>
      <c r="K80" s="245"/>
      <c r="L80" s="246"/>
      <c r="M80" s="237">
        <v>0.15</v>
      </c>
      <c r="N80" s="199"/>
      <c r="O80" s="236"/>
      <c r="P80" s="236"/>
      <c r="Q80" s="237">
        <v>1.33</v>
      </c>
      <c r="R80" s="199"/>
      <c r="S80" s="236"/>
      <c r="T80" s="199">
        <v>1.1836208333333333</v>
      </c>
      <c r="U80" s="199"/>
    </row>
    <row r="81" spans="1:21" ht="15" x14ac:dyDescent="0.2">
      <c r="A81" s="244" t="s">
        <v>170</v>
      </c>
      <c r="B81" s="274" t="s">
        <v>214</v>
      </c>
      <c r="C81" s="199"/>
      <c r="D81" s="199"/>
      <c r="E81" s="199"/>
      <c r="F81" s="199"/>
      <c r="G81" s="199"/>
      <c r="H81" s="199"/>
      <c r="I81" s="199"/>
      <c r="J81" s="199"/>
      <c r="K81" s="236"/>
      <c r="L81" s="236"/>
      <c r="M81" s="237">
        <v>0.02</v>
      </c>
      <c r="N81" s="199"/>
      <c r="O81" s="236"/>
      <c r="P81" s="236"/>
      <c r="Q81" s="237">
        <v>0.12</v>
      </c>
      <c r="R81" s="199"/>
      <c r="S81" s="236"/>
      <c r="T81" s="199">
        <v>1.2925000000000001E-2</v>
      </c>
      <c r="U81" s="199"/>
    </row>
    <row r="82" spans="1:21" ht="15" x14ac:dyDescent="0.2">
      <c r="A82" s="244" t="s">
        <v>359</v>
      </c>
      <c r="B82" s="244"/>
      <c r="C82" s="237">
        <v>4.0979292929292903</v>
      </c>
      <c r="D82" s="237">
        <v>9.89636229946524</v>
      </c>
      <c r="E82" s="237">
        <v>6.3598722222222204</v>
      </c>
      <c r="F82" s="237">
        <v>13.779375</v>
      </c>
      <c r="G82" s="237">
        <v>9.2460227812055091</v>
      </c>
      <c r="H82" s="237">
        <v>9.1805000000000003</v>
      </c>
      <c r="I82" s="237">
        <v>14.092325000000001</v>
      </c>
      <c r="J82" s="237">
        <v>8.3917000000000002</v>
      </c>
      <c r="K82" s="245"/>
      <c r="L82" s="246"/>
      <c r="M82" s="237">
        <v>6.15</v>
      </c>
      <c r="N82" s="199"/>
      <c r="O82" s="236"/>
      <c r="P82" s="236"/>
      <c r="Q82" s="237">
        <v>9.3000000000000007</v>
      </c>
      <c r="R82" s="199"/>
      <c r="S82" s="236"/>
      <c r="T82" s="199">
        <v>12.259520833333335</v>
      </c>
      <c r="U82" s="199"/>
    </row>
    <row r="83" spans="1:21" ht="15" x14ac:dyDescent="0.2">
      <c r="A83" s="244" t="s">
        <v>57</v>
      </c>
      <c r="B83" s="274" t="s">
        <v>322</v>
      </c>
      <c r="C83" s="199"/>
      <c r="D83" s="199"/>
      <c r="E83" s="199"/>
      <c r="F83" s="199"/>
      <c r="G83" s="199"/>
      <c r="H83" s="199"/>
      <c r="I83" s="199"/>
      <c r="J83" s="199"/>
      <c r="K83" s="236"/>
      <c r="L83" s="236"/>
      <c r="M83" s="237">
        <v>0</v>
      </c>
      <c r="N83" s="199"/>
      <c r="O83" s="236"/>
      <c r="P83" s="236"/>
      <c r="Q83" s="237"/>
      <c r="R83" s="199"/>
      <c r="S83" s="236"/>
      <c r="T83" s="199"/>
      <c r="U83" s="199"/>
    </row>
    <row r="84" spans="1:21" ht="15" x14ac:dyDescent="0.2">
      <c r="A84" s="244" t="s">
        <v>13</v>
      </c>
      <c r="B84" s="274" t="s">
        <v>249</v>
      </c>
      <c r="C84" s="237"/>
      <c r="D84" s="237"/>
      <c r="E84" s="237"/>
      <c r="F84" s="237"/>
      <c r="G84" s="237">
        <v>0</v>
      </c>
      <c r="H84" s="237">
        <v>0.28849999999999998</v>
      </c>
      <c r="I84" s="237">
        <v>2.6499999999999999E-2</v>
      </c>
      <c r="J84" s="237">
        <v>5.1499999999999997E-2</v>
      </c>
      <c r="K84" s="245"/>
      <c r="L84" s="246"/>
      <c r="M84" s="237">
        <v>7.0000000000000007E-2</v>
      </c>
      <c r="N84" s="199"/>
      <c r="O84" s="236"/>
      <c r="P84" s="236"/>
      <c r="Q84" s="237">
        <v>0.32</v>
      </c>
      <c r="R84" s="199"/>
      <c r="S84" s="236"/>
      <c r="T84" s="199">
        <v>2.7916666666666666E-2</v>
      </c>
      <c r="U84" s="199"/>
    </row>
    <row r="85" spans="1:21" ht="15" x14ac:dyDescent="0.2">
      <c r="A85" s="244" t="s">
        <v>198</v>
      </c>
      <c r="B85" s="274"/>
      <c r="C85" s="237"/>
      <c r="D85" s="237"/>
      <c r="E85" s="237"/>
      <c r="F85" s="237"/>
      <c r="G85" s="237"/>
      <c r="H85" s="237"/>
      <c r="I85" s="237"/>
      <c r="J85" s="237"/>
      <c r="K85" s="245"/>
      <c r="L85" s="246"/>
      <c r="M85" s="237"/>
      <c r="N85" s="199"/>
      <c r="O85" s="236"/>
      <c r="P85" s="236"/>
      <c r="Q85" s="237">
        <v>0</v>
      </c>
      <c r="R85" s="199"/>
      <c r="S85" s="236"/>
      <c r="T85" s="199">
        <v>1.1041666666666667E-3</v>
      </c>
      <c r="U85" s="199"/>
    </row>
    <row r="86" spans="1:21" ht="15" x14ac:dyDescent="0.2">
      <c r="A86" s="244" t="s">
        <v>43</v>
      </c>
      <c r="B86" s="274" t="s">
        <v>222</v>
      </c>
      <c r="C86" s="237"/>
      <c r="D86" s="237"/>
      <c r="E86" s="237">
        <v>1.175E-2</v>
      </c>
      <c r="F86" s="237">
        <v>0.11749999999999999</v>
      </c>
      <c r="G86" s="237">
        <v>3.6976744186046497E-2</v>
      </c>
      <c r="H86" s="237">
        <v>0.11749999999999999</v>
      </c>
      <c r="I86" s="237">
        <v>0.15909999999999999</v>
      </c>
      <c r="J86" s="237">
        <v>0.59</v>
      </c>
      <c r="K86" s="245"/>
      <c r="L86" s="246"/>
      <c r="M86" s="237">
        <v>0.35</v>
      </c>
      <c r="N86" s="199"/>
      <c r="O86" s="236"/>
      <c r="P86" s="236"/>
      <c r="Q86" s="237">
        <v>0.88</v>
      </c>
      <c r="R86" s="199"/>
      <c r="S86" s="236"/>
      <c r="T86" s="199">
        <v>1.1536749999999998</v>
      </c>
      <c r="U86" s="199"/>
    </row>
    <row r="87" spans="1:21" ht="15" x14ac:dyDescent="0.2">
      <c r="A87" s="244" t="s">
        <v>172</v>
      </c>
      <c r="B87" s="274" t="s">
        <v>233</v>
      </c>
      <c r="C87" s="237"/>
      <c r="D87" s="237"/>
      <c r="E87" s="237"/>
      <c r="F87" s="237">
        <v>0.35249999999999998</v>
      </c>
      <c r="G87" s="237">
        <v>0</v>
      </c>
      <c r="H87" s="237">
        <v>0.23499999999999999</v>
      </c>
      <c r="I87" s="237">
        <v>0.24675</v>
      </c>
      <c r="J87" s="237">
        <v>0.11749999999999999</v>
      </c>
      <c r="K87" s="245"/>
      <c r="L87" s="246"/>
      <c r="M87" s="237">
        <v>0</v>
      </c>
      <c r="N87" s="199"/>
      <c r="O87" s="236"/>
      <c r="P87" s="236"/>
      <c r="Q87" s="237"/>
      <c r="R87" s="199"/>
      <c r="S87" s="236"/>
      <c r="T87" s="199"/>
      <c r="U87" s="199"/>
    </row>
    <row r="88" spans="1:21" ht="15" x14ac:dyDescent="0.2">
      <c r="A88" s="244" t="s">
        <v>181</v>
      </c>
      <c r="B88" s="274" t="s">
        <v>224</v>
      </c>
      <c r="C88" s="237"/>
      <c r="D88" s="237"/>
      <c r="E88" s="237"/>
      <c r="F88" s="237"/>
      <c r="G88" s="237">
        <v>0</v>
      </c>
      <c r="H88" s="237">
        <v>6.6250000000000003E-2</v>
      </c>
      <c r="I88" s="237">
        <v>0</v>
      </c>
      <c r="J88" s="237"/>
      <c r="K88" s="245"/>
      <c r="L88" s="246"/>
      <c r="M88" s="237"/>
      <c r="N88" s="199"/>
      <c r="O88" s="236"/>
      <c r="P88" s="236"/>
      <c r="Q88" s="237"/>
      <c r="R88" s="199"/>
      <c r="S88" s="236"/>
      <c r="T88" s="199"/>
      <c r="U88" s="199"/>
    </row>
    <row r="89" spans="1:21" ht="15" x14ac:dyDescent="0.2">
      <c r="A89" s="244" t="s">
        <v>41</v>
      </c>
      <c r="B89" s="274" t="s">
        <v>225</v>
      </c>
      <c r="C89" s="237"/>
      <c r="D89" s="237"/>
      <c r="E89" s="237"/>
      <c r="F89" s="237"/>
      <c r="G89" s="237">
        <v>0</v>
      </c>
      <c r="H89" s="237">
        <v>5.8749999999999997E-2</v>
      </c>
      <c r="I89" s="237">
        <v>0</v>
      </c>
      <c r="J89" s="237"/>
      <c r="K89" s="245"/>
      <c r="L89" s="246"/>
      <c r="M89" s="237"/>
      <c r="N89" s="199"/>
      <c r="O89" s="236"/>
      <c r="P89" s="236"/>
      <c r="Q89" s="237"/>
      <c r="R89" s="199"/>
      <c r="S89" s="236"/>
      <c r="T89" s="199"/>
      <c r="U89" s="199"/>
    </row>
    <row r="90" spans="1:21" ht="15" x14ac:dyDescent="0.2">
      <c r="A90" s="244" t="s">
        <v>157</v>
      </c>
      <c r="B90" s="274" t="s">
        <v>240</v>
      </c>
      <c r="C90" s="237"/>
      <c r="D90" s="237"/>
      <c r="E90" s="237"/>
      <c r="F90" s="237"/>
      <c r="G90" s="237"/>
      <c r="H90" s="237"/>
      <c r="I90" s="237">
        <v>0.23499999999999999</v>
      </c>
      <c r="J90" s="237"/>
      <c r="K90" s="245"/>
      <c r="L90" s="246"/>
      <c r="M90" s="237"/>
      <c r="N90" s="199"/>
      <c r="O90" s="236"/>
      <c r="P90" s="236"/>
      <c r="Q90" s="237"/>
      <c r="R90" s="199"/>
      <c r="S90" s="236"/>
      <c r="T90" s="199"/>
      <c r="U90" s="199"/>
    </row>
    <row r="91" spans="1:21" ht="15" x14ac:dyDescent="0.2">
      <c r="A91" s="244" t="s">
        <v>10</v>
      </c>
      <c r="B91" s="274" t="s">
        <v>321</v>
      </c>
      <c r="C91" s="237">
        <v>2.2994949494949499E-2</v>
      </c>
      <c r="D91" s="237">
        <v>0.29029411764705898</v>
      </c>
      <c r="E91" s="237">
        <v>2.4453611111111102</v>
      </c>
      <c r="F91" s="237">
        <v>3.76</v>
      </c>
      <c r="G91" s="237">
        <v>6.0469340294257199</v>
      </c>
      <c r="H91" s="237">
        <v>4.81175</v>
      </c>
      <c r="I91" s="237">
        <v>3.8055750000000002</v>
      </c>
      <c r="J91" s="237">
        <v>3.6888000000000001</v>
      </c>
      <c r="K91" s="245"/>
      <c r="L91" s="246"/>
      <c r="M91" s="237">
        <v>4.41</v>
      </c>
      <c r="N91" s="199"/>
      <c r="O91" s="236"/>
      <c r="P91" s="236"/>
      <c r="Q91" s="237">
        <v>0.94</v>
      </c>
      <c r="R91" s="199"/>
      <c r="S91" s="236"/>
      <c r="T91" s="199">
        <v>4.6798833333333327</v>
      </c>
      <c r="U91" s="199"/>
    </row>
    <row r="92" spans="1:21" ht="15" x14ac:dyDescent="0.2">
      <c r="A92" s="244" t="s">
        <v>20</v>
      </c>
      <c r="B92" s="274" t="s">
        <v>238</v>
      </c>
      <c r="C92" s="237"/>
      <c r="D92" s="237"/>
      <c r="E92" s="237"/>
      <c r="F92" s="237"/>
      <c r="G92" s="237">
        <v>0</v>
      </c>
      <c r="H92" s="237">
        <v>0.11749999999999999</v>
      </c>
      <c r="I92" s="237">
        <v>0</v>
      </c>
      <c r="J92" s="237"/>
      <c r="K92" s="245"/>
      <c r="L92" s="246"/>
      <c r="M92" s="237"/>
      <c r="N92" s="199"/>
      <c r="O92" s="236"/>
      <c r="P92" s="236"/>
      <c r="Q92" s="237"/>
      <c r="R92" s="199"/>
      <c r="S92" s="236"/>
      <c r="T92" s="199"/>
      <c r="U92" s="199"/>
    </row>
    <row r="93" spans="1:21" ht="15" x14ac:dyDescent="0.2">
      <c r="A93" s="244" t="s">
        <v>3081</v>
      </c>
      <c r="B93" s="274" t="s">
        <v>322</v>
      </c>
      <c r="C93" s="199"/>
      <c r="D93" s="199"/>
      <c r="E93" s="199"/>
      <c r="F93" s="199"/>
      <c r="G93" s="199"/>
      <c r="H93" s="199"/>
      <c r="I93" s="199"/>
      <c r="J93" s="199"/>
      <c r="K93" s="245"/>
      <c r="L93" s="246"/>
      <c r="M93" s="199"/>
      <c r="N93" s="199"/>
      <c r="O93" s="236"/>
      <c r="P93" s="236"/>
      <c r="Q93" s="199"/>
      <c r="R93" s="199"/>
      <c r="S93" s="236"/>
      <c r="T93" s="199">
        <v>1.175E-2</v>
      </c>
      <c r="U93" s="199"/>
    </row>
    <row r="94" spans="1:21" ht="15" x14ac:dyDescent="0.2">
      <c r="A94" s="244" t="s">
        <v>38</v>
      </c>
      <c r="B94" s="274" t="s">
        <v>217</v>
      </c>
      <c r="C94" s="237"/>
      <c r="D94" s="237"/>
      <c r="E94" s="237"/>
      <c r="F94" s="237"/>
      <c r="G94" s="237"/>
      <c r="H94" s="237"/>
      <c r="I94" s="237">
        <v>2.35E-2</v>
      </c>
      <c r="J94" s="237"/>
      <c r="K94" s="245"/>
      <c r="L94" s="246"/>
      <c r="M94" s="237">
        <v>0.06</v>
      </c>
      <c r="N94" s="199"/>
      <c r="O94" s="236"/>
      <c r="P94" s="236"/>
      <c r="Q94" s="237">
        <v>1.28</v>
      </c>
      <c r="R94" s="199"/>
      <c r="S94" s="236"/>
      <c r="T94" s="199">
        <v>6.5445833333333328E-2</v>
      </c>
      <c r="U94" s="199"/>
    </row>
    <row r="95" spans="1:21" ht="15" x14ac:dyDescent="0.2">
      <c r="A95" s="244" t="s">
        <v>183</v>
      </c>
      <c r="B95" s="274" t="s">
        <v>227</v>
      </c>
      <c r="C95" s="237"/>
      <c r="D95" s="237"/>
      <c r="E95" s="237"/>
      <c r="F95" s="237"/>
      <c r="G95" s="237"/>
      <c r="H95" s="237"/>
      <c r="I95" s="237"/>
      <c r="J95" s="237">
        <v>1.175E-3</v>
      </c>
      <c r="K95" s="245"/>
      <c r="L95" s="246"/>
      <c r="M95" s="237"/>
      <c r="N95" s="199"/>
      <c r="O95" s="236"/>
      <c r="P95" s="236"/>
      <c r="Q95" s="237"/>
      <c r="R95" s="199"/>
      <c r="S95" s="236"/>
      <c r="T95" s="199"/>
      <c r="U95" s="199"/>
    </row>
    <row r="96" spans="1:21" ht="15" x14ac:dyDescent="0.2">
      <c r="A96" s="244" t="s">
        <v>158</v>
      </c>
      <c r="B96" s="274" t="s">
        <v>237</v>
      </c>
      <c r="C96" s="237">
        <v>1.43611111111111</v>
      </c>
      <c r="D96" s="237">
        <v>1.58970588235294</v>
      </c>
      <c r="E96" s="237"/>
      <c r="F96" s="237">
        <v>1.175</v>
      </c>
      <c r="G96" s="237">
        <v>0</v>
      </c>
      <c r="H96" s="237">
        <v>1.46875</v>
      </c>
      <c r="I96" s="237">
        <v>2.5027499999999998</v>
      </c>
      <c r="J96" s="237">
        <v>1.0575000000000001</v>
      </c>
      <c r="K96" s="245"/>
      <c r="L96" s="246"/>
      <c r="M96" s="237">
        <v>2.5</v>
      </c>
      <c r="N96" s="199"/>
      <c r="O96" s="236"/>
      <c r="P96" s="236"/>
      <c r="Q96" s="237">
        <v>0.02</v>
      </c>
      <c r="R96" s="199"/>
      <c r="S96" s="236"/>
      <c r="T96" s="199">
        <v>1.41</v>
      </c>
      <c r="U96" s="199"/>
    </row>
    <row r="97" spans="1:21" ht="15" x14ac:dyDescent="0.2">
      <c r="A97" s="244" t="s">
        <v>36</v>
      </c>
      <c r="B97" s="274" t="s">
        <v>138</v>
      </c>
      <c r="C97" s="237"/>
      <c r="D97" s="237">
        <v>1.38235294117647E-3</v>
      </c>
      <c r="E97" s="237">
        <v>7.3611111111111099E-2</v>
      </c>
      <c r="F97" s="237"/>
      <c r="G97" s="237"/>
      <c r="H97" s="237"/>
      <c r="I97" s="237">
        <v>5.8749999999999997E-2</v>
      </c>
      <c r="J97" s="237"/>
      <c r="K97" s="245"/>
      <c r="L97" s="246"/>
      <c r="M97" s="237"/>
      <c r="N97" s="199"/>
      <c r="O97" s="236"/>
      <c r="P97" s="236"/>
      <c r="Q97" s="237"/>
      <c r="R97" s="199"/>
      <c r="S97" s="236"/>
      <c r="T97" s="199"/>
      <c r="U97" s="199"/>
    </row>
    <row r="98" spans="1:21" ht="15" x14ac:dyDescent="0.2">
      <c r="A98" s="244" t="s">
        <v>14</v>
      </c>
      <c r="B98" s="274" t="s">
        <v>228</v>
      </c>
      <c r="C98" s="237">
        <v>1.65524242424242</v>
      </c>
      <c r="D98" s="237">
        <v>1.48091310160428</v>
      </c>
      <c r="E98" s="237">
        <v>5.8458694444444497</v>
      </c>
      <c r="F98" s="237">
        <v>8.9094999999999995</v>
      </c>
      <c r="G98" s="237">
        <v>1.3524347413383999</v>
      </c>
      <c r="H98" s="237">
        <v>5.3248249999999997</v>
      </c>
      <c r="I98" s="237">
        <v>6.6289749999999996</v>
      </c>
      <c r="J98" s="237">
        <v>3.3681000000000001</v>
      </c>
      <c r="K98" s="245"/>
      <c r="L98" s="246"/>
      <c r="M98" s="237">
        <v>1.53</v>
      </c>
      <c r="N98" s="199"/>
      <c r="O98" s="236"/>
      <c r="P98" s="236"/>
      <c r="Q98" s="237">
        <v>10.8</v>
      </c>
      <c r="R98" s="199"/>
      <c r="S98" s="236"/>
      <c r="T98" s="199">
        <v>13.185945833333335</v>
      </c>
      <c r="U98" s="199"/>
    </row>
    <row r="99" spans="1:21" ht="15" x14ac:dyDescent="0.2">
      <c r="A99" s="244" t="s">
        <v>18</v>
      </c>
      <c r="B99" s="274" t="s">
        <v>61</v>
      </c>
      <c r="C99" s="237">
        <v>1.2045454545454499E-3</v>
      </c>
      <c r="D99" s="237"/>
      <c r="E99" s="237">
        <v>0.70499999999999996</v>
      </c>
      <c r="F99" s="237">
        <v>0.83174999999999999</v>
      </c>
      <c r="G99" s="237">
        <v>0.69568438538206001</v>
      </c>
      <c r="H99" s="237">
        <v>4.0613250000000001</v>
      </c>
      <c r="I99" s="237">
        <v>0.91785000000000005</v>
      </c>
      <c r="J99" s="237">
        <v>0.53912499999999997</v>
      </c>
      <c r="K99" s="245"/>
      <c r="L99" s="246"/>
      <c r="M99" s="237">
        <v>0.59</v>
      </c>
      <c r="N99" s="199"/>
      <c r="O99" s="236"/>
      <c r="P99" s="236"/>
      <c r="Q99" s="237">
        <v>2.5</v>
      </c>
      <c r="R99" s="199"/>
      <c r="S99" s="236"/>
      <c r="T99" s="199">
        <v>5.5804166666666682E-2</v>
      </c>
      <c r="U99" s="199"/>
    </row>
    <row r="100" spans="1:21" ht="15" x14ac:dyDescent="0.2">
      <c r="A100" s="244" t="s">
        <v>184</v>
      </c>
      <c r="B100" s="274" t="s">
        <v>215</v>
      </c>
      <c r="C100" s="237"/>
      <c r="D100" s="237"/>
      <c r="E100" s="237"/>
      <c r="F100" s="237"/>
      <c r="G100" s="237"/>
      <c r="H100" s="237"/>
      <c r="I100" s="237"/>
      <c r="J100" s="237">
        <v>1.175E-3</v>
      </c>
      <c r="K100" s="245"/>
      <c r="L100" s="246"/>
      <c r="M100" s="237">
        <v>0.13</v>
      </c>
      <c r="N100" s="199"/>
      <c r="O100" s="236"/>
      <c r="P100" s="236"/>
      <c r="Q100" s="237">
        <v>0.33</v>
      </c>
      <c r="R100" s="199"/>
      <c r="S100" s="236"/>
      <c r="T100" s="199">
        <v>0.37938333333333329</v>
      </c>
      <c r="U100" s="199"/>
    </row>
    <row r="101" spans="1:21" ht="15" x14ac:dyDescent="0.2">
      <c r="A101" s="244" t="s">
        <v>11</v>
      </c>
      <c r="B101" s="274" t="s">
        <v>113</v>
      </c>
      <c r="C101" s="237"/>
      <c r="D101" s="237"/>
      <c r="E101" s="237"/>
      <c r="F101" s="237"/>
      <c r="G101" s="237">
        <v>0.39599905078310399</v>
      </c>
      <c r="H101" s="237">
        <v>6.6250000000000003E-2</v>
      </c>
      <c r="I101" s="237">
        <v>0</v>
      </c>
      <c r="J101" s="237"/>
      <c r="K101" s="245"/>
      <c r="L101" s="246"/>
      <c r="M101" s="237">
        <v>0.01</v>
      </c>
      <c r="N101" s="199"/>
      <c r="O101" s="236"/>
      <c r="P101" s="236"/>
      <c r="Q101" s="237"/>
      <c r="R101" s="199"/>
      <c r="S101" s="236"/>
      <c r="T101" s="199">
        <v>3.3833333333333337E-3</v>
      </c>
      <c r="U101" s="199"/>
    </row>
    <row r="102" spans="1:21" ht="15" x14ac:dyDescent="0.2">
      <c r="A102" s="244" t="s">
        <v>185</v>
      </c>
      <c r="B102" s="274" t="s">
        <v>305</v>
      </c>
      <c r="C102" s="237"/>
      <c r="D102" s="237"/>
      <c r="E102" s="237"/>
      <c r="F102" s="237"/>
      <c r="G102" s="237">
        <v>0</v>
      </c>
      <c r="H102" s="237">
        <v>0.15425</v>
      </c>
      <c r="I102" s="237">
        <v>2.35E-2</v>
      </c>
      <c r="J102" s="237"/>
      <c r="K102" s="245"/>
      <c r="L102" s="246"/>
      <c r="M102" s="237">
        <v>0</v>
      </c>
      <c r="N102" s="199"/>
      <c r="O102" s="236"/>
      <c r="P102" s="236"/>
      <c r="Q102" s="237">
        <v>0</v>
      </c>
      <c r="R102" s="199"/>
      <c r="S102" s="236"/>
      <c r="T102" s="199">
        <v>0.23610416666666664</v>
      </c>
      <c r="U102" s="199"/>
    </row>
    <row r="103" spans="1:21" ht="15" x14ac:dyDescent="0.2">
      <c r="A103" s="244" t="s">
        <v>15</v>
      </c>
      <c r="B103" s="274" t="s">
        <v>229</v>
      </c>
      <c r="C103" s="237">
        <v>3.1729898989899001</v>
      </c>
      <c r="D103" s="237">
        <v>1.09464037433155</v>
      </c>
      <c r="E103" s="237">
        <v>5.74718055555556</v>
      </c>
      <c r="F103" s="237">
        <v>3.472175</v>
      </c>
      <c r="G103" s="237">
        <v>11.5682619838633</v>
      </c>
      <c r="H103" s="237">
        <v>8.1954999999999991</v>
      </c>
      <c r="I103" s="237">
        <v>8.6521249999999998</v>
      </c>
      <c r="J103" s="237">
        <v>3.9812500000000002</v>
      </c>
      <c r="K103" s="245"/>
      <c r="L103" s="246"/>
      <c r="M103" s="237">
        <v>3.92</v>
      </c>
      <c r="N103" s="199"/>
      <c r="O103" s="236"/>
      <c r="P103" s="236"/>
      <c r="Q103" s="237">
        <v>6.06</v>
      </c>
      <c r="R103" s="199"/>
      <c r="S103" s="236"/>
      <c r="T103" s="199">
        <v>2.0532833333333329</v>
      </c>
      <c r="U103" s="199"/>
    </row>
    <row r="104" spans="1:21" ht="15" x14ac:dyDescent="0.2">
      <c r="A104" s="244" t="s">
        <v>58</v>
      </c>
      <c r="B104" s="275" t="s">
        <v>59</v>
      </c>
      <c r="C104" s="237">
        <v>13.6828914141414</v>
      </c>
      <c r="D104" s="237">
        <v>1.7054679144385001</v>
      </c>
      <c r="E104" s="237">
        <v>3.8101083333333299</v>
      </c>
      <c r="F104" s="237">
        <v>12.886825</v>
      </c>
      <c r="G104" s="237">
        <v>4.8297660180351203</v>
      </c>
      <c r="H104" s="237">
        <v>9.2669999999999995</v>
      </c>
      <c r="I104" s="237">
        <v>6.7924999999999999E-2</v>
      </c>
      <c r="J104" s="237">
        <v>0.41242499999999999</v>
      </c>
      <c r="K104" s="245"/>
      <c r="L104" s="246"/>
      <c r="M104" s="237">
        <v>1.3</v>
      </c>
      <c r="N104" s="199"/>
      <c r="O104" s="236"/>
      <c r="P104" s="236"/>
      <c r="Q104" s="237">
        <v>1.36</v>
      </c>
      <c r="R104" s="199"/>
      <c r="S104" s="236"/>
      <c r="T104" s="199">
        <v>2.35E-2</v>
      </c>
      <c r="U104" s="199"/>
    </row>
    <row r="105" spans="1:21" ht="15" x14ac:dyDescent="0.2">
      <c r="A105" s="244" t="s">
        <v>16</v>
      </c>
      <c r="B105" s="274" t="s">
        <v>250</v>
      </c>
      <c r="C105" s="237">
        <v>2.2819015151515201</v>
      </c>
      <c r="D105" s="237">
        <v>2.3373582887700501</v>
      </c>
      <c r="E105" s="237">
        <v>3.2305583333333301</v>
      </c>
      <c r="F105" s="237">
        <v>4.9608999999999996</v>
      </c>
      <c r="G105" s="237">
        <v>2.5782572377788302</v>
      </c>
      <c r="H105" s="237">
        <v>7.2504999999999997</v>
      </c>
      <c r="I105" s="237">
        <v>2.8260749999999999</v>
      </c>
      <c r="J105" s="237">
        <v>3.7537500000000001</v>
      </c>
      <c r="K105" s="245"/>
      <c r="L105" s="246"/>
      <c r="M105" s="237">
        <v>1.3</v>
      </c>
      <c r="N105" s="199"/>
      <c r="O105" s="236"/>
      <c r="P105" s="236"/>
      <c r="Q105" s="237">
        <v>1.06</v>
      </c>
      <c r="R105" s="199"/>
      <c r="S105" s="236"/>
      <c r="T105" s="199">
        <v>1.3912083333333329</v>
      </c>
      <c r="U105" s="199"/>
    </row>
    <row r="106" spans="1:21" ht="15" x14ac:dyDescent="0.2">
      <c r="A106" s="244" t="s">
        <v>201</v>
      </c>
      <c r="B106" s="244"/>
      <c r="C106" s="199"/>
      <c r="D106" s="199"/>
      <c r="E106" s="199"/>
      <c r="F106" s="199"/>
      <c r="G106" s="199"/>
      <c r="H106" s="199"/>
      <c r="I106" s="199"/>
      <c r="J106" s="199"/>
      <c r="K106" s="236"/>
      <c r="L106" s="236"/>
      <c r="M106" s="199"/>
      <c r="N106" s="199"/>
      <c r="O106" s="236"/>
      <c r="P106" s="236"/>
      <c r="Q106" s="237">
        <v>0</v>
      </c>
      <c r="R106" s="199"/>
      <c r="S106" s="236"/>
      <c r="T106" s="199"/>
      <c r="U106" s="199"/>
    </row>
    <row r="107" spans="1:21" ht="15" x14ac:dyDescent="0.2">
      <c r="A107" s="244"/>
      <c r="B107" s="244"/>
      <c r="C107" s="199"/>
      <c r="D107" s="199"/>
      <c r="E107" s="199"/>
      <c r="F107" s="199"/>
      <c r="G107" s="199"/>
      <c r="H107" s="199"/>
      <c r="I107" s="199"/>
      <c r="J107" s="199"/>
      <c r="K107" s="199"/>
      <c r="L107" s="199"/>
      <c r="M107" s="199"/>
      <c r="N107" s="199"/>
      <c r="O107" s="199"/>
      <c r="P107" s="199"/>
      <c r="Q107" s="199"/>
      <c r="R107" s="199"/>
      <c r="S107" s="199"/>
      <c r="T107" s="199"/>
      <c r="U107" s="199"/>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3"/>
  <sheetViews>
    <sheetView zoomScale="70" zoomScaleNormal="70" workbookViewId="0"/>
  </sheetViews>
  <sheetFormatPr defaultRowHeight="15" x14ac:dyDescent="0.2"/>
  <cols>
    <col min="1" max="1" width="33.125" style="27" customWidth="1"/>
    <col min="2" max="2" width="38" style="27" customWidth="1"/>
    <col min="3" max="10" width="8" style="68" customWidth="1"/>
    <col min="11" max="12" width="8" style="69" customWidth="1"/>
    <col min="13" max="13" width="8" style="68" customWidth="1"/>
    <col min="14" max="15" width="8" style="69" customWidth="1"/>
    <col min="16" max="17" width="8" style="68" customWidth="1"/>
    <col min="18" max="19" width="8.375" style="70" customWidth="1"/>
    <col min="20" max="27" width="8.375" style="68" customWidth="1"/>
    <col min="28" max="1025" width="10.75" style="27" customWidth="1"/>
    <col min="1026" max="16384" width="9" style="27"/>
  </cols>
  <sheetData>
    <row r="1" spans="1:28" ht="15.75" x14ac:dyDescent="0.25">
      <c r="A1" s="27" t="s">
        <v>409</v>
      </c>
      <c r="B1" s="40"/>
      <c r="M1" s="70"/>
      <c r="P1" s="70"/>
      <c r="Q1" s="70"/>
      <c r="T1" s="70"/>
      <c r="U1" s="70"/>
      <c r="V1" s="70"/>
      <c r="W1" s="70"/>
      <c r="X1" s="70"/>
      <c r="Y1" s="70"/>
      <c r="AB1" s="68"/>
    </row>
    <row r="2" spans="1:28" ht="15.75" x14ac:dyDescent="0.25">
      <c r="A2" s="40" t="s">
        <v>401</v>
      </c>
      <c r="B2" s="40"/>
      <c r="M2" s="70"/>
      <c r="P2" s="70"/>
      <c r="Q2" s="70"/>
      <c r="T2" s="70"/>
      <c r="U2" s="70"/>
      <c r="V2" s="70"/>
      <c r="W2" s="70"/>
      <c r="X2" s="70"/>
      <c r="Y2" s="70"/>
      <c r="AB2" s="68"/>
    </row>
    <row r="4" spans="1:28" s="24" customFormat="1" ht="15.75" x14ac:dyDescent="0.25">
      <c r="A4" s="24" t="s">
        <v>147</v>
      </c>
      <c r="C4" s="72">
        <v>2005</v>
      </c>
      <c r="D4" s="72">
        <v>2006</v>
      </c>
      <c r="E4" s="72">
        <v>2007</v>
      </c>
      <c r="F4" s="72">
        <v>2008</v>
      </c>
      <c r="G4" s="72">
        <v>2009</v>
      </c>
      <c r="H4" s="72">
        <v>2010</v>
      </c>
      <c r="I4" s="72">
        <v>2011</v>
      </c>
      <c r="J4" s="72">
        <v>2012</v>
      </c>
      <c r="K4" s="73">
        <v>2013</v>
      </c>
      <c r="L4" s="73">
        <v>2014</v>
      </c>
      <c r="M4" s="72">
        <v>2015</v>
      </c>
      <c r="N4" s="73">
        <v>2016</v>
      </c>
      <c r="O4" s="73">
        <v>2017</v>
      </c>
      <c r="P4" s="72">
        <v>2018</v>
      </c>
      <c r="Q4" s="72">
        <v>2018</v>
      </c>
      <c r="R4" s="72">
        <v>2019</v>
      </c>
      <c r="S4" s="72">
        <v>2019</v>
      </c>
      <c r="T4" s="72"/>
      <c r="U4" s="72"/>
      <c r="V4" s="72"/>
      <c r="W4" s="72"/>
      <c r="X4" s="72"/>
      <c r="Y4" s="72"/>
      <c r="Z4" s="72"/>
      <c r="AA4" s="72"/>
    </row>
    <row r="5" spans="1:28" s="24" customFormat="1" ht="15.75" x14ac:dyDescent="0.25">
      <c r="C5" s="72"/>
      <c r="D5" s="72"/>
      <c r="E5" s="72"/>
      <c r="F5" s="72"/>
      <c r="G5" s="72"/>
      <c r="H5" s="72"/>
      <c r="I5" s="72"/>
      <c r="J5" s="72"/>
      <c r="K5" s="73"/>
      <c r="L5" s="73"/>
      <c r="M5" s="72"/>
      <c r="N5" s="73"/>
      <c r="O5" s="73"/>
      <c r="P5" s="72" t="s">
        <v>298</v>
      </c>
      <c r="Q5" s="72" t="s">
        <v>166</v>
      </c>
      <c r="R5" s="72" t="s">
        <v>298</v>
      </c>
      <c r="S5" s="72" t="s">
        <v>166</v>
      </c>
      <c r="T5" s="72"/>
      <c r="U5" s="72"/>
      <c r="V5" s="72"/>
      <c r="W5" s="72"/>
      <c r="X5" s="72"/>
      <c r="Y5" s="72"/>
      <c r="Z5" s="72"/>
      <c r="AA5" s="72"/>
    </row>
    <row r="6" spans="1:28" s="24" customFormat="1" ht="15.75" x14ac:dyDescent="0.25">
      <c r="A6" s="24" t="s">
        <v>139</v>
      </c>
      <c r="C6" s="76">
        <v>160</v>
      </c>
      <c r="D6" s="76">
        <v>135</v>
      </c>
      <c r="E6" s="76">
        <v>150</v>
      </c>
      <c r="F6" s="76">
        <v>160</v>
      </c>
      <c r="G6" s="76">
        <v>148</v>
      </c>
      <c r="H6" s="76">
        <v>160</v>
      </c>
      <c r="I6" s="76">
        <v>160</v>
      </c>
      <c r="J6" s="76">
        <v>160</v>
      </c>
      <c r="K6" s="73"/>
      <c r="L6" s="73"/>
      <c r="M6" s="76">
        <v>160</v>
      </c>
      <c r="N6" s="73"/>
      <c r="O6" s="73"/>
      <c r="P6" s="72">
        <v>160</v>
      </c>
      <c r="Q6" s="72" t="s">
        <v>367</v>
      </c>
      <c r="R6" s="72">
        <v>160</v>
      </c>
      <c r="S6" s="72">
        <v>1583</v>
      </c>
      <c r="T6" s="72"/>
      <c r="U6" s="72"/>
      <c r="V6" s="72"/>
      <c r="W6" s="72"/>
      <c r="X6" s="72"/>
      <c r="Y6" s="72"/>
      <c r="Z6" s="72"/>
      <c r="AA6" s="72"/>
    </row>
    <row r="7" spans="1:28" ht="15.75" x14ac:dyDescent="0.25">
      <c r="A7" s="40" t="s">
        <v>148</v>
      </c>
      <c r="B7" s="40"/>
      <c r="K7" s="77"/>
      <c r="L7" s="78"/>
      <c r="Q7" s="68" t="s">
        <v>368</v>
      </c>
    </row>
    <row r="8" spans="1:28" x14ac:dyDescent="0.2">
      <c r="A8" s="27" t="s">
        <v>39</v>
      </c>
      <c r="C8" s="44">
        <v>65.321375000000003</v>
      </c>
      <c r="D8" s="44">
        <v>51.167106666666697</v>
      </c>
      <c r="E8" s="44">
        <v>59.168792857142897</v>
      </c>
      <c r="F8" s="44">
        <v>62.567925000000002</v>
      </c>
      <c r="G8" s="44">
        <v>59.253222222222199</v>
      </c>
      <c r="H8" s="44">
        <v>65.068174999999997</v>
      </c>
      <c r="I8" s="44">
        <v>57.840299999999999</v>
      </c>
      <c r="J8" s="44">
        <v>61.4485125</v>
      </c>
      <c r="K8" s="77"/>
      <c r="L8" s="78"/>
      <c r="M8" s="68">
        <v>71.400000000000006</v>
      </c>
      <c r="P8" s="68">
        <v>74.52</v>
      </c>
      <c r="R8" s="70">
        <v>77.92</v>
      </c>
    </row>
    <row r="9" spans="1:28" x14ac:dyDescent="0.2">
      <c r="A9" s="27" t="s">
        <v>40</v>
      </c>
      <c r="C9" s="44">
        <v>7.7499999999999997E-4</v>
      </c>
      <c r="D9" s="44">
        <v>0</v>
      </c>
      <c r="E9" s="44">
        <v>0</v>
      </c>
      <c r="F9" s="44">
        <v>0</v>
      </c>
      <c r="G9" s="44">
        <v>0</v>
      </c>
      <c r="H9" s="44">
        <v>0</v>
      </c>
      <c r="I9" s="44">
        <v>0</v>
      </c>
      <c r="J9" s="44">
        <v>1.4250000000000001E-2</v>
      </c>
      <c r="K9" s="77"/>
      <c r="L9" s="78"/>
      <c r="M9" s="68">
        <v>0.01</v>
      </c>
      <c r="P9" s="68">
        <v>0</v>
      </c>
      <c r="R9" s="70">
        <v>0</v>
      </c>
    </row>
    <row r="10" spans="1:28" x14ac:dyDescent="0.2">
      <c r="A10" s="27" t="s">
        <v>149</v>
      </c>
      <c r="C10" s="44">
        <v>0</v>
      </c>
      <c r="D10" s="44">
        <v>0.413333333333333</v>
      </c>
      <c r="E10" s="44">
        <v>0</v>
      </c>
      <c r="F10" s="44">
        <v>0</v>
      </c>
      <c r="G10" s="44">
        <v>0</v>
      </c>
      <c r="H10" s="44">
        <v>5.3749999999999999E-2</v>
      </c>
      <c r="I10" s="44">
        <v>0</v>
      </c>
      <c r="J10" s="44">
        <v>0</v>
      </c>
      <c r="K10" s="77"/>
      <c r="L10" s="78"/>
      <c r="M10" s="68">
        <v>0.32</v>
      </c>
      <c r="P10" s="68">
        <v>0.01</v>
      </c>
      <c r="R10" s="70">
        <v>0</v>
      </c>
    </row>
    <row r="11" spans="1:28" x14ac:dyDescent="0.2">
      <c r="A11" s="27" t="s">
        <v>220</v>
      </c>
      <c r="C11" s="44"/>
      <c r="D11" s="44"/>
      <c r="E11" s="44"/>
      <c r="F11" s="44"/>
      <c r="G11" s="44"/>
      <c r="H11" s="44"/>
      <c r="I11" s="44"/>
      <c r="J11" s="44"/>
      <c r="K11" s="77"/>
      <c r="L11" s="78"/>
      <c r="M11" s="68">
        <v>0</v>
      </c>
      <c r="P11" s="68">
        <v>0</v>
      </c>
      <c r="R11" s="70">
        <v>0</v>
      </c>
    </row>
    <row r="12" spans="1:28" x14ac:dyDescent="0.2">
      <c r="A12" s="27" t="s">
        <v>219</v>
      </c>
      <c r="C12" s="44"/>
      <c r="D12" s="44"/>
      <c r="E12" s="44"/>
      <c r="F12" s="44"/>
      <c r="G12" s="44"/>
      <c r="H12" s="44"/>
      <c r="I12" s="44"/>
      <c r="J12" s="44"/>
      <c r="K12" s="77"/>
      <c r="L12" s="78"/>
      <c r="M12" s="68">
        <v>0</v>
      </c>
      <c r="P12" s="68">
        <v>0</v>
      </c>
      <c r="R12" s="70">
        <v>0</v>
      </c>
    </row>
    <row r="13" spans="1:28" x14ac:dyDescent="0.2">
      <c r="A13" s="27" t="s">
        <v>37</v>
      </c>
      <c r="C13" s="44">
        <v>65.447374999999994</v>
      </c>
      <c r="D13" s="44">
        <v>51.167106666666697</v>
      </c>
      <c r="E13" s="44">
        <v>58.741292857142902</v>
      </c>
      <c r="F13" s="44">
        <v>62.567925000000002</v>
      </c>
      <c r="G13" s="44">
        <v>59.253222222222199</v>
      </c>
      <c r="H13" s="44">
        <v>65.229425000000006</v>
      </c>
      <c r="I13" s="44">
        <v>58.135925</v>
      </c>
      <c r="J13" s="44">
        <v>64.669012499999994</v>
      </c>
      <c r="K13" s="77"/>
      <c r="L13" s="78"/>
      <c r="M13" s="68">
        <v>71.5</v>
      </c>
      <c r="P13" s="68">
        <v>74.52</v>
      </c>
      <c r="Q13" s="68">
        <v>54.48</v>
      </c>
      <c r="R13" s="70">
        <v>77.88</v>
      </c>
    </row>
    <row r="14" spans="1:28" x14ac:dyDescent="0.2">
      <c r="A14" s="27" t="s">
        <v>150</v>
      </c>
      <c r="C14" s="44">
        <v>12.024125</v>
      </c>
      <c r="D14" s="44">
        <v>13.165900000000001</v>
      </c>
      <c r="E14" s="44">
        <v>0.61935714285714305</v>
      </c>
      <c r="F14" s="44">
        <v>0.28597499999999998</v>
      </c>
      <c r="G14" s="44">
        <v>1.33866666666667</v>
      </c>
      <c r="H14" s="44">
        <v>1.1323749999999999</v>
      </c>
      <c r="I14" s="44">
        <v>0.67936249999999998</v>
      </c>
      <c r="J14" s="44">
        <v>0.53178749999999997</v>
      </c>
      <c r="K14" s="77"/>
      <c r="L14" s="78"/>
      <c r="M14" s="68">
        <v>0.67</v>
      </c>
      <c r="P14" s="68">
        <v>1</v>
      </c>
      <c r="R14" s="70">
        <v>2.06</v>
      </c>
    </row>
    <row r="15" spans="1:28" x14ac:dyDescent="0.2">
      <c r="C15" s="44"/>
      <c r="D15" s="44"/>
      <c r="E15" s="44"/>
      <c r="F15" s="44"/>
      <c r="G15" s="44"/>
      <c r="H15" s="44"/>
      <c r="I15" s="44"/>
      <c r="J15" s="44"/>
      <c r="K15" s="77"/>
      <c r="L15" s="78"/>
      <c r="P15" s="27"/>
      <c r="Q15" s="27"/>
    </row>
    <row r="16" spans="1:28" ht="15.75" x14ac:dyDescent="0.25">
      <c r="A16" s="40" t="s">
        <v>152</v>
      </c>
      <c r="B16" s="40"/>
      <c r="C16" s="68">
        <v>80</v>
      </c>
      <c r="D16" s="68">
        <v>60</v>
      </c>
      <c r="E16" s="68">
        <v>70</v>
      </c>
      <c r="F16" s="68">
        <v>80</v>
      </c>
      <c r="G16" s="68">
        <v>72</v>
      </c>
      <c r="H16" s="68">
        <v>80</v>
      </c>
      <c r="I16" s="68">
        <v>80</v>
      </c>
      <c r="J16" s="68">
        <v>80</v>
      </c>
      <c r="K16" s="77"/>
      <c r="L16" s="78"/>
      <c r="M16" s="68">
        <v>80</v>
      </c>
      <c r="P16" s="68">
        <v>160</v>
      </c>
    </row>
    <row r="17" spans="1:27" x14ac:dyDescent="0.2">
      <c r="A17" s="27" t="s">
        <v>39</v>
      </c>
      <c r="C17" s="44">
        <v>38.657499999999999</v>
      </c>
      <c r="D17" s="44">
        <v>36.6413333333333</v>
      </c>
      <c r="E17" s="44">
        <v>43.967500000000001</v>
      </c>
      <c r="F17" s="44">
        <v>51.828749999999999</v>
      </c>
      <c r="G17" s="44">
        <v>53.964473684210503</v>
      </c>
      <c r="H17" s="44">
        <v>55.028750000000002</v>
      </c>
      <c r="I17" s="44">
        <v>49.741250000000001</v>
      </c>
      <c r="J17" s="44">
        <v>54.478749999999998</v>
      </c>
      <c r="K17" s="77"/>
      <c r="L17" s="78"/>
      <c r="M17" s="68">
        <v>63.1</v>
      </c>
      <c r="P17" s="68">
        <v>61.93</v>
      </c>
      <c r="R17" s="70">
        <v>67.23</v>
      </c>
    </row>
    <row r="18" spans="1:27" x14ac:dyDescent="0.2">
      <c r="A18" s="27" t="s">
        <v>40</v>
      </c>
      <c r="C18" s="44">
        <v>0</v>
      </c>
      <c r="D18" s="44">
        <v>0</v>
      </c>
      <c r="E18" s="44">
        <v>0</v>
      </c>
      <c r="F18" s="44">
        <v>0</v>
      </c>
      <c r="G18" s="44">
        <v>0</v>
      </c>
      <c r="H18" s="44">
        <v>0</v>
      </c>
      <c r="I18" s="44">
        <v>0</v>
      </c>
      <c r="J18" s="44">
        <v>2.5000000000000001E-2</v>
      </c>
      <c r="K18" s="77"/>
      <c r="L18" s="78"/>
      <c r="M18" s="68">
        <v>0</v>
      </c>
      <c r="P18" s="68">
        <v>0</v>
      </c>
      <c r="R18" s="70">
        <v>0</v>
      </c>
    </row>
    <row r="19" spans="1:27" x14ac:dyDescent="0.2">
      <c r="A19" s="27" t="s">
        <v>149</v>
      </c>
      <c r="C19" s="44">
        <v>0</v>
      </c>
      <c r="D19" s="44">
        <v>0</v>
      </c>
      <c r="E19" s="44">
        <v>0</v>
      </c>
      <c r="F19" s="44">
        <v>0</v>
      </c>
      <c r="G19" s="44">
        <v>0</v>
      </c>
      <c r="H19" s="44">
        <v>0</v>
      </c>
      <c r="I19" s="44">
        <v>0</v>
      </c>
      <c r="J19" s="44">
        <v>0</v>
      </c>
      <c r="K19" s="77"/>
      <c r="L19" s="78"/>
      <c r="M19" s="68">
        <v>0.08</v>
      </c>
      <c r="P19" s="68">
        <v>0</v>
      </c>
      <c r="R19" s="70">
        <v>0</v>
      </c>
    </row>
    <row r="20" spans="1:27" x14ac:dyDescent="0.2">
      <c r="A20" s="27" t="s">
        <v>37</v>
      </c>
      <c r="C20" s="44">
        <v>38.868749999999999</v>
      </c>
      <c r="D20" s="44">
        <v>36.6413333333333</v>
      </c>
      <c r="E20" s="44">
        <v>42.842500000000001</v>
      </c>
      <c r="F20" s="44">
        <v>51.828749999999999</v>
      </c>
      <c r="G20" s="44">
        <v>53.964473684210503</v>
      </c>
      <c r="H20" s="44">
        <v>55.028750000000002</v>
      </c>
      <c r="I20" s="44">
        <v>49.741250000000001</v>
      </c>
      <c r="J20" s="44">
        <v>57.978749999999998</v>
      </c>
      <c r="K20" s="77"/>
      <c r="L20" s="78"/>
      <c r="M20" s="68">
        <v>63.1</v>
      </c>
      <c r="P20" s="68">
        <v>61.93</v>
      </c>
      <c r="R20" s="70">
        <v>67.23</v>
      </c>
    </row>
    <row r="21" spans="1:27" x14ac:dyDescent="0.2">
      <c r="A21" s="27" t="s">
        <v>150</v>
      </c>
      <c r="C21" s="44">
        <v>4.5337500000000004</v>
      </c>
      <c r="D21" s="44">
        <v>0.59333333333333305</v>
      </c>
      <c r="E21" s="44">
        <v>0.90500000000000003</v>
      </c>
      <c r="F21" s="44">
        <v>3.875E-2</v>
      </c>
      <c r="G21" s="44">
        <v>1.18552631578947</v>
      </c>
      <c r="H21" s="44">
        <v>1.43875</v>
      </c>
      <c r="I21" s="44">
        <v>0.38750000000000001</v>
      </c>
      <c r="J21" s="44">
        <v>0.26250000000000001</v>
      </c>
      <c r="K21" s="77"/>
      <c r="L21" s="78"/>
      <c r="M21" s="68">
        <v>0.5</v>
      </c>
      <c r="P21" s="68">
        <v>2.5299999999999998</v>
      </c>
      <c r="R21" s="70">
        <v>1.85</v>
      </c>
    </row>
    <row r="22" spans="1:27" ht="15.75" x14ac:dyDescent="0.25">
      <c r="A22" s="40" t="s">
        <v>151</v>
      </c>
      <c r="B22" s="40"/>
      <c r="C22" s="68">
        <v>80</v>
      </c>
      <c r="D22" s="68">
        <v>75</v>
      </c>
      <c r="E22" s="68">
        <v>80</v>
      </c>
      <c r="F22" s="68">
        <v>80</v>
      </c>
      <c r="G22" s="68">
        <v>76</v>
      </c>
      <c r="H22" s="68">
        <v>80</v>
      </c>
      <c r="I22" s="68">
        <v>80</v>
      </c>
      <c r="J22" s="68">
        <v>80</v>
      </c>
      <c r="K22" s="77"/>
      <c r="L22" s="78"/>
      <c r="M22" s="68">
        <v>80</v>
      </c>
    </row>
    <row r="23" spans="1:27" x14ac:dyDescent="0.2">
      <c r="A23" s="27" t="s">
        <v>39</v>
      </c>
      <c r="C23" s="44">
        <v>81.663749999999993</v>
      </c>
      <c r="D23" s="44">
        <v>60.07</v>
      </c>
      <c r="E23" s="44">
        <v>68.485714285714295</v>
      </c>
      <c r="F23" s="44">
        <v>69.150000000000006</v>
      </c>
      <c r="G23" s="44">
        <v>66.2638888888889</v>
      </c>
      <c r="H23" s="44">
        <v>78.376249999999999</v>
      </c>
      <c r="I23" s="44">
        <v>68.576250000000002</v>
      </c>
      <c r="J23" s="44">
        <v>70.6875</v>
      </c>
      <c r="K23" s="77"/>
      <c r="L23" s="78"/>
      <c r="M23" s="68">
        <v>76.5</v>
      </c>
      <c r="P23" s="68">
        <v>82.24</v>
      </c>
      <c r="R23" s="70">
        <v>84.41</v>
      </c>
    </row>
    <row r="24" spans="1:27" x14ac:dyDescent="0.2">
      <c r="A24" s="27" t="s">
        <v>40</v>
      </c>
      <c r="C24" s="44">
        <v>1.25E-3</v>
      </c>
      <c r="D24" s="44">
        <v>0</v>
      </c>
      <c r="E24" s="44">
        <v>0</v>
      </c>
      <c r="F24" s="44">
        <v>0</v>
      </c>
      <c r="G24" s="44">
        <v>0</v>
      </c>
      <c r="H24" s="44">
        <v>0</v>
      </c>
      <c r="I24" s="44">
        <v>0</v>
      </c>
      <c r="J24" s="44">
        <v>0</v>
      </c>
      <c r="K24" s="77"/>
      <c r="L24" s="78"/>
      <c r="M24" s="68">
        <v>0</v>
      </c>
      <c r="P24" s="68">
        <v>0</v>
      </c>
      <c r="R24" s="70">
        <v>0</v>
      </c>
    </row>
    <row r="25" spans="1:27" x14ac:dyDescent="0.2">
      <c r="A25" s="27" t="s">
        <v>149</v>
      </c>
      <c r="C25" s="44">
        <v>0</v>
      </c>
      <c r="D25" s="44">
        <v>0.66666666666666696</v>
      </c>
      <c r="E25" s="44">
        <v>0</v>
      </c>
      <c r="F25" s="44">
        <v>0</v>
      </c>
      <c r="G25" s="44">
        <v>0</v>
      </c>
      <c r="H25" s="44">
        <v>0.125</v>
      </c>
      <c r="I25" s="44">
        <v>0</v>
      </c>
      <c r="J25" s="44">
        <v>0</v>
      </c>
      <c r="K25" s="77"/>
      <c r="L25" s="78"/>
      <c r="M25" s="68">
        <v>0.46</v>
      </c>
      <c r="P25" s="68">
        <v>0.01</v>
      </c>
      <c r="R25" s="70">
        <v>0</v>
      </c>
    </row>
    <row r="26" spans="1:27" x14ac:dyDescent="0.2">
      <c r="A26" s="27" t="s">
        <v>37</v>
      </c>
      <c r="C26" s="44">
        <v>81.737499999999997</v>
      </c>
      <c r="D26" s="44">
        <v>60.07</v>
      </c>
      <c r="E26" s="44">
        <v>68.485714285714295</v>
      </c>
      <c r="F26" s="44">
        <v>69.150000000000006</v>
      </c>
      <c r="G26" s="44">
        <v>66.2638888888889</v>
      </c>
      <c r="H26" s="44">
        <v>78.751249999999999</v>
      </c>
      <c r="I26" s="44">
        <v>69.263750000000002</v>
      </c>
      <c r="J26" s="44">
        <v>73.537499999999994</v>
      </c>
      <c r="K26" s="77"/>
      <c r="L26" s="78"/>
      <c r="M26" s="68">
        <v>76.8</v>
      </c>
      <c r="P26" s="68">
        <v>82.24</v>
      </c>
      <c r="R26" s="70">
        <v>84.41</v>
      </c>
    </row>
    <row r="27" spans="1:27" x14ac:dyDescent="0.2">
      <c r="A27" s="27" t="s">
        <v>150</v>
      </c>
      <c r="C27" s="44">
        <v>16.614999999999998</v>
      </c>
      <c r="D27" s="44">
        <v>20.871666666666702</v>
      </c>
      <c r="E27" s="44">
        <v>0.44428571428571401</v>
      </c>
      <c r="F27" s="44">
        <v>0.4375</v>
      </c>
      <c r="G27" s="44">
        <v>1.5416666666666701</v>
      </c>
      <c r="H27" s="44">
        <v>0.72624999999999995</v>
      </c>
      <c r="I27" s="44">
        <v>1.0662499999999999</v>
      </c>
      <c r="J27" s="44">
        <v>0.88875000000000004</v>
      </c>
      <c r="K27" s="77"/>
      <c r="L27" s="78"/>
      <c r="M27" s="68">
        <v>0.77</v>
      </c>
      <c r="P27" s="68">
        <v>0.06</v>
      </c>
    </row>
    <row r="28" spans="1:27" x14ac:dyDescent="0.2">
      <c r="C28" s="44"/>
      <c r="D28" s="44"/>
      <c r="E28" s="44"/>
      <c r="F28" s="44"/>
      <c r="G28" s="44"/>
      <c r="H28" s="44"/>
      <c r="I28" s="44"/>
      <c r="J28" s="44"/>
      <c r="K28" s="77"/>
      <c r="L28" s="78"/>
    </row>
    <row r="29" spans="1:27" s="24" customFormat="1" ht="15.75" x14ac:dyDescent="0.25">
      <c r="A29" s="24" t="s">
        <v>153</v>
      </c>
      <c r="C29" s="72">
        <v>160</v>
      </c>
      <c r="D29" s="72">
        <v>135</v>
      </c>
      <c r="E29" s="72">
        <v>150</v>
      </c>
      <c r="F29" s="72">
        <v>160</v>
      </c>
      <c r="G29" s="72">
        <v>148</v>
      </c>
      <c r="H29" s="72">
        <v>160</v>
      </c>
      <c r="I29" s="72">
        <v>160</v>
      </c>
      <c r="J29" s="72">
        <v>160</v>
      </c>
      <c r="K29" s="73"/>
      <c r="L29" s="73"/>
      <c r="M29" s="72">
        <v>160</v>
      </c>
      <c r="N29" s="73"/>
      <c r="O29" s="73"/>
      <c r="P29" s="72">
        <v>160</v>
      </c>
      <c r="Q29" s="72">
        <v>849</v>
      </c>
      <c r="R29" s="72">
        <v>160</v>
      </c>
      <c r="S29" s="72">
        <v>1583</v>
      </c>
      <c r="T29" s="72"/>
      <c r="U29" s="72"/>
      <c r="V29" s="72"/>
      <c r="W29" s="72"/>
      <c r="X29" s="72"/>
      <c r="Y29" s="72"/>
      <c r="Z29" s="72"/>
      <c r="AA29" s="72"/>
    </row>
    <row r="30" spans="1:27" s="40" customFormat="1" ht="15.75" x14ac:dyDescent="0.25">
      <c r="A30" s="40" t="s">
        <v>365</v>
      </c>
      <c r="C30" s="76">
        <v>16</v>
      </c>
      <c r="D30" s="76">
        <v>15</v>
      </c>
      <c r="E30" s="76">
        <v>14</v>
      </c>
      <c r="F30" s="76">
        <v>13</v>
      </c>
      <c r="G30" s="76">
        <v>13</v>
      </c>
      <c r="H30" s="76">
        <v>17</v>
      </c>
      <c r="I30" s="76">
        <v>17</v>
      </c>
      <c r="J30" s="76">
        <v>17</v>
      </c>
      <c r="K30" s="73"/>
      <c r="L30" s="73"/>
      <c r="M30" s="76">
        <v>21</v>
      </c>
      <c r="N30" s="73"/>
      <c r="O30" s="73"/>
      <c r="P30" s="76">
        <v>26</v>
      </c>
      <c r="Q30" s="76"/>
      <c r="R30" s="72">
        <v>20</v>
      </c>
      <c r="S30" s="72"/>
      <c r="T30" s="76"/>
      <c r="U30" s="76"/>
      <c r="V30" s="76"/>
      <c r="W30" s="76"/>
      <c r="X30" s="76"/>
      <c r="Y30" s="76"/>
      <c r="Z30" s="76"/>
      <c r="AA30" s="76"/>
    </row>
    <row r="31" spans="1:27" x14ac:dyDescent="0.2">
      <c r="A31" s="27" t="s">
        <v>155</v>
      </c>
      <c r="B31" s="80" t="s">
        <v>246</v>
      </c>
      <c r="C31" s="68">
        <v>45</v>
      </c>
      <c r="D31" s="68">
        <v>20</v>
      </c>
      <c r="E31" s="68">
        <v>12</v>
      </c>
      <c r="F31" s="68">
        <v>5</v>
      </c>
      <c r="G31" s="68">
        <v>5</v>
      </c>
      <c r="H31" s="68">
        <v>7</v>
      </c>
      <c r="I31" s="68">
        <v>13</v>
      </c>
      <c r="J31" s="68">
        <v>4</v>
      </c>
      <c r="K31" s="77"/>
      <c r="L31" s="78"/>
      <c r="M31" s="68">
        <v>10</v>
      </c>
      <c r="P31" s="68">
        <v>9</v>
      </c>
      <c r="Q31" s="68">
        <v>29</v>
      </c>
      <c r="R31" s="70">
        <v>20</v>
      </c>
      <c r="S31" s="70">
        <v>90</v>
      </c>
    </row>
    <row r="32" spans="1:27" x14ac:dyDescent="0.2">
      <c r="A32" s="27" t="s">
        <v>58</v>
      </c>
      <c r="B32" s="80" t="s">
        <v>59</v>
      </c>
      <c r="C32" s="68">
        <v>6</v>
      </c>
      <c r="E32" s="68">
        <v>1</v>
      </c>
      <c r="I32" s="68">
        <v>2</v>
      </c>
      <c r="J32" s="68">
        <v>1</v>
      </c>
      <c r="K32" s="77"/>
      <c r="L32" s="78"/>
      <c r="M32" s="68">
        <v>1</v>
      </c>
      <c r="P32" s="68">
        <v>1</v>
      </c>
      <c r="Q32" s="68">
        <v>7</v>
      </c>
      <c r="R32" s="70">
        <v>4</v>
      </c>
      <c r="S32" s="70">
        <v>11</v>
      </c>
    </row>
    <row r="33" spans="1:27" x14ac:dyDescent="0.2">
      <c r="A33" s="27" t="s">
        <v>359</v>
      </c>
      <c r="C33" s="68">
        <v>72</v>
      </c>
      <c r="D33" s="68">
        <v>40</v>
      </c>
      <c r="E33" s="68">
        <v>13</v>
      </c>
      <c r="F33" s="68">
        <v>8</v>
      </c>
      <c r="G33" s="68">
        <v>10</v>
      </c>
      <c r="H33" s="68">
        <v>7</v>
      </c>
      <c r="I33" s="68">
        <v>23</v>
      </c>
      <c r="J33" s="68">
        <v>13</v>
      </c>
      <c r="K33" s="77"/>
      <c r="L33" s="78"/>
      <c r="M33" s="68">
        <v>20</v>
      </c>
      <c r="P33" s="68">
        <v>20</v>
      </c>
      <c r="Q33" s="68">
        <v>53</v>
      </c>
      <c r="R33" s="70">
        <v>12</v>
      </c>
      <c r="S33" s="70">
        <v>61</v>
      </c>
    </row>
    <row r="35" spans="1:27" x14ac:dyDescent="0.2">
      <c r="A35" s="27" t="s">
        <v>66</v>
      </c>
      <c r="B35" s="79" t="s">
        <v>243</v>
      </c>
      <c r="K35" s="77"/>
      <c r="L35" s="78"/>
      <c r="M35" s="68">
        <v>1</v>
      </c>
    </row>
    <row r="36" spans="1:27" x14ac:dyDescent="0.2">
      <c r="K36" s="77"/>
      <c r="L36" s="78"/>
    </row>
    <row r="37" spans="1:27" s="79" customFormat="1" x14ac:dyDescent="0.2">
      <c r="A37" s="27" t="s">
        <v>10</v>
      </c>
      <c r="B37" s="79" t="s">
        <v>221</v>
      </c>
      <c r="C37" s="81">
        <v>114</v>
      </c>
      <c r="D37" s="81">
        <v>89</v>
      </c>
      <c r="E37" s="81">
        <v>99</v>
      </c>
      <c r="F37" s="81">
        <v>106</v>
      </c>
      <c r="G37" s="81">
        <v>108</v>
      </c>
      <c r="H37" s="81">
        <v>120</v>
      </c>
      <c r="I37" s="81">
        <v>113</v>
      </c>
      <c r="J37" s="81">
        <v>116</v>
      </c>
      <c r="K37" s="82"/>
      <c r="L37" s="83"/>
      <c r="M37" s="81"/>
      <c r="N37" s="84"/>
      <c r="O37" s="84"/>
      <c r="P37" s="81">
        <v>120</v>
      </c>
      <c r="Q37" s="81">
        <v>523</v>
      </c>
      <c r="R37" s="95">
        <v>125</v>
      </c>
      <c r="S37" s="95">
        <v>1105</v>
      </c>
      <c r="T37" s="81"/>
      <c r="U37" s="81"/>
      <c r="V37" s="81"/>
      <c r="W37" s="81"/>
      <c r="X37" s="81"/>
      <c r="Y37" s="81"/>
      <c r="Z37" s="81"/>
      <c r="AA37" s="81"/>
    </row>
    <row r="38" spans="1:27" s="79" customFormat="1" x14ac:dyDescent="0.2">
      <c r="A38" s="27" t="s">
        <v>383</v>
      </c>
      <c r="B38" s="79" t="s">
        <v>110</v>
      </c>
      <c r="C38" s="81">
        <v>4</v>
      </c>
      <c r="D38" s="81">
        <v>10</v>
      </c>
      <c r="E38" s="81">
        <v>13</v>
      </c>
      <c r="F38" s="81">
        <v>13</v>
      </c>
      <c r="G38" s="81">
        <v>15</v>
      </c>
      <c r="H38" s="81">
        <v>17</v>
      </c>
      <c r="I38" s="81">
        <v>7</v>
      </c>
      <c r="J38" s="81">
        <v>31</v>
      </c>
      <c r="K38" s="82"/>
      <c r="L38" s="83"/>
      <c r="M38" s="81">
        <v>64</v>
      </c>
      <c r="N38" s="84"/>
      <c r="O38" s="84"/>
      <c r="P38" s="81">
        <v>54</v>
      </c>
      <c r="Q38" s="81"/>
      <c r="R38" s="95">
        <v>61</v>
      </c>
      <c r="S38" s="95"/>
      <c r="T38" s="81"/>
      <c r="U38" s="81"/>
      <c r="V38" s="81"/>
      <c r="W38" s="81"/>
      <c r="X38" s="81"/>
      <c r="Y38" s="81"/>
      <c r="Z38" s="81"/>
      <c r="AA38" s="81"/>
    </row>
    <row r="39" spans="1:27" s="79" customFormat="1" x14ac:dyDescent="0.2">
      <c r="A39" s="27" t="s">
        <v>379</v>
      </c>
      <c r="B39" s="79" t="s">
        <v>55</v>
      </c>
      <c r="C39" s="81">
        <v>1</v>
      </c>
      <c r="D39" s="81">
        <v>3</v>
      </c>
      <c r="E39" s="81">
        <v>4</v>
      </c>
      <c r="F39" s="81"/>
      <c r="G39" s="81"/>
      <c r="H39" s="81">
        <v>2</v>
      </c>
      <c r="I39" s="81"/>
      <c r="J39" s="81">
        <v>5</v>
      </c>
      <c r="K39" s="82"/>
      <c r="L39" s="83"/>
      <c r="M39" s="81">
        <v>21</v>
      </c>
      <c r="N39" s="84"/>
      <c r="O39" s="84"/>
      <c r="P39" s="81">
        <v>1</v>
      </c>
      <c r="Q39" s="81"/>
      <c r="R39" s="95">
        <v>2</v>
      </c>
      <c r="S39" s="95"/>
      <c r="T39" s="81"/>
      <c r="U39" s="81"/>
      <c r="V39" s="81"/>
      <c r="W39" s="81"/>
      <c r="X39" s="81"/>
      <c r="Y39" s="81"/>
      <c r="Z39" s="81"/>
      <c r="AA39" s="81"/>
    </row>
    <row r="40" spans="1:27" s="79" customFormat="1" x14ac:dyDescent="0.2">
      <c r="A40" s="27" t="s">
        <v>380</v>
      </c>
      <c r="B40" s="79" t="s">
        <v>96</v>
      </c>
      <c r="C40" s="81">
        <v>8</v>
      </c>
      <c r="D40" s="81">
        <v>18</v>
      </c>
      <c r="E40" s="81">
        <v>24</v>
      </c>
      <c r="F40" s="81">
        <v>19</v>
      </c>
      <c r="G40" s="81">
        <v>25</v>
      </c>
      <c r="H40" s="81">
        <v>25</v>
      </c>
      <c r="I40" s="81">
        <v>7</v>
      </c>
      <c r="J40" s="81">
        <v>44</v>
      </c>
      <c r="K40" s="82"/>
      <c r="L40" s="83"/>
      <c r="M40" s="81">
        <v>85</v>
      </c>
      <c r="N40" s="84"/>
      <c r="O40" s="84"/>
      <c r="P40" s="81">
        <v>79</v>
      </c>
      <c r="Q40" s="81"/>
      <c r="R40" s="95">
        <v>89</v>
      </c>
      <c r="S40" s="95"/>
      <c r="T40" s="81"/>
      <c r="U40" s="81"/>
      <c r="V40" s="81"/>
      <c r="W40" s="81"/>
      <c r="X40" s="81"/>
      <c r="Y40" s="81"/>
      <c r="Z40" s="81"/>
      <c r="AA40" s="81"/>
    </row>
    <row r="41" spans="1:27" s="79" customFormat="1" x14ac:dyDescent="0.2">
      <c r="A41" s="27" t="s">
        <v>381</v>
      </c>
      <c r="B41" s="79" t="s">
        <v>94</v>
      </c>
      <c r="C41" s="81"/>
      <c r="D41" s="81">
        <v>3</v>
      </c>
      <c r="E41" s="81"/>
      <c r="F41" s="81">
        <v>1</v>
      </c>
      <c r="G41" s="81">
        <v>14</v>
      </c>
      <c r="H41" s="81">
        <v>8</v>
      </c>
      <c r="I41" s="81">
        <v>4</v>
      </c>
      <c r="J41" s="81">
        <v>1</v>
      </c>
      <c r="K41" s="82"/>
      <c r="L41" s="83"/>
      <c r="M41" s="81">
        <v>2</v>
      </c>
      <c r="N41" s="84"/>
      <c r="O41" s="84"/>
      <c r="P41" s="81">
        <v>1</v>
      </c>
      <c r="Q41" s="81"/>
      <c r="R41" s="95">
        <v>12</v>
      </c>
      <c r="S41" s="95"/>
      <c r="T41" s="81"/>
      <c r="U41" s="81"/>
      <c r="V41" s="81"/>
      <c r="W41" s="81"/>
      <c r="X41" s="81"/>
      <c r="Y41" s="81"/>
      <c r="Z41" s="81"/>
      <c r="AA41" s="81"/>
    </row>
    <row r="42" spans="1:27" s="79" customFormat="1" x14ac:dyDescent="0.2">
      <c r="A42" s="27" t="s">
        <v>382</v>
      </c>
      <c r="B42" s="79" t="s">
        <v>145</v>
      </c>
      <c r="C42" s="81">
        <v>2</v>
      </c>
      <c r="D42" s="81">
        <v>15</v>
      </c>
      <c r="E42" s="81">
        <v>12</v>
      </c>
      <c r="F42" s="81">
        <v>13</v>
      </c>
      <c r="G42" s="81">
        <v>10</v>
      </c>
      <c r="H42" s="81">
        <v>12</v>
      </c>
      <c r="I42" s="81">
        <v>2</v>
      </c>
      <c r="J42" s="81">
        <v>19</v>
      </c>
      <c r="K42" s="82"/>
      <c r="L42" s="83"/>
      <c r="M42" s="81">
        <v>26</v>
      </c>
      <c r="N42" s="84"/>
      <c r="O42" s="84"/>
      <c r="P42" s="81">
        <v>61</v>
      </c>
      <c r="Q42" s="81"/>
      <c r="R42" s="95">
        <v>55</v>
      </c>
      <c r="S42" s="95"/>
      <c r="T42" s="81"/>
      <c r="U42" s="81"/>
      <c r="V42" s="81"/>
      <c r="W42" s="81"/>
      <c r="X42" s="81"/>
      <c r="Y42" s="81"/>
      <c r="Z42" s="81"/>
      <c r="AA42" s="81"/>
    </row>
    <row r="43" spans="1:27" s="79" customFormat="1" x14ac:dyDescent="0.2">
      <c r="A43" s="27" t="s">
        <v>387</v>
      </c>
      <c r="B43" s="87" t="s">
        <v>175</v>
      </c>
      <c r="C43" s="81"/>
      <c r="D43" s="81"/>
      <c r="E43" s="81"/>
      <c r="F43" s="81"/>
      <c r="G43" s="81"/>
      <c r="H43" s="81"/>
      <c r="I43" s="81"/>
      <c r="J43" s="81"/>
      <c r="K43" s="82"/>
      <c r="L43" s="83"/>
      <c r="M43" s="81">
        <v>1</v>
      </c>
      <c r="N43" s="84"/>
      <c r="O43" s="84"/>
      <c r="P43" s="81"/>
      <c r="Q43" s="81"/>
      <c r="R43" s="95"/>
      <c r="S43" s="95"/>
      <c r="T43" s="81"/>
      <c r="U43" s="81"/>
      <c r="V43" s="81"/>
      <c r="W43" s="81"/>
      <c r="X43" s="81"/>
      <c r="Y43" s="81"/>
      <c r="Z43" s="81"/>
      <c r="AA43" s="81"/>
    </row>
    <row r="44" spans="1:27" s="79" customFormat="1" x14ac:dyDescent="0.2">
      <c r="A44" s="27" t="s">
        <v>387</v>
      </c>
      <c r="B44" s="79" t="s">
        <v>176</v>
      </c>
      <c r="C44" s="81"/>
      <c r="D44" s="81"/>
      <c r="E44" s="81">
        <v>1</v>
      </c>
      <c r="F44" s="81"/>
      <c r="G44" s="81"/>
      <c r="H44" s="81"/>
      <c r="I44" s="81">
        <v>3</v>
      </c>
      <c r="J44" s="81"/>
      <c r="K44" s="82"/>
      <c r="L44" s="83"/>
      <c r="M44" s="81">
        <v>13</v>
      </c>
      <c r="N44" s="84"/>
      <c r="O44" s="84"/>
      <c r="P44" s="81"/>
      <c r="Q44" s="81"/>
      <c r="R44" s="95"/>
      <c r="S44" s="95"/>
      <c r="T44" s="81"/>
      <c r="U44" s="81"/>
      <c r="V44" s="81"/>
      <c r="W44" s="81"/>
      <c r="X44" s="81"/>
      <c r="Y44" s="81"/>
      <c r="Z44" s="81"/>
      <c r="AA44" s="81"/>
    </row>
    <row r="45" spans="1:27" s="79" customFormat="1" x14ac:dyDescent="0.2">
      <c r="A45" s="27" t="s">
        <v>387</v>
      </c>
      <c r="B45" s="79" t="s">
        <v>186</v>
      </c>
      <c r="C45" s="81"/>
      <c r="D45" s="81"/>
      <c r="E45" s="81"/>
      <c r="F45" s="81"/>
      <c r="G45" s="81"/>
      <c r="H45" s="81">
        <v>1</v>
      </c>
      <c r="I45" s="81"/>
      <c r="J45" s="81"/>
      <c r="K45" s="82"/>
      <c r="L45" s="83"/>
      <c r="M45" s="81">
        <v>7</v>
      </c>
      <c r="N45" s="84"/>
      <c r="O45" s="84"/>
      <c r="P45" s="81"/>
      <c r="Q45" s="81"/>
      <c r="R45" s="95"/>
      <c r="S45" s="95"/>
      <c r="T45" s="81"/>
      <c r="U45" s="81"/>
      <c r="V45" s="81"/>
      <c r="W45" s="81"/>
      <c r="X45" s="81"/>
      <c r="Y45" s="81"/>
      <c r="Z45" s="81"/>
      <c r="AA45" s="81"/>
    </row>
    <row r="46" spans="1:27" s="25" customFormat="1" x14ac:dyDescent="0.2">
      <c r="A46" s="27" t="s">
        <v>11</v>
      </c>
      <c r="B46" s="79" t="s">
        <v>113</v>
      </c>
      <c r="C46" s="68">
        <v>14</v>
      </c>
      <c r="D46" s="68">
        <v>38</v>
      </c>
      <c r="E46" s="68">
        <v>25</v>
      </c>
      <c r="F46" s="68">
        <v>23</v>
      </c>
      <c r="G46" s="68">
        <v>52</v>
      </c>
      <c r="H46" s="68">
        <v>64</v>
      </c>
      <c r="I46" s="68">
        <v>83</v>
      </c>
      <c r="J46" s="68">
        <v>82</v>
      </c>
      <c r="K46" s="77"/>
      <c r="L46" s="78"/>
      <c r="M46" s="70">
        <v>72</v>
      </c>
      <c r="N46" s="69"/>
      <c r="O46" s="69"/>
      <c r="P46" s="70">
        <v>103</v>
      </c>
      <c r="Q46" s="70">
        <v>486</v>
      </c>
      <c r="R46" s="70">
        <v>88</v>
      </c>
      <c r="S46" s="70">
        <v>590</v>
      </c>
      <c r="T46" s="70"/>
      <c r="U46" s="70"/>
      <c r="V46" s="70"/>
      <c r="W46" s="70"/>
      <c r="X46" s="70"/>
      <c r="Y46" s="70"/>
      <c r="Z46" s="70"/>
      <c r="AA46" s="70"/>
    </row>
    <row r="47" spans="1:27" s="25" customFormat="1" x14ac:dyDescent="0.2">
      <c r="A47" s="27" t="s">
        <v>312</v>
      </c>
      <c r="B47" s="79" t="s">
        <v>318</v>
      </c>
      <c r="C47" s="68"/>
      <c r="D47" s="68"/>
      <c r="E47" s="68"/>
      <c r="F47" s="68"/>
      <c r="G47" s="68"/>
      <c r="H47" s="68"/>
      <c r="I47" s="68"/>
      <c r="J47" s="68"/>
      <c r="K47" s="77"/>
      <c r="L47" s="78"/>
      <c r="M47" s="70"/>
      <c r="N47" s="69"/>
      <c r="O47" s="69"/>
      <c r="P47" s="70">
        <v>4</v>
      </c>
      <c r="Q47" s="70">
        <v>6</v>
      </c>
      <c r="R47" s="70">
        <v>7</v>
      </c>
      <c r="S47" s="70">
        <v>34</v>
      </c>
      <c r="T47" s="70"/>
      <c r="U47" s="70"/>
      <c r="V47" s="70"/>
      <c r="W47" s="70"/>
      <c r="X47" s="70"/>
      <c r="Y47" s="70"/>
      <c r="Z47" s="70"/>
      <c r="AA47" s="70"/>
    </row>
    <row r="48" spans="1:27" s="25" customFormat="1" x14ac:dyDescent="0.2">
      <c r="A48" s="27" t="s">
        <v>386</v>
      </c>
      <c r="B48" s="79" t="s">
        <v>104</v>
      </c>
      <c r="C48" s="68"/>
      <c r="D48" s="68"/>
      <c r="E48" s="68"/>
      <c r="F48" s="68"/>
      <c r="G48" s="68"/>
      <c r="H48" s="68"/>
      <c r="I48" s="68"/>
      <c r="J48" s="68"/>
      <c r="K48" s="77"/>
      <c r="L48" s="78"/>
      <c r="M48" s="70"/>
      <c r="N48" s="69"/>
      <c r="O48" s="69"/>
      <c r="P48" s="70">
        <v>3</v>
      </c>
      <c r="Q48" s="70">
        <v>5</v>
      </c>
      <c r="R48" s="70">
        <v>4</v>
      </c>
      <c r="S48" s="70">
        <v>6</v>
      </c>
      <c r="T48" s="70"/>
      <c r="U48" s="70"/>
      <c r="V48" s="70"/>
      <c r="W48" s="70"/>
      <c r="X48" s="70"/>
      <c r="Y48" s="70"/>
      <c r="Z48" s="70"/>
      <c r="AA48" s="70"/>
    </row>
    <row r="49" spans="1:27" s="25" customFormat="1" x14ac:dyDescent="0.2">
      <c r="A49" s="27" t="s">
        <v>392</v>
      </c>
      <c r="B49" s="79" t="s">
        <v>369</v>
      </c>
      <c r="C49" s="68"/>
      <c r="D49" s="68"/>
      <c r="E49" s="68"/>
      <c r="F49" s="68"/>
      <c r="G49" s="68"/>
      <c r="H49" s="68"/>
      <c r="I49" s="68"/>
      <c r="J49" s="68"/>
      <c r="K49" s="77"/>
      <c r="L49" s="78"/>
      <c r="M49" s="70"/>
      <c r="N49" s="69"/>
      <c r="O49" s="69"/>
      <c r="P49" s="70">
        <v>1</v>
      </c>
      <c r="Q49" s="70">
        <v>1</v>
      </c>
      <c r="T49" s="70"/>
      <c r="U49" s="70"/>
      <c r="V49" s="70"/>
      <c r="W49" s="70"/>
      <c r="X49" s="70"/>
      <c r="Y49" s="70"/>
      <c r="Z49" s="70"/>
      <c r="AA49" s="70"/>
    </row>
    <row r="50" spans="1:27" s="25" customFormat="1" x14ac:dyDescent="0.2">
      <c r="A50" s="27" t="s">
        <v>411</v>
      </c>
      <c r="B50" s="94" t="s">
        <v>424</v>
      </c>
      <c r="C50" s="68"/>
      <c r="D50" s="68"/>
      <c r="E50" s="68"/>
      <c r="F50" s="68"/>
      <c r="G50" s="68"/>
      <c r="H50" s="68"/>
      <c r="I50" s="68"/>
      <c r="J50" s="68"/>
      <c r="K50" s="77"/>
      <c r="L50" s="78"/>
      <c r="M50" s="70"/>
      <c r="N50" s="69"/>
      <c r="O50" s="69"/>
      <c r="P50" s="70"/>
      <c r="Q50" s="70"/>
      <c r="R50" s="70">
        <v>4</v>
      </c>
      <c r="S50" s="70">
        <v>10</v>
      </c>
      <c r="T50" s="70"/>
      <c r="U50" s="70"/>
      <c r="V50" s="70"/>
      <c r="W50" s="70"/>
      <c r="X50" s="70"/>
      <c r="Y50" s="70"/>
      <c r="Z50" s="70"/>
      <c r="AA50" s="70"/>
    </row>
    <row r="51" spans="1:27" x14ac:dyDescent="0.2">
      <c r="A51" s="27" t="s">
        <v>22</v>
      </c>
      <c r="B51" s="79" t="s">
        <v>248</v>
      </c>
      <c r="C51" s="68">
        <v>28</v>
      </c>
      <c r="D51" s="68">
        <v>7</v>
      </c>
      <c r="E51" s="68">
        <v>18</v>
      </c>
      <c r="F51" s="68">
        <v>25</v>
      </c>
      <c r="G51" s="68">
        <v>30</v>
      </c>
      <c r="H51" s="68">
        <v>19</v>
      </c>
      <c r="I51" s="68">
        <v>36</v>
      </c>
      <c r="J51" s="68">
        <v>38</v>
      </c>
      <c r="K51" s="77"/>
      <c r="L51" s="78"/>
      <c r="M51" s="68">
        <v>41</v>
      </c>
      <c r="P51" s="68">
        <v>42</v>
      </c>
      <c r="Q51" s="68">
        <v>122</v>
      </c>
      <c r="R51" s="70">
        <v>35</v>
      </c>
      <c r="S51" s="70">
        <v>195</v>
      </c>
    </row>
    <row r="52" spans="1:27" x14ac:dyDescent="0.2">
      <c r="A52" s="27" t="s">
        <v>69</v>
      </c>
      <c r="B52" s="79" t="s">
        <v>70</v>
      </c>
      <c r="K52" s="77"/>
      <c r="L52" s="78"/>
      <c r="M52" s="68">
        <v>2</v>
      </c>
      <c r="P52" s="68">
        <v>4</v>
      </c>
      <c r="Q52" s="68">
        <v>7</v>
      </c>
      <c r="R52" s="70">
        <v>1</v>
      </c>
      <c r="S52" s="70">
        <v>4</v>
      </c>
    </row>
    <row r="53" spans="1:27" x14ac:dyDescent="0.2">
      <c r="A53" s="27" t="s">
        <v>12</v>
      </c>
      <c r="B53" s="79" t="s">
        <v>130</v>
      </c>
      <c r="C53" s="68">
        <v>26</v>
      </c>
      <c r="D53" s="68">
        <v>13</v>
      </c>
      <c r="E53" s="68">
        <v>20</v>
      </c>
      <c r="F53" s="68">
        <v>19</v>
      </c>
      <c r="G53" s="68">
        <v>17</v>
      </c>
      <c r="H53" s="68">
        <v>8</v>
      </c>
      <c r="I53" s="68">
        <v>31</v>
      </c>
      <c r="J53" s="68">
        <v>28</v>
      </c>
      <c r="K53" s="77"/>
      <c r="L53" s="78"/>
      <c r="M53" s="68">
        <v>35</v>
      </c>
      <c r="P53" s="68">
        <v>25</v>
      </c>
      <c r="Q53" s="68">
        <v>98</v>
      </c>
      <c r="R53" s="70">
        <v>19</v>
      </c>
      <c r="S53" s="70">
        <v>102</v>
      </c>
    </row>
    <row r="54" spans="1:27" x14ac:dyDescent="0.2">
      <c r="A54" s="27" t="s">
        <v>170</v>
      </c>
      <c r="B54" s="79" t="s">
        <v>214</v>
      </c>
      <c r="K54" s="77"/>
      <c r="L54" s="78"/>
      <c r="M54" s="68">
        <v>1</v>
      </c>
      <c r="P54" s="68">
        <v>3</v>
      </c>
      <c r="Q54" s="68">
        <v>5</v>
      </c>
      <c r="R54" s="70">
        <v>3</v>
      </c>
      <c r="S54" s="70">
        <v>2</v>
      </c>
    </row>
    <row r="55" spans="1:27" x14ac:dyDescent="0.2">
      <c r="A55" s="27" t="s">
        <v>13</v>
      </c>
      <c r="B55" s="79" t="s">
        <v>249</v>
      </c>
      <c r="C55" s="68">
        <v>9</v>
      </c>
      <c r="D55" s="68">
        <v>8</v>
      </c>
      <c r="E55" s="68">
        <v>3</v>
      </c>
      <c r="F55" s="68">
        <v>1</v>
      </c>
      <c r="G55" s="68">
        <v>3</v>
      </c>
      <c r="H55" s="68">
        <v>3</v>
      </c>
      <c r="I55" s="68">
        <v>17</v>
      </c>
      <c r="J55" s="68">
        <v>10</v>
      </c>
      <c r="K55" s="77"/>
      <c r="L55" s="78"/>
      <c r="M55" s="68">
        <v>13</v>
      </c>
      <c r="P55" s="68">
        <v>9</v>
      </c>
      <c r="Q55" s="68">
        <v>24</v>
      </c>
      <c r="R55" s="70">
        <v>12</v>
      </c>
      <c r="S55" s="70">
        <v>41</v>
      </c>
    </row>
    <row r="56" spans="1:27" x14ac:dyDescent="0.2">
      <c r="A56" s="27" t="s">
        <v>35</v>
      </c>
      <c r="B56" s="79" t="s">
        <v>216</v>
      </c>
      <c r="K56" s="77"/>
      <c r="L56" s="78"/>
      <c r="Q56" s="68">
        <v>1</v>
      </c>
    </row>
    <row r="57" spans="1:27" x14ac:dyDescent="0.2">
      <c r="A57" s="27" t="s">
        <v>43</v>
      </c>
      <c r="B57" s="79" t="s">
        <v>222</v>
      </c>
      <c r="C57" s="68">
        <v>6</v>
      </c>
      <c r="D57" s="68">
        <v>6</v>
      </c>
      <c r="E57" s="68">
        <v>7</v>
      </c>
      <c r="F57" s="68">
        <v>2</v>
      </c>
      <c r="G57" s="68">
        <v>5</v>
      </c>
      <c r="H57" s="68">
        <v>7</v>
      </c>
      <c r="I57" s="68">
        <v>9</v>
      </c>
      <c r="J57" s="68">
        <v>5</v>
      </c>
      <c r="K57" s="77"/>
      <c r="L57" s="78"/>
      <c r="M57" s="68">
        <v>8</v>
      </c>
      <c r="P57" s="68">
        <v>26</v>
      </c>
      <c r="Q57" s="68">
        <v>69</v>
      </c>
      <c r="R57" s="70">
        <v>19</v>
      </c>
      <c r="S57" s="70">
        <v>88</v>
      </c>
    </row>
    <row r="58" spans="1:27" x14ac:dyDescent="0.2">
      <c r="A58" s="27" t="s">
        <v>41</v>
      </c>
      <c r="B58" s="79" t="s">
        <v>225</v>
      </c>
      <c r="C58" s="68">
        <v>1</v>
      </c>
      <c r="K58" s="77"/>
      <c r="L58" s="78"/>
      <c r="P58" s="68">
        <v>1</v>
      </c>
      <c r="Q58" s="68">
        <v>1</v>
      </c>
    </row>
    <row r="59" spans="1:27" x14ac:dyDescent="0.2">
      <c r="A59" s="27" t="s">
        <v>42</v>
      </c>
      <c r="B59" s="79" t="s">
        <v>226</v>
      </c>
      <c r="K59" s="77"/>
      <c r="L59" s="78"/>
      <c r="Q59" s="68">
        <v>2</v>
      </c>
      <c r="S59" s="70">
        <v>1</v>
      </c>
    </row>
    <row r="60" spans="1:27" x14ac:dyDescent="0.2">
      <c r="A60" s="27" t="s">
        <v>157</v>
      </c>
      <c r="B60" s="79" t="s">
        <v>240</v>
      </c>
      <c r="K60" s="77"/>
      <c r="L60" s="78"/>
      <c r="P60" s="68">
        <v>1</v>
      </c>
      <c r="Q60" s="68">
        <v>3</v>
      </c>
      <c r="S60" s="70">
        <v>1</v>
      </c>
    </row>
    <row r="61" spans="1:27" x14ac:dyDescent="0.2">
      <c r="A61" s="27" t="s">
        <v>38</v>
      </c>
      <c r="B61" s="79" t="s">
        <v>217</v>
      </c>
      <c r="I61" s="68">
        <v>3</v>
      </c>
      <c r="J61" s="68">
        <v>5</v>
      </c>
      <c r="K61" s="77"/>
      <c r="L61" s="78"/>
      <c r="P61" s="68">
        <v>2</v>
      </c>
      <c r="Q61" s="68">
        <v>3</v>
      </c>
      <c r="S61" s="70">
        <v>1</v>
      </c>
    </row>
    <row r="62" spans="1:27" x14ac:dyDescent="0.2">
      <c r="A62" s="27" t="s">
        <v>173</v>
      </c>
      <c r="B62" s="79" t="s">
        <v>306</v>
      </c>
      <c r="K62" s="77"/>
      <c r="L62" s="78"/>
      <c r="M62" s="68">
        <v>3</v>
      </c>
      <c r="P62" s="68">
        <v>6</v>
      </c>
      <c r="Q62" s="68">
        <v>23</v>
      </c>
      <c r="R62" s="70">
        <v>3</v>
      </c>
      <c r="S62" s="70">
        <v>12</v>
      </c>
    </row>
    <row r="63" spans="1:27" x14ac:dyDescent="0.2">
      <c r="A63" s="27" t="s">
        <v>183</v>
      </c>
      <c r="B63" s="79" t="s">
        <v>227</v>
      </c>
      <c r="K63" s="77"/>
      <c r="L63" s="78"/>
      <c r="P63" s="68">
        <v>1</v>
      </c>
      <c r="Q63" s="68">
        <v>3</v>
      </c>
    </row>
    <row r="64" spans="1:27" x14ac:dyDescent="0.2">
      <c r="A64" s="27" t="s">
        <v>158</v>
      </c>
      <c r="B64" s="79" t="s">
        <v>237</v>
      </c>
      <c r="D64" s="68">
        <v>1</v>
      </c>
      <c r="H64" s="68">
        <v>1</v>
      </c>
      <c r="K64" s="77"/>
      <c r="L64" s="78"/>
      <c r="M64" s="68">
        <v>1</v>
      </c>
      <c r="Q64" s="68">
        <v>5</v>
      </c>
      <c r="S64" s="70">
        <v>14</v>
      </c>
    </row>
    <row r="65" spans="1:27" x14ac:dyDescent="0.2">
      <c r="A65" s="27" t="s">
        <v>14</v>
      </c>
      <c r="B65" s="79" t="s">
        <v>228</v>
      </c>
      <c r="C65" s="68">
        <v>61</v>
      </c>
      <c r="D65" s="68">
        <v>39</v>
      </c>
      <c r="E65" s="68">
        <v>40</v>
      </c>
      <c r="F65" s="68">
        <v>35</v>
      </c>
      <c r="G65" s="68">
        <v>46</v>
      </c>
      <c r="H65" s="68">
        <v>42</v>
      </c>
      <c r="I65" s="68">
        <v>93</v>
      </c>
      <c r="J65" s="68">
        <v>62</v>
      </c>
      <c r="K65" s="77"/>
      <c r="L65" s="78"/>
      <c r="M65" s="68">
        <v>71</v>
      </c>
      <c r="P65" s="68">
        <v>68</v>
      </c>
      <c r="Q65" s="68">
        <v>347</v>
      </c>
      <c r="R65" s="70">
        <v>62</v>
      </c>
      <c r="S65" s="70">
        <v>455</v>
      </c>
    </row>
    <row r="66" spans="1:27" x14ac:dyDescent="0.2">
      <c r="A66" s="27" t="s">
        <v>18</v>
      </c>
      <c r="B66" s="79" t="s">
        <v>61</v>
      </c>
      <c r="C66" s="68">
        <v>5</v>
      </c>
      <c r="D66" s="68">
        <v>5</v>
      </c>
      <c r="E66" s="68">
        <v>1</v>
      </c>
      <c r="F66" s="68">
        <v>3</v>
      </c>
      <c r="G66" s="68">
        <v>1</v>
      </c>
      <c r="H66" s="68">
        <v>3</v>
      </c>
      <c r="I66" s="68">
        <v>7</v>
      </c>
      <c r="J66" s="68">
        <v>5</v>
      </c>
      <c r="K66" s="77"/>
      <c r="L66" s="78"/>
      <c r="M66" s="68">
        <v>7</v>
      </c>
      <c r="P66" s="68">
        <v>19</v>
      </c>
      <c r="Q66" s="68">
        <v>68</v>
      </c>
      <c r="R66" s="70">
        <v>7</v>
      </c>
      <c r="S66" s="70">
        <v>28</v>
      </c>
    </row>
    <row r="67" spans="1:27" x14ac:dyDescent="0.2">
      <c r="A67" s="27" t="s">
        <v>184</v>
      </c>
      <c r="B67" s="79" t="s">
        <v>215</v>
      </c>
      <c r="C67" s="68">
        <v>1</v>
      </c>
      <c r="I67" s="68">
        <v>2</v>
      </c>
      <c r="J67" s="68">
        <v>2</v>
      </c>
      <c r="K67" s="77"/>
      <c r="L67" s="78"/>
      <c r="M67" s="68">
        <v>4</v>
      </c>
      <c r="P67" s="68">
        <v>2</v>
      </c>
      <c r="Q67" s="68">
        <v>6</v>
      </c>
      <c r="R67" s="70">
        <v>1</v>
      </c>
      <c r="S67" s="70">
        <v>2</v>
      </c>
    </row>
    <row r="68" spans="1:27" x14ac:dyDescent="0.2">
      <c r="A68" s="27" t="s">
        <v>185</v>
      </c>
      <c r="B68" s="79" t="s">
        <v>305</v>
      </c>
      <c r="H68" s="68">
        <v>1</v>
      </c>
      <c r="I68" s="68">
        <v>1</v>
      </c>
      <c r="J68" s="68">
        <v>4</v>
      </c>
      <c r="K68" s="77"/>
      <c r="L68" s="78"/>
      <c r="M68" s="68">
        <v>3</v>
      </c>
      <c r="P68" s="68">
        <v>1</v>
      </c>
      <c r="Q68" s="68">
        <v>4</v>
      </c>
      <c r="S68" s="70">
        <v>3</v>
      </c>
    </row>
    <row r="69" spans="1:27" x14ac:dyDescent="0.2">
      <c r="A69" s="27" t="s">
        <v>15</v>
      </c>
      <c r="B69" s="79" t="s">
        <v>229</v>
      </c>
      <c r="C69" s="68">
        <v>84</v>
      </c>
      <c r="D69" s="68">
        <v>53</v>
      </c>
      <c r="E69" s="68">
        <v>47</v>
      </c>
      <c r="F69" s="68">
        <v>30</v>
      </c>
      <c r="G69" s="68">
        <v>37</v>
      </c>
      <c r="H69" s="68">
        <v>55</v>
      </c>
      <c r="I69" s="68">
        <v>69</v>
      </c>
      <c r="J69" s="68">
        <v>65</v>
      </c>
      <c r="K69" s="77"/>
      <c r="L69" s="78"/>
      <c r="M69" s="68">
        <v>79</v>
      </c>
      <c r="P69" s="68">
        <v>72</v>
      </c>
      <c r="Q69" s="68">
        <v>326</v>
      </c>
      <c r="R69" s="70">
        <v>73</v>
      </c>
      <c r="S69" s="70">
        <v>437</v>
      </c>
    </row>
    <row r="70" spans="1:27" x14ac:dyDescent="0.2">
      <c r="A70" s="27" t="s">
        <v>187</v>
      </c>
      <c r="B70" s="79" t="s">
        <v>231</v>
      </c>
      <c r="C70" s="68">
        <v>1</v>
      </c>
      <c r="K70" s="77"/>
      <c r="L70" s="78"/>
      <c r="P70" s="68">
        <v>1</v>
      </c>
      <c r="Q70" s="68">
        <v>1</v>
      </c>
    </row>
    <row r="71" spans="1:27" x14ac:dyDescent="0.2">
      <c r="A71" s="27" t="s">
        <v>177</v>
      </c>
      <c r="B71" s="79" t="s">
        <v>223</v>
      </c>
      <c r="K71" s="77"/>
      <c r="L71" s="78"/>
      <c r="Q71" s="68">
        <v>1</v>
      </c>
    </row>
    <row r="72" spans="1:27" x14ac:dyDescent="0.2">
      <c r="A72" s="27" t="s">
        <v>16</v>
      </c>
      <c r="B72" s="79" t="s">
        <v>250</v>
      </c>
      <c r="C72" s="68">
        <v>55</v>
      </c>
      <c r="D72" s="68">
        <v>44</v>
      </c>
      <c r="E72" s="68">
        <v>18</v>
      </c>
      <c r="F72" s="68">
        <v>17</v>
      </c>
      <c r="G72" s="68">
        <v>23</v>
      </c>
      <c r="H72" s="68">
        <v>28</v>
      </c>
      <c r="I72" s="68">
        <v>36</v>
      </c>
      <c r="J72" s="68">
        <v>19</v>
      </c>
      <c r="K72" s="77"/>
      <c r="L72" s="78"/>
      <c r="M72" s="68">
        <v>21</v>
      </c>
      <c r="P72" s="68">
        <v>16</v>
      </c>
      <c r="Q72" s="68">
        <v>63</v>
      </c>
      <c r="R72" s="70">
        <v>15</v>
      </c>
      <c r="S72" s="70">
        <v>103</v>
      </c>
    </row>
    <row r="73" spans="1:27" x14ac:dyDescent="0.2">
      <c r="A73" s="85" t="s">
        <v>390</v>
      </c>
      <c r="B73" s="79" t="s">
        <v>315</v>
      </c>
      <c r="K73" s="77"/>
      <c r="L73" s="78"/>
      <c r="P73" s="68">
        <v>3</v>
      </c>
      <c r="R73" s="70">
        <v>3</v>
      </c>
      <c r="S73" s="70">
        <v>3</v>
      </c>
    </row>
    <row r="74" spans="1:27" x14ac:dyDescent="0.2">
      <c r="A74" s="27" t="s">
        <v>201</v>
      </c>
      <c r="B74" s="79" t="s">
        <v>218</v>
      </c>
      <c r="K74" s="77"/>
      <c r="L74" s="78"/>
      <c r="P74" s="68">
        <v>1</v>
      </c>
      <c r="Q74" s="68">
        <v>3</v>
      </c>
    </row>
    <row r="75" spans="1:27" x14ac:dyDescent="0.2">
      <c r="K75" s="77"/>
      <c r="L75" s="78"/>
    </row>
    <row r="76" spans="1:27" s="71" customFormat="1" x14ac:dyDescent="0.2">
      <c r="A76" s="71" t="s">
        <v>159</v>
      </c>
      <c r="C76" s="74">
        <v>160</v>
      </c>
      <c r="D76" s="74">
        <v>135</v>
      </c>
      <c r="E76" s="74">
        <v>150</v>
      </c>
      <c r="F76" s="74">
        <v>160</v>
      </c>
      <c r="G76" s="74">
        <v>148</v>
      </c>
      <c r="H76" s="74">
        <v>160</v>
      </c>
      <c r="I76" s="74">
        <v>160</v>
      </c>
      <c r="J76" s="74">
        <v>160</v>
      </c>
      <c r="K76" s="75"/>
      <c r="L76" s="75"/>
      <c r="M76" s="74">
        <v>160</v>
      </c>
      <c r="N76" s="75"/>
      <c r="O76" s="75"/>
      <c r="P76" s="74">
        <v>160</v>
      </c>
      <c r="Q76" s="74"/>
      <c r="R76" s="74"/>
      <c r="S76" s="74"/>
      <c r="T76" s="74"/>
      <c r="U76" s="74"/>
      <c r="V76" s="74"/>
      <c r="W76" s="74"/>
      <c r="X76" s="74"/>
      <c r="Y76" s="74"/>
      <c r="Z76" s="74"/>
      <c r="AA76" s="74"/>
    </row>
    <row r="77" spans="1:27" x14ac:dyDescent="0.2">
      <c r="A77" s="27" t="s">
        <v>22</v>
      </c>
      <c r="B77" s="79" t="s">
        <v>248</v>
      </c>
      <c r="C77" s="44">
        <v>0.13594999999999999</v>
      </c>
      <c r="D77" s="44">
        <v>4.2053333333333297E-2</v>
      </c>
      <c r="E77" s="44">
        <v>0.48970714285714301</v>
      </c>
      <c r="F77" s="44">
        <v>1.10747857142857</v>
      </c>
      <c r="G77" s="44">
        <v>8.6194444444444407E-2</v>
      </c>
      <c r="H77" s="44">
        <v>0.37454999999999999</v>
      </c>
      <c r="I77" s="44">
        <v>0.61697500000000005</v>
      </c>
      <c r="J77" s="44">
        <v>0.85242499999999999</v>
      </c>
      <c r="K77" s="77"/>
      <c r="L77" s="78"/>
      <c r="M77" s="68">
        <v>1.07</v>
      </c>
      <c r="P77" s="68">
        <v>0.77</v>
      </c>
      <c r="R77" s="70">
        <v>0.76</v>
      </c>
    </row>
    <row r="78" spans="1:27" x14ac:dyDescent="0.2">
      <c r="A78" s="27" t="s">
        <v>66</v>
      </c>
      <c r="B78" s="79" t="s">
        <v>243</v>
      </c>
      <c r="C78" s="44"/>
      <c r="D78" s="44"/>
      <c r="E78" s="44"/>
      <c r="F78" s="44"/>
      <c r="G78" s="44"/>
      <c r="H78" s="44"/>
      <c r="I78" s="44"/>
      <c r="J78" s="44"/>
      <c r="K78" s="77"/>
      <c r="L78" s="78"/>
      <c r="M78" s="68">
        <v>0</v>
      </c>
    </row>
    <row r="79" spans="1:27" x14ac:dyDescent="0.2">
      <c r="A79" s="27" t="s">
        <v>312</v>
      </c>
      <c r="B79" s="79" t="s">
        <v>318</v>
      </c>
      <c r="C79" s="44"/>
      <c r="D79" s="44"/>
      <c r="E79" s="44"/>
      <c r="F79" s="44"/>
      <c r="G79" s="44"/>
      <c r="H79" s="44"/>
      <c r="I79" s="44"/>
      <c r="J79" s="44"/>
      <c r="K79" s="77"/>
      <c r="L79" s="78"/>
      <c r="P79" s="68">
        <v>0</v>
      </c>
      <c r="R79" s="70">
        <v>0.2</v>
      </c>
    </row>
    <row r="80" spans="1:27" x14ac:dyDescent="0.2">
      <c r="A80" s="27" t="s">
        <v>69</v>
      </c>
      <c r="B80" s="79" t="s">
        <v>70</v>
      </c>
      <c r="C80" s="44"/>
      <c r="D80" s="44"/>
      <c r="E80" s="44"/>
      <c r="F80" s="44"/>
      <c r="G80" s="44"/>
      <c r="H80" s="44"/>
      <c r="I80" s="44"/>
      <c r="J80" s="44"/>
      <c r="K80" s="77"/>
      <c r="L80" s="78"/>
      <c r="M80" s="68">
        <v>0.01</v>
      </c>
      <c r="P80" s="68">
        <v>0.04</v>
      </c>
      <c r="R80" s="70">
        <v>0</v>
      </c>
    </row>
    <row r="81" spans="1:18" x14ac:dyDescent="0.2">
      <c r="A81" s="27" t="s">
        <v>155</v>
      </c>
      <c r="B81" s="80" t="s">
        <v>246</v>
      </c>
      <c r="C81" s="44">
        <v>1.9889749999999999</v>
      </c>
      <c r="D81" s="44">
        <v>0.91574666666666604</v>
      </c>
      <c r="E81" s="44">
        <v>0.41507500000000003</v>
      </c>
      <c r="F81" s="44">
        <v>0.102653571428571</v>
      </c>
      <c r="G81" s="44">
        <v>0.31361111111111101</v>
      </c>
      <c r="H81" s="44">
        <v>0.23824999999999999</v>
      </c>
      <c r="I81" s="44">
        <v>4.6774999999999997E-2</v>
      </c>
      <c r="J81" s="44">
        <v>2.5000000000000001E-3</v>
      </c>
      <c r="K81" s="77"/>
      <c r="L81" s="78"/>
      <c r="M81" s="68">
        <v>0.09</v>
      </c>
      <c r="P81" s="68">
        <v>0.06</v>
      </c>
      <c r="R81" s="70">
        <v>0.1</v>
      </c>
    </row>
    <row r="82" spans="1:18" x14ac:dyDescent="0.2">
      <c r="A82" s="27" t="s">
        <v>12</v>
      </c>
      <c r="B82" s="79" t="s">
        <v>130</v>
      </c>
      <c r="C82" s="44">
        <v>0.75902499999999995</v>
      </c>
      <c r="D82" s="44">
        <v>8.4633333333333297E-2</v>
      </c>
      <c r="E82" s="44">
        <v>2.11463571428571</v>
      </c>
      <c r="F82" s="44">
        <v>1.1249392857142899</v>
      </c>
      <c r="G82" s="44">
        <v>0.145972222222222</v>
      </c>
      <c r="H82" s="44">
        <v>0.66500000000000004</v>
      </c>
      <c r="I82" s="44">
        <v>0.60265000000000002</v>
      </c>
      <c r="J82" s="44">
        <v>0.78664999999999996</v>
      </c>
      <c r="K82" s="77"/>
      <c r="L82" s="78"/>
      <c r="M82" s="68">
        <v>1.1100000000000001</v>
      </c>
      <c r="P82" s="68">
        <v>0.75</v>
      </c>
      <c r="R82" s="70">
        <v>0.52</v>
      </c>
    </row>
    <row r="83" spans="1:18" x14ac:dyDescent="0.2">
      <c r="A83" s="27" t="s">
        <v>170</v>
      </c>
      <c r="B83" s="79" t="s">
        <v>214</v>
      </c>
      <c r="C83" s="44"/>
      <c r="D83" s="44"/>
      <c r="E83" s="44"/>
      <c r="F83" s="44"/>
      <c r="G83" s="44"/>
      <c r="H83" s="44"/>
      <c r="I83" s="44"/>
      <c r="J83" s="44"/>
      <c r="K83" s="77"/>
      <c r="L83" s="78"/>
      <c r="M83" s="68">
        <v>0</v>
      </c>
      <c r="P83" s="68">
        <v>0.01</v>
      </c>
      <c r="R83" s="70">
        <v>0.02</v>
      </c>
    </row>
    <row r="84" spans="1:18" x14ac:dyDescent="0.2">
      <c r="A84" s="27" t="s">
        <v>154</v>
      </c>
      <c r="C84" s="44">
        <v>10.15225</v>
      </c>
      <c r="D84" s="44">
        <v>13.0540933333333</v>
      </c>
      <c r="E84" s="44">
        <v>0.26624642857142899</v>
      </c>
      <c r="F84" s="44">
        <v>0.27521428571428602</v>
      </c>
      <c r="G84" s="44">
        <v>1.09772222222222</v>
      </c>
      <c r="H84" s="44">
        <v>0.75952500000000001</v>
      </c>
      <c r="I84" s="44">
        <v>0.74309999999999998</v>
      </c>
      <c r="J84" s="44">
        <v>0.64302499999999996</v>
      </c>
      <c r="K84" s="77"/>
      <c r="L84" s="78"/>
      <c r="M84" s="68">
        <v>0.6</v>
      </c>
      <c r="P84" s="68">
        <v>0.71</v>
      </c>
      <c r="R84" s="70">
        <v>1.72</v>
      </c>
    </row>
    <row r="85" spans="1:18" x14ac:dyDescent="0.2">
      <c r="A85" s="27" t="s">
        <v>13</v>
      </c>
      <c r="B85" s="79" t="s">
        <v>249</v>
      </c>
      <c r="C85" s="44">
        <v>3.5924999999999999E-2</v>
      </c>
      <c r="D85" s="44">
        <v>1.0193333333333301E-2</v>
      </c>
      <c r="E85" s="44">
        <v>3.1964285714285702E-2</v>
      </c>
      <c r="F85" s="44">
        <v>4.7499999999999999E-3</v>
      </c>
      <c r="G85" s="44">
        <v>3.4111111111111099E-2</v>
      </c>
      <c r="H85" s="44">
        <v>0.125475</v>
      </c>
      <c r="I85" s="44">
        <v>0.163575</v>
      </c>
      <c r="J85" s="44">
        <v>4.2900000000000001E-2</v>
      </c>
      <c r="K85" s="77"/>
      <c r="L85" s="78"/>
      <c r="M85" s="68">
        <v>0.04</v>
      </c>
      <c r="P85" s="68">
        <v>0.03</v>
      </c>
      <c r="R85" s="70">
        <v>0.06</v>
      </c>
    </row>
    <row r="86" spans="1:18" x14ac:dyDescent="0.2">
      <c r="A86" s="27" t="s">
        <v>43</v>
      </c>
      <c r="B86" s="79" t="s">
        <v>222</v>
      </c>
      <c r="C86" s="44">
        <v>1.0867249999999999</v>
      </c>
      <c r="D86" s="44">
        <v>7.4380000000000002E-2</v>
      </c>
      <c r="E86" s="44">
        <v>2.2336642857142901</v>
      </c>
      <c r="F86" s="44">
        <v>0.14338571428571401</v>
      </c>
      <c r="G86" s="44">
        <v>0.178722222222222</v>
      </c>
      <c r="H86" s="44">
        <v>0.29797499999999999</v>
      </c>
      <c r="I86" s="44">
        <v>0.1207</v>
      </c>
      <c r="J86" s="44">
        <v>3.3224999999999998E-2</v>
      </c>
      <c r="K86" s="77"/>
      <c r="L86" s="78"/>
      <c r="M86" s="68">
        <v>0.3</v>
      </c>
      <c r="P86" s="68">
        <v>1.02</v>
      </c>
      <c r="R86" s="70">
        <v>1.77</v>
      </c>
    </row>
    <row r="87" spans="1:18" x14ac:dyDescent="0.2">
      <c r="A87" s="27" t="s">
        <v>41</v>
      </c>
      <c r="B87" s="79" t="s">
        <v>225</v>
      </c>
      <c r="C87" s="44">
        <v>7.7499999999999997E-4</v>
      </c>
      <c r="D87" s="44"/>
      <c r="E87" s="44"/>
      <c r="F87" s="44"/>
      <c r="G87" s="44"/>
      <c r="H87" s="44"/>
      <c r="I87" s="44"/>
      <c r="J87" s="44"/>
      <c r="K87" s="77"/>
      <c r="L87" s="78"/>
      <c r="P87" s="68">
        <v>0</v>
      </c>
    </row>
    <row r="88" spans="1:18" x14ac:dyDescent="0.2">
      <c r="A88" s="27" t="s">
        <v>157</v>
      </c>
      <c r="B88" s="79" t="s">
        <v>240</v>
      </c>
      <c r="C88" s="44"/>
      <c r="D88" s="44"/>
      <c r="E88" s="44"/>
      <c r="F88" s="44"/>
      <c r="G88" s="44"/>
      <c r="H88" s="44"/>
      <c r="I88" s="44"/>
      <c r="J88" s="44"/>
      <c r="K88" s="77"/>
      <c r="L88" s="78"/>
      <c r="P88" s="68">
        <v>0</v>
      </c>
    </row>
    <row r="89" spans="1:18" x14ac:dyDescent="0.2">
      <c r="A89" s="27" t="s">
        <v>10</v>
      </c>
      <c r="B89" s="79" t="s">
        <v>321</v>
      </c>
      <c r="C89" s="44">
        <v>50.755099999999999</v>
      </c>
      <c r="D89" s="44">
        <v>41.160146666666698</v>
      </c>
      <c r="E89" s="44">
        <v>43.690885714285699</v>
      </c>
      <c r="F89" s="44">
        <v>54.812607142857203</v>
      </c>
      <c r="G89" s="44">
        <v>46.284083333333299</v>
      </c>
      <c r="H89" s="44">
        <v>46.771949999999997</v>
      </c>
      <c r="I89" s="44">
        <v>40.685450000000003</v>
      </c>
      <c r="J89" s="44">
        <v>51.566924999999998</v>
      </c>
      <c r="K89" s="77"/>
      <c r="L89" s="78"/>
      <c r="M89" s="68">
        <v>55.3</v>
      </c>
      <c r="P89" s="68">
        <v>42.01</v>
      </c>
      <c r="R89" s="70">
        <v>53.9</v>
      </c>
    </row>
    <row r="90" spans="1:18" x14ac:dyDescent="0.2">
      <c r="A90" s="27" t="s">
        <v>38</v>
      </c>
      <c r="B90" s="79" t="s">
        <v>217</v>
      </c>
      <c r="C90" s="44"/>
      <c r="D90" s="44"/>
      <c r="E90" s="44"/>
      <c r="F90" s="44"/>
      <c r="G90" s="44"/>
      <c r="H90" s="44"/>
      <c r="I90" s="44">
        <v>2.0250000000000001E-2</v>
      </c>
      <c r="J90" s="44">
        <v>3.9550000000000002E-2</v>
      </c>
      <c r="K90" s="77"/>
      <c r="L90" s="78"/>
      <c r="P90" s="68">
        <v>0</v>
      </c>
    </row>
    <row r="91" spans="1:18" x14ac:dyDescent="0.2">
      <c r="A91" s="27" t="s">
        <v>173</v>
      </c>
      <c r="B91" s="79" t="s">
        <v>306</v>
      </c>
      <c r="C91" s="44"/>
      <c r="D91" s="44"/>
      <c r="E91" s="44"/>
      <c r="F91" s="44"/>
      <c r="G91" s="44"/>
      <c r="H91" s="44"/>
      <c r="I91" s="44"/>
      <c r="J91" s="44"/>
      <c r="K91" s="77"/>
      <c r="L91" s="78"/>
      <c r="M91" s="68">
        <v>0.04</v>
      </c>
      <c r="P91" s="68">
        <v>0.01</v>
      </c>
      <c r="R91" s="70">
        <v>0.02</v>
      </c>
    </row>
    <row r="92" spans="1:18" x14ac:dyDescent="0.2">
      <c r="A92" s="27" t="s">
        <v>183</v>
      </c>
      <c r="B92" s="79" t="s">
        <v>227</v>
      </c>
      <c r="C92" s="44"/>
      <c r="D92" s="44"/>
      <c r="E92" s="44"/>
      <c r="F92" s="44"/>
      <c r="G92" s="44"/>
      <c r="H92" s="44"/>
      <c r="I92" s="44"/>
      <c r="J92" s="44"/>
      <c r="K92" s="77"/>
      <c r="L92" s="78"/>
      <c r="P92" s="68">
        <v>0</v>
      </c>
    </row>
    <row r="93" spans="1:18" x14ac:dyDescent="0.2">
      <c r="A93" s="27" t="s">
        <v>158</v>
      </c>
      <c r="B93" s="79" t="s">
        <v>237</v>
      </c>
      <c r="C93" s="44"/>
      <c r="D93" s="44">
        <v>0.413333333333333</v>
      </c>
      <c r="E93" s="44"/>
      <c r="F93" s="44"/>
      <c r="G93" s="44"/>
      <c r="H93" s="44">
        <v>7.7499999999999999E-2</v>
      </c>
      <c r="I93" s="44"/>
      <c r="J93" s="44"/>
      <c r="K93" s="77"/>
      <c r="L93" s="78"/>
      <c r="M93" s="68">
        <v>0.23</v>
      </c>
    </row>
    <row r="94" spans="1:18" x14ac:dyDescent="0.2">
      <c r="A94" s="27" t="s">
        <v>14</v>
      </c>
      <c r="B94" s="79" t="s">
        <v>228</v>
      </c>
      <c r="C94" s="44">
        <v>7.1589999999999998</v>
      </c>
      <c r="D94" s="44">
        <v>5.19299333333334</v>
      </c>
      <c r="E94" s="44">
        <v>4.2136750000000003</v>
      </c>
      <c r="F94" s="44">
        <v>5.4967035714285704</v>
      </c>
      <c r="G94" s="44">
        <v>5.7967777777777796</v>
      </c>
      <c r="H94" s="44">
        <v>5.1399749999999997</v>
      </c>
      <c r="I94" s="44">
        <v>5.3728499999999997</v>
      </c>
      <c r="J94" s="44">
        <v>1.891675</v>
      </c>
      <c r="K94" s="77"/>
      <c r="L94" s="78"/>
      <c r="M94" s="68">
        <v>3.38</v>
      </c>
      <c r="P94" s="68">
        <v>4.3099999999999996</v>
      </c>
      <c r="R94" s="70">
        <v>3.69</v>
      </c>
    </row>
    <row r="95" spans="1:18" x14ac:dyDescent="0.2">
      <c r="A95" s="27" t="s">
        <v>18</v>
      </c>
      <c r="B95" s="79" t="s">
        <v>61</v>
      </c>
      <c r="C95" s="44">
        <v>1.23E-2</v>
      </c>
      <c r="D95" s="44">
        <v>1.34133333333333E-2</v>
      </c>
      <c r="E95" s="44">
        <v>8.8571428571428601E-4</v>
      </c>
      <c r="F95" s="44">
        <v>5.7000000000000002E-3</v>
      </c>
      <c r="G95" s="44">
        <v>5.0000000000000001E-4</v>
      </c>
      <c r="H95" s="44">
        <v>0.16022500000000001</v>
      </c>
      <c r="I95" s="44">
        <v>5.5524999999999998E-2</v>
      </c>
      <c r="J95" s="44">
        <v>5.6500000000000002E-2</v>
      </c>
      <c r="K95" s="77"/>
      <c r="L95" s="78"/>
      <c r="M95" s="68">
        <v>0.18</v>
      </c>
      <c r="P95" s="68">
        <v>0.26</v>
      </c>
      <c r="R95" s="70">
        <v>0.19</v>
      </c>
    </row>
    <row r="96" spans="1:18" x14ac:dyDescent="0.2">
      <c r="A96" s="27" t="s">
        <v>184</v>
      </c>
      <c r="B96" s="79" t="s">
        <v>215</v>
      </c>
      <c r="C96" s="44">
        <v>4.75E-4</v>
      </c>
      <c r="D96" s="44"/>
      <c r="E96" s="44"/>
      <c r="F96" s="44"/>
      <c r="G96" s="44"/>
      <c r="H96" s="44"/>
      <c r="I96" s="44">
        <v>2.0250000000000001E-2</v>
      </c>
      <c r="J96" s="44">
        <v>1.5499999999999999E-3</v>
      </c>
      <c r="K96" s="77"/>
      <c r="L96" s="78"/>
      <c r="M96" s="68">
        <v>0.01</v>
      </c>
      <c r="P96" s="68">
        <v>0</v>
      </c>
    </row>
    <row r="97" spans="1:27" x14ac:dyDescent="0.2">
      <c r="A97" s="27" t="s">
        <v>11</v>
      </c>
      <c r="B97" s="79" t="s">
        <v>113</v>
      </c>
      <c r="C97" s="44">
        <v>4.0625000000000001E-2</v>
      </c>
      <c r="D97" s="44">
        <v>0.87251333333333303</v>
      </c>
      <c r="E97" s="44">
        <v>2.0000571428571399</v>
      </c>
      <c r="F97" s="44">
        <v>5.15956428571429</v>
      </c>
      <c r="G97" s="44">
        <v>7.9848333333333299</v>
      </c>
      <c r="H97" s="44">
        <v>10.18695</v>
      </c>
      <c r="I97" s="44">
        <v>10.997574999999999</v>
      </c>
      <c r="J97" s="44">
        <v>12.4338</v>
      </c>
      <c r="K97" s="77"/>
      <c r="L97" s="78"/>
      <c r="M97" s="68">
        <v>9.5500000000000007</v>
      </c>
      <c r="P97" s="68">
        <v>18.12</v>
      </c>
      <c r="R97" s="70">
        <v>8.94</v>
      </c>
    </row>
    <row r="98" spans="1:27" x14ac:dyDescent="0.2">
      <c r="A98" s="27" t="s">
        <v>185</v>
      </c>
      <c r="B98" s="79" t="s">
        <v>305</v>
      </c>
      <c r="C98" s="44"/>
      <c r="D98" s="44"/>
      <c r="E98" s="44"/>
      <c r="F98" s="44"/>
      <c r="G98" s="44"/>
      <c r="H98" s="44">
        <v>3.875E-2</v>
      </c>
      <c r="I98" s="44">
        <v>0.31</v>
      </c>
      <c r="J98" s="44">
        <v>9.3774999999999997E-2</v>
      </c>
      <c r="K98" s="77"/>
      <c r="L98" s="78"/>
      <c r="M98" s="68">
        <v>0.31</v>
      </c>
      <c r="P98" s="68">
        <v>0.01</v>
      </c>
    </row>
    <row r="99" spans="1:27" x14ac:dyDescent="0.2">
      <c r="A99" s="27" t="s">
        <v>15</v>
      </c>
      <c r="B99" s="79" t="s">
        <v>229</v>
      </c>
      <c r="C99" s="44">
        <v>7.9604499999999998</v>
      </c>
      <c r="D99" s="44">
        <v>4.8525400000000003</v>
      </c>
      <c r="E99" s="44">
        <v>7.16863214285714</v>
      </c>
      <c r="F99" s="44">
        <v>4.4125821428571399</v>
      </c>
      <c r="G99" s="44">
        <v>1.657</v>
      </c>
      <c r="H99" s="44">
        <v>7.1061750000000004</v>
      </c>
      <c r="I99" s="44">
        <v>4.5502750000000001</v>
      </c>
      <c r="J99" s="44">
        <v>2.1569500000000001</v>
      </c>
      <c r="K99" s="77"/>
      <c r="L99" s="78"/>
      <c r="M99" s="68">
        <v>7.53</v>
      </c>
      <c r="P99" s="68">
        <v>6.8</v>
      </c>
      <c r="R99" s="70">
        <v>8.86</v>
      </c>
    </row>
    <row r="100" spans="1:27" x14ac:dyDescent="0.2">
      <c r="A100" s="27" t="s">
        <v>187</v>
      </c>
      <c r="B100" s="80" t="s">
        <v>59</v>
      </c>
      <c r="C100" s="44">
        <v>7.7499999999999997E-4</v>
      </c>
      <c r="D100" s="44"/>
      <c r="E100" s="44"/>
      <c r="F100" s="44"/>
      <c r="G100" s="44"/>
      <c r="H100" s="44"/>
      <c r="I100" s="44"/>
      <c r="J100" s="44"/>
      <c r="K100" s="77"/>
      <c r="L100" s="78"/>
      <c r="P100" s="68">
        <v>0</v>
      </c>
    </row>
    <row r="101" spans="1:27" x14ac:dyDescent="0.2">
      <c r="A101" s="27" t="s">
        <v>58</v>
      </c>
      <c r="B101" s="79" t="s">
        <v>231</v>
      </c>
      <c r="C101" s="44">
        <v>0.127025</v>
      </c>
      <c r="D101" s="44"/>
      <c r="E101" s="44">
        <v>1.77142857142857E-2</v>
      </c>
      <c r="F101" s="44"/>
      <c r="G101" s="44"/>
      <c r="H101" s="44"/>
      <c r="I101" s="44">
        <v>1.6275000000000001E-2</v>
      </c>
      <c r="J101" s="44">
        <v>7.7499999999999999E-3</v>
      </c>
      <c r="K101" s="77"/>
      <c r="L101" s="78"/>
      <c r="M101" s="68">
        <v>1.0999999999999999E-2</v>
      </c>
      <c r="P101" s="68">
        <v>0.24</v>
      </c>
      <c r="R101" s="70">
        <v>0.32</v>
      </c>
    </row>
    <row r="102" spans="1:27" x14ac:dyDescent="0.2">
      <c r="A102" s="27" t="s">
        <v>16</v>
      </c>
      <c r="B102" s="79" t="s">
        <v>250</v>
      </c>
      <c r="C102" s="44">
        <v>2.371</v>
      </c>
      <c r="D102" s="44">
        <v>0.94262000000000001</v>
      </c>
      <c r="E102" s="44">
        <v>0.79971071428571405</v>
      </c>
      <c r="F102" s="44">
        <v>2.65881428571429</v>
      </c>
      <c r="G102" s="44">
        <v>0.97286111111111095</v>
      </c>
      <c r="H102" s="44">
        <v>4.1825000000000001</v>
      </c>
      <c r="I102" s="44">
        <v>1.7879750000000001</v>
      </c>
      <c r="J102" s="44">
        <v>0.37432500000000002</v>
      </c>
      <c r="K102" s="77"/>
      <c r="L102" s="78"/>
      <c r="M102" s="68">
        <v>0.36</v>
      </c>
      <c r="P102" s="68">
        <v>0.45</v>
      </c>
      <c r="R102" s="70">
        <v>1.84</v>
      </c>
    </row>
    <row r="103" spans="1:27" x14ac:dyDescent="0.2">
      <c r="A103" s="27" t="s">
        <v>201</v>
      </c>
      <c r="B103" s="79" t="s">
        <v>218</v>
      </c>
      <c r="C103" s="44"/>
      <c r="D103" s="44"/>
      <c r="E103" s="44"/>
      <c r="F103" s="44"/>
      <c r="G103" s="44"/>
      <c r="H103" s="44"/>
      <c r="I103" s="44"/>
      <c r="J103" s="44"/>
      <c r="K103" s="77"/>
      <c r="L103" s="78"/>
      <c r="P103" s="68">
        <v>0</v>
      </c>
    </row>
    <row r="104" spans="1:27" x14ac:dyDescent="0.2">
      <c r="C104" s="44"/>
      <c r="D104" s="44"/>
      <c r="E104" s="44"/>
      <c r="F104" s="44"/>
      <c r="G104" s="44"/>
      <c r="H104" s="44"/>
      <c r="I104" s="44"/>
      <c r="J104" s="44"/>
      <c r="K104" s="77"/>
      <c r="L104" s="78"/>
    </row>
    <row r="105" spans="1:27" s="71" customFormat="1" x14ac:dyDescent="0.2">
      <c r="A105" s="71" t="s">
        <v>166</v>
      </c>
      <c r="C105" s="88"/>
      <c r="D105" s="88"/>
      <c r="E105" s="88"/>
      <c r="F105" s="88"/>
      <c r="G105" s="88"/>
      <c r="H105" s="88"/>
      <c r="I105" s="88"/>
      <c r="J105" s="88"/>
      <c r="K105" s="89"/>
      <c r="L105" s="75"/>
      <c r="M105" s="74"/>
      <c r="N105" s="75"/>
      <c r="O105" s="75"/>
      <c r="P105" s="74"/>
      <c r="Q105" s="74"/>
      <c r="R105" s="74"/>
      <c r="S105" s="74"/>
      <c r="T105" s="74"/>
      <c r="U105" s="74"/>
      <c r="V105" s="74"/>
      <c r="W105" s="74"/>
      <c r="X105" s="74"/>
      <c r="Y105" s="74"/>
      <c r="Z105" s="74"/>
      <c r="AA105" s="74"/>
    </row>
    <row r="106" spans="1:27" ht="15.75" x14ac:dyDescent="0.25">
      <c r="A106" s="27" t="s">
        <v>139</v>
      </c>
      <c r="C106" s="70">
        <v>160</v>
      </c>
      <c r="D106" s="70">
        <v>135</v>
      </c>
      <c r="E106" s="70">
        <v>150</v>
      </c>
      <c r="F106" s="70">
        <v>160</v>
      </c>
      <c r="G106" s="70">
        <v>148</v>
      </c>
      <c r="H106" s="70">
        <v>160</v>
      </c>
      <c r="I106" s="70">
        <v>160</v>
      </c>
      <c r="J106" s="70">
        <v>160</v>
      </c>
      <c r="K106" s="77"/>
      <c r="L106" s="78"/>
      <c r="M106" s="68">
        <v>160</v>
      </c>
      <c r="P106" s="68">
        <v>160</v>
      </c>
      <c r="Q106" s="40"/>
      <c r="R106" s="25"/>
      <c r="S106" s="25">
        <v>160</v>
      </c>
      <c r="T106" s="68">
        <v>1583</v>
      </c>
    </row>
    <row r="107" spans="1:27" x14ac:dyDescent="0.2">
      <c r="A107" s="27" t="s">
        <v>119</v>
      </c>
      <c r="B107" s="27" t="s">
        <v>167</v>
      </c>
      <c r="C107" s="68">
        <v>11</v>
      </c>
      <c r="D107" s="68">
        <v>3</v>
      </c>
      <c r="E107" s="68">
        <v>12</v>
      </c>
      <c r="F107" s="68">
        <v>3</v>
      </c>
      <c r="G107" s="68">
        <v>5</v>
      </c>
      <c r="H107" s="68">
        <v>6</v>
      </c>
      <c r="I107" s="68">
        <v>11</v>
      </c>
      <c r="J107" s="68">
        <v>8</v>
      </c>
      <c r="K107" s="77"/>
      <c r="L107" s="78"/>
      <c r="M107" s="68">
        <v>6</v>
      </c>
      <c r="P107" s="68">
        <v>3</v>
      </c>
      <c r="Q107" s="27"/>
      <c r="R107" s="25"/>
      <c r="S107" s="70">
        <v>4</v>
      </c>
      <c r="T107" s="68">
        <v>23</v>
      </c>
    </row>
    <row r="108" spans="1:27" x14ac:dyDescent="0.2">
      <c r="A108" s="27" t="s">
        <v>317</v>
      </c>
      <c r="B108" s="27" t="s">
        <v>123</v>
      </c>
      <c r="C108" s="68">
        <v>0</v>
      </c>
      <c r="D108" s="68">
        <v>0</v>
      </c>
      <c r="E108" s="68">
        <v>0</v>
      </c>
      <c r="F108" s="68">
        <v>0</v>
      </c>
      <c r="G108" s="68">
        <v>0</v>
      </c>
      <c r="H108" s="68">
        <v>0</v>
      </c>
      <c r="I108" s="68">
        <v>0</v>
      </c>
      <c r="J108" s="68">
        <v>0</v>
      </c>
      <c r="K108" s="77"/>
      <c r="L108" s="78"/>
      <c r="M108" s="68">
        <v>0</v>
      </c>
      <c r="P108" s="68">
        <v>0</v>
      </c>
      <c r="Q108" s="27"/>
      <c r="R108" s="25"/>
      <c r="S108" s="70">
        <v>0</v>
      </c>
      <c r="T108" s="68">
        <v>0</v>
      </c>
    </row>
    <row r="109" spans="1:27" x14ac:dyDescent="0.2">
      <c r="A109" s="27" t="s">
        <v>124</v>
      </c>
      <c r="B109" s="27" t="s">
        <v>125</v>
      </c>
      <c r="C109" s="68">
        <v>0</v>
      </c>
      <c r="D109" s="68">
        <v>0</v>
      </c>
      <c r="E109" s="68">
        <v>0</v>
      </c>
      <c r="F109" s="68">
        <v>0</v>
      </c>
      <c r="G109" s="68">
        <v>0</v>
      </c>
      <c r="H109" s="68">
        <v>0</v>
      </c>
      <c r="I109" s="68">
        <v>0</v>
      </c>
      <c r="J109" s="68">
        <v>0</v>
      </c>
      <c r="K109" s="77"/>
      <c r="L109" s="78"/>
      <c r="M109" s="68">
        <v>0</v>
      </c>
      <c r="P109" s="68">
        <v>0</v>
      </c>
      <c r="Q109" s="27"/>
      <c r="R109" s="25"/>
      <c r="S109" s="70">
        <v>0</v>
      </c>
      <c r="T109" s="68">
        <v>0</v>
      </c>
    </row>
    <row r="110" spans="1:27" x14ac:dyDescent="0.2">
      <c r="A110" s="27" t="s">
        <v>86</v>
      </c>
      <c r="B110" s="27" t="s">
        <v>140</v>
      </c>
      <c r="C110" s="68">
        <v>78</v>
      </c>
      <c r="D110" s="68">
        <v>58</v>
      </c>
      <c r="E110" s="68">
        <v>67</v>
      </c>
      <c r="F110" s="68">
        <v>87</v>
      </c>
      <c r="G110" s="68">
        <v>74</v>
      </c>
      <c r="H110" s="68">
        <v>86</v>
      </c>
      <c r="I110" s="68">
        <v>70</v>
      </c>
      <c r="J110" s="68">
        <v>82</v>
      </c>
      <c r="K110" s="77"/>
      <c r="L110" s="78"/>
      <c r="M110" s="68">
        <v>109</v>
      </c>
      <c r="P110" s="68">
        <v>77</v>
      </c>
      <c r="Q110" s="27"/>
      <c r="R110" s="25"/>
      <c r="S110" s="70">
        <v>107</v>
      </c>
      <c r="T110" s="68">
        <v>992</v>
      </c>
    </row>
    <row r="111" spans="1:27" ht="15.75" x14ac:dyDescent="0.25">
      <c r="A111" s="27" t="s">
        <v>82</v>
      </c>
      <c r="B111" s="27" t="s">
        <v>83</v>
      </c>
      <c r="C111" s="68">
        <v>0</v>
      </c>
      <c r="D111" s="68">
        <v>1</v>
      </c>
      <c r="E111" s="68">
        <v>2</v>
      </c>
      <c r="F111" s="68">
        <v>10</v>
      </c>
      <c r="G111" s="68">
        <v>14</v>
      </c>
      <c r="H111" s="68">
        <v>11</v>
      </c>
      <c r="I111" s="68">
        <v>21</v>
      </c>
      <c r="J111" s="68">
        <v>23</v>
      </c>
      <c r="K111" s="77"/>
      <c r="L111" s="78"/>
      <c r="M111" s="68">
        <v>28</v>
      </c>
      <c r="P111" s="68">
        <v>59</v>
      </c>
      <c r="Q111" s="40"/>
      <c r="R111" s="25"/>
      <c r="S111" s="70">
        <v>29</v>
      </c>
      <c r="T111" s="68">
        <v>204</v>
      </c>
    </row>
    <row r="112" spans="1:27" ht="15.75" x14ac:dyDescent="0.25">
      <c r="A112" s="27" t="s">
        <v>146</v>
      </c>
      <c r="Q112" s="40"/>
      <c r="R112" s="25"/>
    </row>
    <row r="113" spans="17:19" x14ac:dyDescent="0.2">
      <c r="Q113" s="27"/>
      <c r="R113" s="25"/>
      <c r="S113" s="25"/>
    </row>
  </sheetData>
  <sortState ref="A68:Z90">
    <sortCondition ref="A68:A90"/>
  </sortState>
  <pageMargins left="0" right="0" top="0.39409448818897641" bottom="0.39409448818897641" header="0" footer="0"/>
  <pageSetup paperSize="9" orientation="portrait" horizontalDpi="4294967293" verticalDpi="0" r:id="rId1"/>
  <headerFooter>
    <oddHeader>&amp;C&amp;A</oddHeader>
    <oddFooter>&amp;CPagina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4"/>
  <sheetViews>
    <sheetView zoomScale="70" zoomScaleNormal="70" workbookViewId="0"/>
  </sheetViews>
  <sheetFormatPr defaultRowHeight="15" x14ac:dyDescent="0.2"/>
  <cols>
    <col min="1" max="1" width="31.375" style="27" customWidth="1"/>
    <col min="2" max="2" width="33.375" style="27" customWidth="1"/>
    <col min="3" max="10" width="7.125" style="68" customWidth="1"/>
    <col min="11" max="12" width="7.125" style="69" customWidth="1"/>
    <col min="13" max="14" width="7.125" style="68" customWidth="1"/>
    <col min="15" max="16" width="7.125" style="69" customWidth="1"/>
    <col min="17" max="18" width="7.125" style="68" customWidth="1"/>
    <col min="19" max="19" width="7.125" style="69" customWidth="1"/>
    <col min="20" max="28" width="7.125" style="68" customWidth="1"/>
    <col min="29" max="1026" width="10.75" style="27" customWidth="1"/>
    <col min="1027" max="16384" width="9" style="27"/>
  </cols>
  <sheetData>
    <row r="1" spans="1:28" ht="15.75" x14ac:dyDescent="0.25">
      <c r="A1" s="27" t="s">
        <v>409</v>
      </c>
      <c r="B1" s="40"/>
      <c r="M1" s="70"/>
      <c r="N1" s="70"/>
      <c r="Q1" s="70"/>
      <c r="R1" s="70"/>
      <c r="T1" s="70"/>
      <c r="U1" s="70"/>
      <c r="V1" s="70"/>
      <c r="W1" s="70"/>
      <c r="X1" s="70"/>
      <c r="Y1" s="70"/>
    </row>
    <row r="2" spans="1:28" ht="15.75" x14ac:dyDescent="0.25">
      <c r="A2" s="40" t="s">
        <v>402</v>
      </c>
      <c r="B2" s="40"/>
      <c r="M2" s="70"/>
      <c r="N2" s="70"/>
      <c r="Q2" s="70"/>
      <c r="R2" s="70"/>
      <c r="T2" s="70"/>
      <c r="U2" s="70"/>
      <c r="V2" s="70"/>
      <c r="W2" s="70"/>
      <c r="X2" s="70"/>
      <c r="Y2" s="70"/>
    </row>
    <row r="4" spans="1:28" s="24" customFormat="1" ht="15.75" x14ac:dyDescent="0.25">
      <c r="A4" s="24" t="s">
        <v>147</v>
      </c>
      <c r="C4" s="72">
        <v>2005</v>
      </c>
      <c r="D4" s="72">
        <v>2006</v>
      </c>
      <c r="E4" s="72">
        <v>2007</v>
      </c>
      <c r="F4" s="72">
        <v>2008</v>
      </c>
      <c r="G4" s="72">
        <v>2009</v>
      </c>
      <c r="H4" s="72">
        <v>2010</v>
      </c>
      <c r="I4" s="72">
        <v>2011</v>
      </c>
      <c r="J4" s="72">
        <v>2012</v>
      </c>
      <c r="K4" s="73">
        <v>2013</v>
      </c>
      <c r="L4" s="73">
        <v>2014</v>
      </c>
      <c r="M4" s="72">
        <v>2015</v>
      </c>
      <c r="N4" s="72">
        <v>2015</v>
      </c>
      <c r="O4" s="73">
        <v>2016</v>
      </c>
      <c r="P4" s="73">
        <v>2017</v>
      </c>
      <c r="Q4" s="72">
        <v>2018</v>
      </c>
      <c r="R4" s="72">
        <v>2018</v>
      </c>
      <c r="S4" s="73">
        <v>2019</v>
      </c>
      <c r="T4" s="72"/>
      <c r="U4" s="72"/>
      <c r="V4" s="72"/>
      <c r="W4" s="72"/>
      <c r="X4" s="72"/>
      <c r="Y4" s="72"/>
      <c r="Z4" s="72"/>
      <c r="AA4" s="72"/>
      <c r="AB4" s="72"/>
    </row>
    <row r="5" spans="1:28" s="71" customFormat="1" x14ac:dyDescent="0.2">
      <c r="C5" s="74"/>
      <c r="D5" s="74"/>
      <c r="E5" s="74"/>
      <c r="F5" s="74"/>
      <c r="G5" s="74"/>
      <c r="H5" s="74"/>
      <c r="I5" s="74"/>
      <c r="J5" s="74"/>
      <c r="K5" s="75"/>
      <c r="L5" s="75"/>
      <c r="M5" s="74" t="s">
        <v>298</v>
      </c>
      <c r="N5" s="74" t="s">
        <v>166</v>
      </c>
      <c r="O5" s="75"/>
      <c r="P5" s="75"/>
      <c r="Q5" s="74" t="s">
        <v>298</v>
      </c>
      <c r="R5" s="74" t="s">
        <v>166</v>
      </c>
      <c r="S5" s="75"/>
      <c r="T5" s="74"/>
      <c r="U5" s="74"/>
      <c r="V5" s="74"/>
      <c r="W5" s="74"/>
      <c r="X5" s="74"/>
      <c r="Y5" s="74"/>
      <c r="Z5" s="74"/>
      <c r="AA5" s="74"/>
      <c r="AB5" s="74"/>
    </row>
    <row r="6" spans="1:28" ht="15.75" x14ac:dyDescent="0.25">
      <c r="A6" s="40" t="s">
        <v>139</v>
      </c>
      <c r="B6" s="40"/>
      <c r="C6" s="76">
        <v>160</v>
      </c>
      <c r="D6" s="76">
        <v>160</v>
      </c>
      <c r="E6" s="76">
        <v>160</v>
      </c>
      <c r="F6" s="76">
        <v>160</v>
      </c>
      <c r="G6" s="76">
        <v>156</v>
      </c>
      <c r="H6" s="76">
        <v>160</v>
      </c>
      <c r="I6" s="76">
        <v>160</v>
      </c>
      <c r="J6" s="76">
        <v>160</v>
      </c>
      <c r="K6" s="90"/>
      <c r="L6" s="91"/>
      <c r="M6" s="76">
        <v>160</v>
      </c>
      <c r="N6" s="76">
        <v>1054</v>
      </c>
      <c r="O6" s="73"/>
      <c r="P6" s="73"/>
      <c r="Q6" s="76">
        <v>160</v>
      </c>
      <c r="R6" s="76">
        <v>1054</v>
      </c>
    </row>
    <row r="7" spans="1:28" ht="15.75" x14ac:dyDescent="0.25">
      <c r="A7" s="40" t="s">
        <v>148</v>
      </c>
      <c r="B7" s="40"/>
      <c r="K7" s="77"/>
      <c r="L7" s="78"/>
    </row>
    <row r="8" spans="1:28" x14ac:dyDescent="0.2">
      <c r="A8" s="27" t="s">
        <v>39</v>
      </c>
      <c r="C8" s="44">
        <v>7.5967250000000002</v>
      </c>
      <c r="D8" s="44">
        <v>16.106449999999999</v>
      </c>
      <c r="E8" s="44">
        <v>11.056962499999999</v>
      </c>
      <c r="F8" s="44">
        <v>15.711562499999999</v>
      </c>
      <c r="G8" s="44">
        <v>17.098324999999999</v>
      </c>
      <c r="H8" s="44">
        <v>13.597587499999999</v>
      </c>
      <c r="I8" s="44">
        <v>19.561462500000001</v>
      </c>
      <c r="J8" s="44">
        <v>25.6276625</v>
      </c>
      <c r="K8" s="77"/>
      <c r="L8" s="78"/>
      <c r="M8" s="44">
        <v>29.93</v>
      </c>
      <c r="N8" s="44"/>
      <c r="O8" s="92"/>
      <c r="P8" s="92"/>
      <c r="Q8" s="44">
        <v>47.09</v>
      </c>
    </row>
    <row r="9" spans="1:28" x14ac:dyDescent="0.2">
      <c r="A9" s="27" t="s">
        <v>40</v>
      </c>
      <c r="C9" s="44">
        <v>0</v>
      </c>
      <c r="D9" s="44">
        <v>0</v>
      </c>
      <c r="E9" s="44">
        <v>1.7874999999999999E-2</v>
      </c>
      <c r="F9" s="44">
        <v>0</v>
      </c>
      <c r="G9" s="44">
        <v>0</v>
      </c>
      <c r="H9" s="44">
        <v>0</v>
      </c>
      <c r="I9" s="44">
        <v>0</v>
      </c>
      <c r="J9" s="44">
        <v>0</v>
      </c>
      <c r="K9" s="77"/>
      <c r="L9" s="78"/>
      <c r="M9" s="44">
        <v>0</v>
      </c>
      <c r="N9" s="44"/>
      <c r="O9" s="92"/>
      <c r="P9" s="92"/>
      <c r="Q9" s="44">
        <v>0.04</v>
      </c>
    </row>
    <row r="10" spans="1:28" x14ac:dyDescent="0.2">
      <c r="A10" s="27" t="s">
        <v>149</v>
      </c>
      <c r="C10" s="44">
        <v>0</v>
      </c>
      <c r="D10" s="44">
        <v>0</v>
      </c>
      <c r="E10" s="44">
        <v>0</v>
      </c>
      <c r="F10" s="44">
        <v>0</v>
      </c>
      <c r="G10" s="44">
        <v>0</v>
      </c>
      <c r="H10" s="44">
        <v>1.075E-3</v>
      </c>
      <c r="I10" s="44">
        <v>0.1075</v>
      </c>
      <c r="J10" s="44">
        <v>1.4250000000000001E-2</v>
      </c>
      <c r="K10" s="77"/>
      <c r="L10" s="78"/>
      <c r="M10" s="44">
        <v>0.14000000000000001</v>
      </c>
      <c r="N10" s="44"/>
      <c r="O10" s="92"/>
      <c r="P10" s="92"/>
      <c r="Q10" s="44">
        <v>0.04</v>
      </c>
    </row>
    <row r="11" spans="1:28" x14ac:dyDescent="0.2">
      <c r="A11" s="27" t="s">
        <v>219</v>
      </c>
      <c r="C11" s="44"/>
      <c r="D11" s="44"/>
      <c r="E11" s="44"/>
      <c r="F11" s="44"/>
      <c r="G11" s="44"/>
      <c r="H11" s="44"/>
      <c r="I11" s="44"/>
      <c r="J11" s="44"/>
      <c r="K11" s="77"/>
      <c r="L11" s="78"/>
      <c r="M11" s="44">
        <v>0</v>
      </c>
      <c r="N11" s="44"/>
      <c r="O11" s="92"/>
      <c r="P11" s="92"/>
      <c r="Q11" s="44">
        <v>0</v>
      </c>
    </row>
    <row r="12" spans="1:28" x14ac:dyDescent="0.2">
      <c r="A12" s="27" t="s">
        <v>37</v>
      </c>
      <c r="C12" s="44">
        <v>7.5967250000000002</v>
      </c>
      <c r="D12" s="44">
        <v>16.106449999999999</v>
      </c>
      <c r="E12" s="44">
        <v>11.0890875</v>
      </c>
      <c r="F12" s="44">
        <v>15.711562499999999</v>
      </c>
      <c r="G12" s="44">
        <v>17.726199999999999</v>
      </c>
      <c r="H12" s="44">
        <v>13.8569625</v>
      </c>
      <c r="I12" s="44">
        <v>19.676087500000001</v>
      </c>
      <c r="J12" s="44">
        <v>27.405537500000001</v>
      </c>
      <c r="K12" s="77"/>
      <c r="L12" s="78"/>
      <c r="M12" s="44">
        <v>30.07</v>
      </c>
      <c r="N12" s="44">
        <v>19.61</v>
      </c>
      <c r="O12" s="92"/>
      <c r="P12" s="92"/>
      <c r="Q12" s="44">
        <v>47.2</v>
      </c>
      <c r="R12" s="68">
        <v>33.51</v>
      </c>
    </row>
    <row r="13" spans="1:28" x14ac:dyDescent="0.2">
      <c r="A13" s="27" t="s">
        <v>150</v>
      </c>
      <c r="C13" s="44">
        <v>21.209037500000001</v>
      </c>
      <c r="D13" s="44">
        <v>8.3678124999999994</v>
      </c>
      <c r="E13" s="44">
        <v>8.0661249999999995</v>
      </c>
      <c r="F13" s="44">
        <v>6.1466374999999998</v>
      </c>
      <c r="G13" s="44">
        <v>13.829525</v>
      </c>
      <c r="H13" s="44">
        <v>8.7825000000000006</v>
      </c>
      <c r="I13" s="44">
        <v>17.112549999999999</v>
      </c>
      <c r="J13" s="44">
        <v>15.035500000000001</v>
      </c>
      <c r="K13" s="77"/>
      <c r="L13" s="78"/>
      <c r="M13" s="44">
        <v>11.87</v>
      </c>
      <c r="N13" s="44"/>
      <c r="O13" s="92"/>
      <c r="P13" s="92"/>
      <c r="Q13" s="44">
        <v>12.55</v>
      </c>
    </row>
    <row r="14" spans="1:28" x14ac:dyDescent="0.2">
      <c r="A14" s="27" t="s">
        <v>163</v>
      </c>
      <c r="C14" s="44"/>
      <c r="D14" s="44"/>
      <c r="E14" s="44"/>
      <c r="F14" s="44"/>
      <c r="G14" s="44"/>
      <c r="H14" s="44"/>
      <c r="I14" s="44"/>
      <c r="J14" s="44"/>
      <c r="K14" s="77"/>
      <c r="L14" s="78"/>
      <c r="M14" s="44"/>
      <c r="N14" s="44"/>
      <c r="O14" s="92"/>
      <c r="P14" s="92"/>
      <c r="Q14" s="44">
        <v>0.3</v>
      </c>
    </row>
    <row r="15" spans="1:28" x14ac:dyDescent="0.2">
      <c r="C15" s="44"/>
      <c r="D15" s="44"/>
      <c r="E15" s="44"/>
      <c r="F15" s="44"/>
      <c r="G15" s="44"/>
      <c r="H15" s="44"/>
      <c r="I15" s="44"/>
      <c r="J15" s="44"/>
      <c r="K15" s="77"/>
      <c r="L15" s="78"/>
      <c r="M15" s="44"/>
      <c r="N15" s="44"/>
      <c r="O15" s="92"/>
      <c r="P15" s="92"/>
      <c r="Q15" s="44"/>
    </row>
    <row r="16" spans="1:28" ht="15.75" x14ac:dyDescent="0.25">
      <c r="A16" s="40" t="s">
        <v>151</v>
      </c>
      <c r="B16" s="40"/>
      <c r="C16" s="68">
        <v>80</v>
      </c>
      <c r="D16" s="68">
        <v>80</v>
      </c>
      <c r="E16" s="68">
        <v>80</v>
      </c>
      <c r="F16" s="68">
        <v>80</v>
      </c>
      <c r="G16" s="68">
        <v>76</v>
      </c>
      <c r="H16" s="68">
        <v>80</v>
      </c>
      <c r="I16" s="68">
        <v>80</v>
      </c>
      <c r="J16" s="68">
        <v>80</v>
      </c>
      <c r="K16" s="77"/>
      <c r="L16" s="78"/>
      <c r="M16" s="44">
        <v>80</v>
      </c>
      <c r="N16" s="44"/>
      <c r="O16" s="92"/>
      <c r="P16" s="92"/>
      <c r="Q16" s="44">
        <v>80</v>
      </c>
    </row>
    <row r="17" spans="1:17" x14ac:dyDescent="0.2">
      <c r="A17" s="27" t="s">
        <v>39</v>
      </c>
      <c r="C17" s="44">
        <v>15.5525</v>
      </c>
      <c r="D17" s="44">
        <v>31.504999999999999</v>
      </c>
      <c r="E17" s="44">
        <v>20.675000000000001</v>
      </c>
      <c r="F17" s="44">
        <v>28.875</v>
      </c>
      <c r="G17" s="44">
        <v>32.952500000000001</v>
      </c>
      <c r="H17" s="44">
        <v>24.533750000000001</v>
      </c>
      <c r="I17" s="44">
        <v>28.267499999999998</v>
      </c>
      <c r="J17" s="44">
        <v>33.173749999999998</v>
      </c>
      <c r="K17" s="77"/>
      <c r="L17" s="78"/>
      <c r="M17" s="44">
        <v>40.729999999999997</v>
      </c>
      <c r="N17" s="44"/>
      <c r="O17" s="92"/>
      <c r="P17" s="92"/>
      <c r="Q17" s="44">
        <v>50.55</v>
      </c>
    </row>
    <row r="18" spans="1:17" x14ac:dyDescent="0.2">
      <c r="A18" s="27" t="s">
        <v>40</v>
      </c>
      <c r="C18" s="44">
        <v>0</v>
      </c>
      <c r="D18" s="44">
        <v>0</v>
      </c>
      <c r="E18" s="44">
        <v>2.5000000000000001E-2</v>
      </c>
      <c r="F18" s="44">
        <v>0</v>
      </c>
      <c r="G18" s="44">
        <v>0</v>
      </c>
      <c r="H18" s="44">
        <v>0</v>
      </c>
      <c r="I18" s="44">
        <v>0</v>
      </c>
      <c r="J18" s="44">
        <v>0</v>
      </c>
      <c r="K18" s="77"/>
      <c r="L18" s="78"/>
      <c r="M18" s="44">
        <v>0</v>
      </c>
      <c r="N18" s="44"/>
      <c r="O18" s="92"/>
      <c r="P18" s="92"/>
      <c r="Q18" s="44">
        <v>0</v>
      </c>
    </row>
    <row r="19" spans="1:17" x14ac:dyDescent="0.2">
      <c r="A19" s="27" t="s">
        <v>149</v>
      </c>
      <c r="C19" s="44">
        <v>0</v>
      </c>
      <c r="D19" s="44">
        <v>0</v>
      </c>
      <c r="E19" s="44">
        <v>0</v>
      </c>
      <c r="F19" s="44">
        <v>0</v>
      </c>
      <c r="G19" s="44">
        <v>0</v>
      </c>
      <c r="H19" s="44">
        <v>2.5000000000000001E-3</v>
      </c>
      <c r="I19" s="44">
        <v>0.25</v>
      </c>
      <c r="J19" s="44">
        <v>0</v>
      </c>
      <c r="K19" s="77"/>
      <c r="L19" s="78"/>
      <c r="M19" s="44">
        <v>0</v>
      </c>
      <c r="N19" s="44"/>
      <c r="O19" s="92"/>
      <c r="P19" s="92"/>
      <c r="Q19" s="44">
        <v>0</v>
      </c>
    </row>
    <row r="20" spans="1:17" x14ac:dyDescent="0.2">
      <c r="A20" s="27" t="s">
        <v>219</v>
      </c>
      <c r="C20" s="44"/>
      <c r="D20" s="44"/>
      <c r="E20" s="44"/>
      <c r="F20" s="44"/>
      <c r="G20" s="44"/>
      <c r="H20" s="44"/>
      <c r="I20" s="44"/>
      <c r="J20" s="44"/>
      <c r="K20" s="77"/>
      <c r="L20" s="78"/>
      <c r="M20" s="44"/>
      <c r="N20" s="44"/>
      <c r="O20" s="92"/>
      <c r="P20" s="92"/>
      <c r="Q20" s="44">
        <v>0</v>
      </c>
    </row>
    <row r="21" spans="1:17" x14ac:dyDescent="0.2">
      <c r="A21" s="27" t="s">
        <v>37</v>
      </c>
      <c r="C21" s="44">
        <v>15.5525</v>
      </c>
      <c r="D21" s="44">
        <v>31.504999999999999</v>
      </c>
      <c r="E21" s="44">
        <v>20.7</v>
      </c>
      <c r="F21" s="44">
        <v>28.875</v>
      </c>
      <c r="G21" s="44">
        <v>33.715000000000003</v>
      </c>
      <c r="H21" s="44">
        <v>24.971250000000001</v>
      </c>
      <c r="I21" s="44">
        <v>28.517499999999998</v>
      </c>
      <c r="J21" s="44">
        <v>34.673749999999998</v>
      </c>
      <c r="K21" s="77"/>
      <c r="L21" s="78"/>
      <c r="M21" s="44">
        <v>40.729999999999997</v>
      </c>
      <c r="N21" s="44"/>
      <c r="O21" s="92"/>
      <c r="P21" s="92"/>
      <c r="Q21" s="44">
        <v>50.55</v>
      </c>
    </row>
    <row r="22" spans="1:17" x14ac:dyDescent="0.2">
      <c r="A22" s="27" t="s">
        <v>150</v>
      </c>
      <c r="C22" s="44">
        <v>46.403750000000002</v>
      </c>
      <c r="D22" s="44">
        <v>19.108750000000001</v>
      </c>
      <c r="E22" s="44">
        <v>16.637499999999999</v>
      </c>
      <c r="F22" s="44">
        <v>12.215</v>
      </c>
      <c r="G22" s="44">
        <v>26.142499999999998</v>
      </c>
      <c r="H22" s="44">
        <v>18.1875</v>
      </c>
      <c r="I22" s="44">
        <v>35.016249999999999</v>
      </c>
      <c r="J22" s="44">
        <v>25.352499999999999</v>
      </c>
      <c r="K22" s="77"/>
      <c r="L22" s="78"/>
      <c r="M22" s="44">
        <v>17.670000000000002</v>
      </c>
      <c r="N22" s="44"/>
      <c r="O22" s="92"/>
      <c r="P22" s="92"/>
      <c r="Q22" s="44">
        <v>19.43</v>
      </c>
    </row>
    <row r="23" spans="1:17" x14ac:dyDescent="0.2">
      <c r="A23" s="27" t="s">
        <v>163</v>
      </c>
      <c r="C23" s="44"/>
      <c r="D23" s="44"/>
      <c r="E23" s="44"/>
      <c r="F23" s="44"/>
      <c r="G23" s="44"/>
      <c r="H23" s="44"/>
      <c r="I23" s="44"/>
      <c r="J23" s="44"/>
      <c r="K23" s="77"/>
      <c r="L23" s="78"/>
      <c r="M23" s="44"/>
      <c r="N23" s="44"/>
      <c r="O23" s="92"/>
      <c r="P23" s="92"/>
      <c r="Q23" s="44">
        <v>0.14000000000000001</v>
      </c>
    </row>
    <row r="24" spans="1:17" ht="15.75" x14ac:dyDescent="0.25">
      <c r="A24" s="40" t="s">
        <v>152</v>
      </c>
      <c r="B24" s="40"/>
      <c r="C24" s="68">
        <v>80</v>
      </c>
      <c r="D24" s="68">
        <v>80</v>
      </c>
      <c r="E24" s="68">
        <v>80</v>
      </c>
      <c r="F24" s="68">
        <v>80</v>
      </c>
      <c r="G24" s="68">
        <v>80</v>
      </c>
      <c r="H24" s="68">
        <v>80</v>
      </c>
      <c r="I24" s="68">
        <v>80</v>
      </c>
      <c r="J24" s="68">
        <v>80</v>
      </c>
      <c r="K24" s="77"/>
      <c r="L24" s="78"/>
      <c r="M24" s="44">
        <v>80</v>
      </c>
      <c r="N24" s="44"/>
      <c r="O24" s="92"/>
      <c r="P24" s="92"/>
      <c r="Q24" s="44">
        <v>80</v>
      </c>
    </row>
    <row r="25" spans="1:17" x14ac:dyDescent="0.2">
      <c r="A25" s="27" t="s">
        <v>39</v>
      </c>
      <c r="C25" s="44">
        <v>1.595</v>
      </c>
      <c r="D25" s="44">
        <v>4.49</v>
      </c>
      <c r="E25" s="44">
        <v>3.80125</v>
      </c>
      <c r="F25" s="44">
        <v>5.78125</v>
      </c>
      <c r="G25" s="44">
        <v>5.1381578947368398</v>
      </c>
      <c r="H25" s="44">
        <v>5.3475000000000001</v>
      </c>
      <c r="I25" s="44">
        <v>12.99375</v>
      </c>
      <c r="J25" s="44">
        <v>19.934999999999999</v>
      </c>
      <c r="K25" s="77"/>
      <c r="L25" s="78"/>
      <c r="M25" s="44">
        <v>21.78</v>
      </c>
      <c r="N25" s="44"/>
      <c r="O25" s="92"/>
      <c r="P25" s="92"/>
      <c r="Q25" s="44">
        <v>44.48</v>
      </c>
    </row>
    <row r="26" spans="1:17" x14ac:dyDescent="0.2">
      <c r="A26" s="27" t="s">
        <v>40</v>
      </c>
      <c r="C26" s="44">
        <v>0</v>
      </c>
      <c r="D26" s="44">
        <v>0</v>
      </c>
      <c r="E26" s="44">
        <v>1.2500000000000001E-2</v>
      </c>
      <c r="F26" s="44">
        <v>0</v>
      </c>
      <c r="G26" s="44">
        <v>0</v>
      </c>
      <c r="H26" s="44">
        <v>0</v>
      </c>
      <c r="I26" s="44">
        <v>0</v>
      </c>
      <c r="J26" s="44">
        <v>0</v>
      </c>
      <c r="K26" s="77"/>
      <c r="L26" s="78"/>
      <c r="M26" s="44">
        <v>0</v>
      </c>
      <c r="N26" s="44"/>
      <c r="O26" s="92"/>
      <c r="P26" s="92"/>
      <c r="Q26" s="44">
        <v>0.06</v>
      </c>
    </row>
    <row r="27" spans="1:17" x14ac:dyDescent="0.2">
      <c r="A27" s="27" t="s">
        <v>149</v>
      </c>
      <c r="C27" s="44">
        <v>0</v>
      </c>
      <c r="D27" s="44">
        <v>0</v>
      </c>
      <c r="E27" s="44">
        <v>0</v>
      </c>
      <c r="F27" s="44">
        <v>0</v>
      </c>
      <c r="G27" s="44">
        <v>0</v>
      </c>
      <c r="H27" s="44">
        <v>0</v>
      </c>
      <c r="I27" s="44">
        <v>0</v>
      </c>
      <c r="J27" s="44">
        <v>2.5000000000000001E-2</v>
      </c>
      <c r="K27" s="77"/>
      <c r="L27" s="78"/>
      <c r="M27" s="44">
        <v>0.25</v>
      </c>
      <c r="N27" s="44"/>
      <c r="O27" s="92"/>
      <c r="P27" s="92"/>
      <c r="Q27" s="44">
        <v>7.0000000000000007E-2</v>
      </c>
    </row>
    <row r="28" spans="1:17" x14ac:dyDescent="0.2">
      <c r="A28" s="27" t="s">
        <v>219</v>
      </c>
      <c r="C28" s="44"/>
      <c r="D28" s="44"/>
      <c r="E28" s="44"/>
      <c r="F28" s="44"/>
      <c r="G28" s="44"/>
      <c r="H28" s="44"/>
      <c r="I28" s="44"/>
      <c r="J28" s="44"/>
      <c r="K28" s="77"/>
      <c r="L28" s="78"/>
      <c r="M28" s="44"/>
      <c r="N28" s="44"/>
      <c r="O28" s="92"/>
      <c r="P28" s="92"/>
      <c r="Q28" s="44">
        <v>0</v>
      </c>
    </row>
    <row r="29" spans="1:17" x14ac:dyDescent="0.2">
      <c r="A29" s="27" t="s">
        <v>37</v>
      </c>
      <c r="C29" s="44">
        <v>1.595</v>
      </c>
      <c r="D29" s="44">
        <v>4.49</v>
      </c>
      <c r="E29" s="44">
        <v>3.8387500000000001</v>
      </c>
      <c r="F29" s="44">
        <v>5.78125</v>
      </c>
      <c r="G29" s="44">
        <v>5.6644736842105301</v>
      </c>
      <c r="H29" s="44">
        <v>5.4725000000000001</v>
      </c>
      <c r="I29" s="44">
        <v>13.00625</v>
      </c>
      <c r="J29" s="44">
        <v>21.922499999999999</v>
      </c>
      <c r="K29" s="77"/>
      <c r="L29" s="78"/>
      <c r="M29" s="44">
        <v>22.03</v>
      </c>
      <c r="N29" s="44"/>
      <c r="O29" s="92"/>
      <c r="P29" s="92"/>
      <c r="Q29" s="44">
        <v>44.67</v>
      </c>
    </row>
    <row r="30" spans="1:17" x14ac:dyDescent="0.2">
      <c r="A30" s="27" t="s">
        <v>150</v>
      </c>
      <c r="C30" s="44">
        <v>2.2025000000000001</v>
      </c>
      <c r="D30" s="44">
        <v>0.26500000000000001</v>
      </c>
      <c r="E30" s="44">
        <v>1.6</v>
      </c>
      <c r="F30" s="44">
        <v>1.5687500000000001</v>
      </c>
      <c r="G30" s="44">
        <v>4.5407894736842103</v>
      </c>
      <c r="H30" s="44">
        <v>1.6875</v>
      </c>
      <c r="I30" s="44">
        <v>3.6062500000000002</v>
      </c>
      <c r="J30" s="44">
        <v>7.2525000000000004</v>
      </c>
      <c r="K30" s="77"/>
      <c r="L30" s="78"/>
      <c r="M30" s="44">
        <v>7.49</v>
      </c>
      <c r="N30" s="44"/>
      <c r="O30" s="92"/>
      <c r="P30" s="92"/>
      <c r="Q30" s="44">
        <v>7.36</v>
      </c>
    </row>
    <row r="31" spans="1:17" x14ac:dyDescent="0.2">
      <c r="A31" s="27" t="s">
        <v>163</v>
      </c>
      <c r="C31" s="44"/>
      <c r="D31" s="44"/>
      <c r="E31" s="44"/>
      <c r="F31" s="44"/>
      <c r="G31" s="44"/>
      <c r="H31" s="44"/>
      <c r="I31" s="44"/>
      <c r="J31" s="44"/>
      <c r="K31" s="77"/>
      <c r="L31" s="78"/>
      <c r="M31" s="44"/>
      <c r="N31" s="44"/>
      <c r="O31" s="92"/>
      <c r="P31" s="92"/>
      <c r="Q31" s="44">
        <v>0.42</v>
      </c>
    </row>
    <row r="32" spans="1:17" x14ac:dyDescent="0.2">
      <c r="C32" s="44"/>
      <c r="D32" s="44"/>
      <c r="E32" s="44"/>
      <c r="F32" s="44"/>
      <c r="G32" s="44"/>
      <c r="H32" s="44"/>
      <c r="I32" s="44"/>
      <c r="J32" s="44"/>
      <c r="K32" s="77"/>
      <c r="L32" s="78"/>
    </row>
    <row r="33" spans="1:28" s="24" customFormat="1" ht="15.75" x14ac:dyDescent="0.25">
      <c r="A33" s="24" t="s">
        <v>153</v>
      </c>
      <c r="C33" s="72">
        <v>160</v>
      </c>
      <c r="D33" s="72">
        <v>160</v>
      </c>
      <c r="E33" s="72">
        <v>160</v>
      </c>
      <c r="F33" s="72">
        <v>160</v>
      </c>
      <c r="G33" s="72">
        <v>156</v>
      </c>
      <c r="H33" s="72">
        <v>160</v>
      </c>
      <c r="I33" s="72">
        <v>160</v>
      </c>
      <c r="J33" s="72">
        <v>160</v>
      </c>
      <c r="K33" s="73"/>
      <c r="L33" s="73"/>
      <c r="M33" s="72">
        <v>160</v>
      </c>
      <c r="N33" s="72">
        <v>1054</v>
      </c>
      <c r="O33" s="73"/>
      <c r="P33" s="73"/>
      <c r="Q33" s="72">
        <v>160</v>
      </c>
      <c r="R33" s="72">
        <v>1054</v>
      </c>
      <c r="S33" s="73"/>
      <c r="T33" s="72"/>
      <c r="U33" s="72"/>
      <c r="V33" s="72"/>
      <c r="W33" s="72"/>
      <c r="X33" s="72"/>
      <c r="Y33" s="72"/>
      <c r="Z33" s="72"/>
      <c r="AA33" s="72"/>
      <c r="AB33" s="72"/>
    </row>
    <row r="34" spans="1:28" s="24" customFormat="1" ht="15.75" x14ac:dyDescent="0.25">
      <c r="A34" s="24" t="s">
        <v>361</v>
      </c>
      <c r="C34" s="72">
        <f t="shared" ref="C34:Q34" si="0">COUNT(C40:C76)</f>
        <v>5</v>
      </c>
      <c r="D34" s="72">
        <f t="shared" si="0"/>
        <v>5</v>
      </c>
      <c r="E34" s="72">
        <f t="shared" si="0"/>
        <v>12</v>
      </c>
      <c r="F34" s="72">
        <f t="shared" si="0"/>
        <v>7</v>
      </c>
      <c r="G34" s="72">
        <f t="shared" si="0"/>
        <v>10</v>
      </c>
      <c r="H34" s="72">
        <f t="shared" si="0"/>
        <v>10</v>
      </c>
      <c r="I34" s="72">
        <f t="shared" si="0"/>
        <v>13</v>
      </c>
      <c r="J34" s="72">
        <f t="shared" si="0"/>
        <v>15</v>
      </c>
      <c r="K34" s="73"/>
      <c r="L34" s="73"/>
      <c r="M34" s="72">
        <f t="shared" si="0"/>
        <v>18</v>
      </c>
      <c r="N34" s="72"/>
      <c r="O34" s="73"/>
      <c r="P34" s="73"/>
      <c r="Q34" s="72">
        <f t="shared" si="0"/>
        <v>21</v>
      </c>
      <c r="R34" s="72">
        <f>COUNT(R40:R76)</f>
        <v>22</v>
      </c>
      <c r="S34" s="73"/>
      <c r="T34" s="72"/>
      <c r="U34" s="72"/>
      <c r="V34" s="72"/>
      <c r="W34" s="72"/>
      <c r="X34" s="72"/>
      <c r="Y34" s="72"/>
      <c r="Z34" s="72"/>
      <c r="AA34" s="72"/>
      <c r="AB34" s="72"/>
    </row>
    <row r="35" spans="1:28" x14ac:dyDescent="0.2">
      <c r="A35" s="27" t="s">
        <v>155</v>
      </c>
      <c r="B35" s="80" t="s">
        <v>246</v>
      </c>
      <c r="C35" s="68">
        <v>104</v>
      </c>
      <c r="D35" s="68">
        <v>66</v>
      </c>
      <c r="E35" s="68">
        <v>69</v>
      </c>
      <c r="F35" s="68">
        <v>65</v>
      </c>
      <c r="G35" s="68">
        <v>66</v>
      </c>
      <c r="H35" s="68">
        <v>47</v>
      </c>
      <c r="I35" s="68">
        <v>97</v>
      </c>
      <c r="J35" s="68">
        <v>121</v>
      </c>
      <c r="K35" s="77"/>
      <c r="L35" s="78"/>
      <c r="M35" s="68">
        <v>76</v>
      </c>
      <c r="N35" s="68">
        <v>273</v>
      </c>
      <c r="Q35" s="68">
        <v>63</v>
      </c>
      <c r="R35" s="68">
        <v>229</v>
      </c>
    </row>
    <row r="36" spans="1:28" x14ac:dyDescent="0.2">
      <c r="A36" s="27" t="s">
        <v>58</v>
      </c>
      <c r="B36" s="80" t="s">
        <v>59</v>
      </c>
      <c r="C36" s="68">
        <v>21</v>
      </c>
      <c r="D36" s="68">
        <v>9</v>
      </c>
      <c r="E36" s="68">
        <v>4</v>
      </c>
      <c r="F36" s="68">
        <v>6</v>
      </c>
      <c r="I36" s="68">
        <v>36</v>
      </c>
      <c r="J36" s="68">
        <v>39</v>
      </c>
      <c r="K36" s="77"/>
      <c r="L36" s="78"/>
      <c r="M36" s="68">
        <v>20</v>
      </c>
      <c r="N36" s="68">
        <v>90</v>
      </c>
      <c r="Q36" s="68">
        <v>20</v>
      </c>
      <c r="R36" s="68">
        <v>44</v>
      </c>
    </row>
    <row r="37" spans="1:28" x14ac:dyDescent="0.2">
      <c r="A37" s="27" t="s">
        <v>359</v>
      </c>
      <c r="C37" s="68">
        <v>67</v>
      </c>
      <c r="D37" s="68">
        <v>64</v>
      </c>
      <c r="E37" s="68">
        <v>47</v>
      </c>
      <c r="F37" s="68">
        <v>44</v>
      </c>
      <c r="G37" s="68">
        <v>57</v>
      </c>
      <c r="H37" s="68">
        <v>85</v>
      </c>
      <c r="I37" s="68">
        <v>92</v>
      </c>
      <c r="J37" s="68">
        <v>60</v>
      </c>
      <c r="K37" s="77"/>
      <c r="L37" s="78"/>
      <c r="M37" s="68">
        <v>101</v>
      </c>
      <c r="N37" s="68">
        <v>374</v>
      </c>
      <c r="Q37" s="68">
        <v>72</v>
      </c>
      <c r="R37" s="68">
        <v>264</v>
      </c>
    </row>
    <row r="39" spans="1:28" s="79" customFormat="1" x14ac:dyDescent="0.2">
      <c r="A39" s="27" t="s">
        <v>10</v>
      </c>
      <c r="B39" s="27" t="s">
        <v>321</v>
      </c>
      <c r="C39" s="81"/>
      <c r="D39" s="81"/>
      <c r="E39" s="81">
        <v>2</v>
      </c>
      <c r="F39" s="81">
        <v>3</v>
      </c>
      <c r="G39" s="81">
        <v>11</v>
      </c>
      <c r="H39" s="81">
        <v>6</v>
      </c>
      <c r="I39" s="81">
        <v>18</v>
      </c>
      <c r="J39" s="81">
        <v>36</v>
      </c>
      <c r="K39" s="82"/>
      <c r="L39" s="83"/>
      <c r="M39" s="68">
        <v>45</v>
      </c>
      <c r="N39" s="68">
        <v>154</v>
      </c>
      <c r="O39" s="84"/>
      <c r="P39" s="84"/>
      <c r="Q39" s="68">
        <v>40</v>
      </c>
      <c r="R39" s="68">
        <v>154</v>
      </c>
      <c r="S39" s="155"/>
      <c r="U39" s="81"/>
      <c r="V39" s="81"/>
      <c r="W39" s="81"/>
      <c r="X39" s="81"/>
      <c r="Y39" s="81"/>
      <c r="Z39" s="81"/>
      <c r="AA39" s="81"/>
      <c r="AB39" s="81"/>
    </row>
    <row r="40" spans="1:28" s="79" customFormat="1" x14ac:dyDescent="0.2">
      <c r="A40" s="27" t="s">
        <v>383</v>
      </c>
      <c r="B40" s="79" t="s">
        <v>110</v>
      </c>
      <c r="C40" s="81"/>
      <c r="D40" s="81"/>
      <c r="E40" s="81">
        <v>1</v>
      </c>
      <c r="F40" s="81"/>
      <c r="G40" s="81"/>
      <c r="H40" s="81"/>
      <c r="I40" s="81"/>
      <c r="J40" s="81"/>
      <c r="K40" s="82"/>
      <c r="L40" s="83"/>
      <c r="M40" s="81"/>
      <c r="N40" s="81"/>
      <c r="O40" s="84"/>
      <c r="P40" s="84"/>
      <c r="Q40" s="68"/>
      <c r="R40" s="68"/>
      <c r="S40" s="155"/>
      <c r="U40" s="81"/>
      <c r="V40" s="81"/>
      <c r="W40" s="81"/>
      <c r="X40" s="81"/>
      <c r="Y40" s="81"/>
      <c r="Z40" s="81"/>
      <c r="AA40" s="81"/>
      <c r="AB40" s="81"/>
    </row>
    <row r="41" spans="1:28" s="79" customFormat="1" x14ac:dyDescent="0.2">
      <c r="A41" s="27" t="s">
        <v>379</v>
      </c>
      <c r="B41" s="79" t="s">
        <v>55</v>
      </c>
      <c r="C41" s="81"/>
      <c r="D41" s="81"/>
      <c r="E41" s="81"/>
      <c r="F41" s="81"/>
      <c r="G41" s="81"/>
      <c r="H41" s="81"/>
      <c r="I41" s="81"/>
      <c r="J41" s="81">
        <v>3</v>
      </c>
      <c r="K41" s="82"/>
      <c r="L41" s="83"/>
      <c r="M41" s="81"/>
      <c r="N41" s="81"/>
      <c r="O41" s="84"/>
      <c r="P41" s="84"/>
      <c r="Q41" s="68"/>
      <c r="R41" s="68"/>
      <c r="S41" s="155"/>
      <c r="U41" s="81"/>
      <c r="V41" s="81"/>
      <c r="W41" s="81"/>
      <c r="X41" s="81"/>
      <c r="Y41" s="81"/>
      <c r="Z41" s="81"/>
      <c r="AA41" s="81"/>
      <c r="AB41" s="81"/>
    </row>
    <row r="42" spans="1:28" s="79" customFormat="1" x14ac:dyDescent="0.2">
      <c r="A42" s="27" t="s">
        <v>381</v>
      </c>
      <c r="B42" s="79" t="s">
        <v>94</v>
      </c>
      <c r="C42" s="81"/>
      <c r="D42" s="81"/>
      <c r="E42" s="81"/>
      <c r="F42" s="81"/>
      <c r="G42" s="81"/>
      <c r="H42" s="81"/>
      <c r="I42" s="81"/>
      <c r="J42" s="81"/>
      <c r="K42" s="82"/>
      <c r="L42" s="83"/>
      <c r="M42" s="81"/>
      <c r="N42" s="81"/>
      <c r="O42" s="84"/>
      <c r="P42" s="84"/>
      <c r="Q42" s="68">
        <v>1</v>
      </c>
      <c r="R42" s="68"/>
      <c r="S42" s="155"/>
      <c r="U42" s="81"/>
      <c r="V42" s="81"/>
      <c r="W42" s="81"/>
      <c r="X42" s="81"/>
      <c r="Y42" s="81"/>
      <c r="Z42" s="81"/>
      <c r="AA42" s="81"/>
      <c r="AB42" s="81"/>
    </row>
    <row r="43" spans="1:28" s="79" customFormat="1" x14ac:dyDescent="0.2">
      <c r="A43" s="27" t="s">
        <v>380</v>
      </c>
      <c r="B43" s="79" t="s">
        <v>96</v>
      </c>
      <c r="C43" s="81"/>
      <c r="D43" s="81"/>
      <c r="E43" s="81">
        <v>1</v>
      </c>
      <c r="F43" s="81">
        <v>2</v>
      </c>
      <c r="G43" s="81">
        <v>4</v>
      </c>
      <c r="H43" s="81">
        <v>2</v>
      </c>
      <c r="I43" s="81">
        <v>2</v>
      </c>
      <c r="J43" s="81">
        <v>12</v>
      </c>
      <c r="K43" s="82"/>
      <c r="L43" s="83"/>
      <c r="M43" s="81">
        <v>34</v>
      </c>
      <c r="N43" s="81"/>
      <c r="O43" s="84"/>
      <c r="P43" s="84"/>
      <c r="Q43" s="68">
        <v>35</v>
      </c>
      <c r="R43" s="68"/>
      <c r="S43" s="155"/>
      <c r="U43" s="81"/>
      <c r="V43" s="81"/>
      <c r="W43" s="81"/>
      <c r="X43" s="81"/>
      <c r="Y43" s="81"/>
      <c r="Z43" s="81"/>
      <c r="AA43" s="81"/>
      <c r="AB43" s="81"/>
    </row>
    <row r="44" spans="1:28" s="79" customFormat="1" x14ac:dyDescent="0.2">
      <c r="A44" s="27" t="s">
        <v>382</v>
      </c>
      <c r="B44" s="79" t="s">
        <v>145</v>
      </c>
      <c r="C44" s="81"/>
      <c r="D44" s="81"/>
      <c r="E44" s="81">
        <v>1</v>
      </c>
      <c r="F44" s="81">
        <v>1</v>
      </c>
      <c r="G44" s="81">
        <v>1</v>
      </c>
      <c r="H44" s="81">
        <v>1</v>
      </c>
      <c r="I44" s="81"/>
      <c r="J44" s="81"/>
      <c r="K44" s="82"/>
      <c r="L44" s="83"/>
      <c r="M44" s="81"/>
      <c r="N44" s="81"/>
      <c r="O44" s="84"/>
      <c r="P44" s="84"/>
      <c r="Q44" s="68">
        <v>5</v>
      </c>
      <c r="R44" s="68"/>
      <c r="S44" s="155"/>
      <c r="U44" s="81"/>
      <c r="V44" s="81"/>
      <c r="W44" s="81"/>
      <c r="X44" s="81"/>
      <c r="Y44" s="81"/>
      <c r="Z44" s="81"/>
      <c r="AA44" s="81"/>
      <c r="AB44" s="81"/>
    </row>
    <row r="45" spans="1:28" s="79" customFormat="1" x14ac:dyDescent="0.2">
      <c r="A45" s="27" t="s">
        <v>387</v>
      </c>
      <c r="B45" s="87" t="s">
        <v>283</v>
      </c>
      <c r="C45" s="81"/>
      <c r="D45" s="81"/>
      <c r="E45" s="81"/>
      <c r="F45" s="81"/>
      <c r="G45" s="81">
        <v>2</v>
      </c>
      <c r="H45" s="81"/>
      <c r="I45" s="81"/>
      <c r="J45" s="81"/>
      <c r="K45" s="82"/>
      <c r="L45" s="83"/>
      <c r="M45" s="81">
        <v>1</v>
      </c>
      <c r="N45" s="81"/>
      <c r="O45" s="84"/>
      <c r="P45" s="84"/>
      <c r="Q45" s="68"/>
      <c r="R45" s="68"/>
      <c r="S45" s="155"/>
      <c r="U45" s="81"/>
      <c r="V45" s="81"/>
      <c r="W45" s="81"/>
      <c r="X45" s="81"/>
      <c r="Y45" s="81"/>
      <c r="Z45" s="81"/>
      <c r="AA45" s="81"/>
      <c r="AB45" s="81"/>
    </row>
    <row r="46" spans="1:28" s="79" customFormat="1" x14ac:dyDescent="0.2">
      <c r="A46" s="27" t="s">
        <v>387</v>
      </c>
      <c r="B46" s="79" t="s">
        <v>168</v>
      </c>
      <c r="C46" s="81"/>
      <c r="D46" s="81"/>
      <c r="E46" s="81">
        <v>1</v>
      </c>
      <c r="F46" s="81"/>
      <c r="G46" s="81"/>
      <c r="H46" s="81">
        <v>1</v>
      </c>
      <c r="I46" s="81">
        <v>2</v>
      </c>
      <c r="J46" s="81">
        <v>4</v>
      </c>
      <c r="K46" s="82"/>
      <c r="L46" s="83"/>
      <c r="M46" s="81">
        <v>13</v>
      </c>
      <c r="N46" s="81"/>
      <c r="O46" s="84"/>
      <c r="P46" s="84"/>
      <c r="Q46" s="68">
        <v>6</v>
      </c>
      <c r="R46" s="68"/>
      <c r="S46" s="155"/>
      <c r="U46" s="81"/>
      <c r="V46" s="81"/>
      <c r="W46" s="81"/>
      <c r="X46" s="81"/>
      <c r="Y46" s="81"/>
      <c r="Z46" s="81"/>
      <c r="AA46" s="81"/>
      <c r="AB46" s="81"/>
    </row>
    <row r="47" spans="1:28" s="79" customFormat="1" x14ac:dyDescent="0.2">
      <c r="A47" s="27" t="s">
        <v>387</v>
      </c>
      <c r="B47" s="79" t="s">
        <v>169</v>
      </c>
      <c r="C47" s="81"/>
      <c r="D47" s="81"/>
      <c r="E47" s="81"/>
      <c r="F47" s="81"/>
      <c r="G47" s="81"/>
      <c r="H47" s="81"/>
      <c r="I47" s="81">
        <v>1</v>
      </c>
      <c r="J47" s="81">
        <v>5</v>
      </c>
      <c r="K47" s="82"/>
      <c r="L47" s="83"/>
      <c r="M47" s="81">
        <v>7</v>
      </c>
      <c r="N47" s="81"/>
      <c r="O47" s="84"/>
      <c r="P47" s="84"/>
      <c r="Q47" s="68"/>
      <c r="R47" s="68"/>
      <c r="S47" s="155"/>
      <c r="U47" s="81"/>
      <c r="V47" s="81"/>
      <c r="W47" s="81"/>
      <c r="X47" s="81"/>
      <c r="Y47" s="81"/>
      <c r="Z47" s="81"/>
      <c r="AA47" s="81"/>
      <c r="AB47" s="81"/>
    </row>
    <row r="48" spans="1:28" x14ac:dyDescent="0.2">
      <c r="A48" s="27" t="s">
        <v>11</v>
      </c>
      <c r="B48" s="79" t="s">
        <v>113</v>
      </c>
      <c r="K48" s="77"/>
      <c r="L48" s="78"/>
      <c r="N48" s="68">
        <v>7</v>
      </c>
      <c r="Q48" s="68">
        <v>8</v>
      </c>
      <c r="R48" s="68">
        <v>33</v>
      </c>
    </row>
    <row r="49" spans="1:19" x14ac:dyDescent="0.2">
      <c r="B49" s="79"/>
      <c r="K49" s="77"/>
      <c r="L49" s="78"/>
    </row>
    <row r="50" spans="1:19" x14ac:dyDescent="0.2">
      <c r="A50" s="27" t="s">
        <v>22</v>
      </c>
      <c r="B50" s="79" t="s">
        <v>248</v>
      </c>
      <c r="I50" s="68">
        <v>2</v>
      </c>
      <c r="J50" s="68">
        <v>5</v>
      </c>
      <c r="K50" s="77"/>
      <c r="L50" s="78"/>
      <c r="M50" s="68">
        <v>63</v>
      </c>
      <c r="N50" s="68">
        <v>348</v>
      </c>
      <c r="Q50" s="68">
        <v>56</v>
      </c>
      <c r="R50" s="68">
        <v>297</v>
      </c>
    </row>
    <row r="51" spans="1:19" x14ac:dyDescent="0.2">
      <c r="A51" s="27" t="s">
        <v>69</v>
      </c>
      <c r="B51" s="79" t="s">
        <v>70</v>
      </c>
      <c r="J51" s="68">
        <v>1</v>
      </c>
      <c r="K51" s="77"/>
      <c r="L51" s="78"/>
      <c r="M51" s="68">
        <v>26</v>
      </c>
      <c r="N51" s="68">
        <v>121</v>
      </c>
      <c r="Q51" s="68">
        <v>42</v>
      </c>
      <c r="R51" s="68">
        <v>211</v>
      </c>
    </row>
    <row r="52" spans="1:19" x14ac:dyDescent="0.2">
      <c r="A52" s="27" t="s">
        <v>12</v>
      </c>
      <c r="B52" s="79" t="s">
        <v>130</v>
      </c>
      <c r="C52" s="68">
        <v>8</v>
      </c>
      <c r="D52" s="68">
        <v>16</v>
      </c>
      <c r="E52" s="68">
        <v>18</v>
      </c>
      <c r="F52" s="68">
        <v>15</v>
      </c>
      <c r="G52" s="68">
        <v>20</v>
      </c>
      <c r="H52" s="68">
        <v>29</v>
      </c>
      <c r="I52" s="68">
        <v>48</v>
      </c>
      <c r="J52" s="68">
        <v>51</v>
      </c>
      <c r="K52" s="77"/>
      <c r="L52" s="78"/>
      <c r="M52" s="68">
        <v>83</v>
      </c>
      <c r="N52" s="68">
        <v>443</v>
      </c>
      <c r="Q52" s="68">
        <v>104</v>
      </c>
      <c r="R52" s="68">
        <v>575</v>
      </c>
    </row>
    <row r="53" spans="1:19" x14ac:dyDescent="0.2">
      <c r="A53" s="27" t="s">
        <v>170</v>
      </c>
      <c r="B53" s="79" t="s">
        <v>214</v>
      </c>
      <c r="C53" s="70"/>
      <c r="D53" s="70"/>
      <c r="E53" s="70"/>
      <c r="F53" s="70"/>
      <c r="G53" s="70"/>
      <c r="H53" s="70"/>
      <c r="I53" s="70">
        <v>1</v>
      </c>
      <c r="J53" s="70">
        <v>13</v>
      </c>
      <c r="K53" s="77"/>
      <c r="L53" s="78"/>
      <c r="M53" s="68">
        <v>1</v>
      </c>
      <c r="N53" s="68">
        <v>5</v>
      </c>
      <c r="R53" s="68">
        <v>3</v>
      </c>
    </row>
    <row r="54" spans="1:19" x14ac:dyDescent="0.2">
      <c r="A54" s="27" t="s">
        <v>13</v>
      </c>
      <c r="B54" s="79" t="s">
        <v>249</v>
      </c>
      <c r="C54" s="68">
        <v>11</v>
      </c>
      <c r="D54" s="68">
        <v>14</v>
      </c>
      <c r="E54" s="68">
        <v>13</v>
      </c>
      <c r="F54" s="68">
        <v>9</v>
      </c>
      <c r="G54" s="68">
        <v>15</v>
      </c>
      <c r="H54" s="68">
        <v>42</v>
      </c>
      <c r="I54" s="68">
        <v>60</v>
      </c>
      <c r="J54" s="68">
        <v>69</v>
      </c>
      <c r="K54" s="77"/>
      <c r="L54" s="78"/>
      <c r="M54" s="68">
        <v>45</v>
      </c>
      <c r="N54" s="68">
        <v>263</v>
      </c>
      <c r="Q54" s="68">
        <v>31</v>
      </c>
      <c r="R54" s="68">
        <v>174</v>
      </c>
      <c r="S54" s="86"/>
    </row>
    <row r="55" spans="1:19" x14ac:dyDescent="0.2">
      <c r="A55" s="27" t="s">
        <v>35</v>
      </c>
      <c r="B55" s="79" t="s">
        <v>216</v>
      </c>
      <c r="K55" s="77"/>
      <c r="L55" s="78"/>
      <c r="M55" s="68">
        <v>1</v>
      </c>
      <c r="N55" s="68">
        <v>1</v>
      </c>
      <c r="Q55" s="68">
        <v>1</v>
      </c>
      <c r="R55" s="68">
        <v>3</v>
      </c>
    </row>
    <row r="56" spans="1:19" x14ac:dyDescent="0.2">
      <c r="A56" s="27" t="s">
        <v>131</v>
      </c>
      <c r="B56" s="79" t="s">
        <v>132</v>
      </c>
      <c r="K56" s="77"/>
      <c r="L56" s="78"/>
      <c r="R56" s="68">
        <v>5</v>
      </c>
    </row>
    <row r="57" spans="1:19" x14ac:dyDescent="0.2">
      <c r="A57" s="27" t="s">
        <v>43</v>
      </c>
      <c r="B57" s="79" t="s">
        <v>222</v>
      </c>
      <c r="E57" s="68">
        <v>1</v>
      </c>
      <c r="G57" s="68">
        <v>1</v>
      </c>
      <c r="K57" s="77"/>
      <c r="L57" s="78"/>
      <c r="N57" s="68">
        <v>3</v>
      </c>
      <c r="Q57" s="68">
        <v>7</v>
      </c>
      <c r="R57" s="68">
        <v>32</v>
      </c>
    </row>
    <row r="58" spans="1:19" x14ac:dyDescent="0.2">
      <c r="A58" s="27" t="s">
        <v>171</v>
      </c>
      <c r="B58" s="79" t="s">
        <v>319</v>
      </c>
      <c r="G58" s="68">
        <v>1</v>
      </c>
      <c r="K58" s="77"/>
      <c r="L58" s="78"/>
      <c r="N58" s="68">
        <v>1</v>
      </c>
    </row>
    <row r="59" spans="1:19" x14ac:dyDescent="0.2">
      <c r="A59" s="27" t="s">
        <v>172</v>
      </c>
      <c r="B59" s="79" t="s">
        <v>233</v>
      </c>
      <c r="K59" s="77"/>
      <c r="L59" s="78"/>
      <c r="N59" s="68">
        <v>1</v>
      </c>
    </row>
    <row r="60" spans="1:19" x14ac:dyDescent="0.2">
      <c r="A60" s="27" t="s">
        <v>178</v>
      </c>
      <c r="B60" s="79" t="s">
        <v>232</v>
      </c>
      <c r="K60" s="77"/>
      <c r="L60" s="78"/>
      <c r="N60" s="68">
        <v>1</v>
      </c>
    </row>
    <row r="61" spans="1:19" x14ac:dyDescent="0.2">
      <c r="A61" s="27" t="s">
        <v>41</v>
      </c>
      <c r="B61" s="79" t="s">
        <v>225</v>
      </c>
      <c r="E61" s="68">
        <v>2</v>
      </c>
      <c r="K61" s="77"/>
      <c r="L61" s="78"/>
      <c r="R61" s="68">
        <v>1</v>
      </c>
    </row>
    <row r="62" spans="1:19" x14ac:dyDescent="0.2">
      <c r="A62" s="27" t="s">
        <v>42</v>
      </c>
      <c r="B62" s="79" t="s">
        <v>226</v>
      </c>
      <c r="K62" s="77"/>
      <c r="L62" s="78"/>
      <c r="R62" s="68">
        <v>3</v>
      </c>
    </row>
    <row r="63" spans="1:19" x14ac:dyDescent="0.2">
      <c r="A63" s="27" t="s">
        <v>157</v>
      </c>
      <c r="B63" s="79" t="s">
        <v>240</v>
      </c>
      <c r="K63" s="77"/>
      <c r="L63" s="78"/>
      <c r="N63" s="68">
        <v>1</v>
      </c>
    </row>
    <row r="64" spans="1:19" x14ac:dyDescent="0.2">
      <c r="A64" s="27" t="s">
        <v>38</v>
      </c>
      <c r="B64" s="79" t="s">
        <v>217</v>
      </c>
      <c r="K64" s="77"/>
      <c r="L64" s="78"/>
      <c r="M64" s="68">
        <v>1</v>
      </c>
      <c r="N64" s="68">
        <v>3</v>
      </c>
      <c r="Q64" s="68">
        <v>3</v>
      </c>
      <c r="R64" s="68">
        <v>17</v>
      </c>
    </row>
    <row r="65" spans="1:28" x14ac:dyDescent="0.2">
      <c r="A65" s="27" t="s">
        <v>173</v>
      </c>
      <c r="B65" s="79" t="s">
        <v>306</v>
      </c>
      <c r="I65" s="68">
        <v>27</v>
      </c>
      <c r="J65" s="68">
        <v>23</v>
      </c>
      <c r="K65" s="77"/>
      <c r="L65" s="78"/>
      <c r="M65" s="68">
        <v>24</v>
      </c>
      <c r="N65" s="68">
        <v>162</v>
      </c>
      <c r="Q65" s="68">
        <v>39</v>
      </c>
      <c r="R65" s="68">
        <v>195</v>
      </c>
    </row>
    <row r="66" spans="1:28" x14ac:dyDescent="0.2">
      <c r="A66" s="27" t="s">
        <v>158</v>
      </c>
      <c r="B66" s="79" t="s">
        <v>237</v>
      </c>
      <c r="H66" s="68">
        <v>2</v>
      </c>
      <c r="I66" s="68">
        <v>1</v>
      </c>
      <c r="J66" s="68">
        <v>1</v>
      </c>
      <c r="K66" s="77"/>
      <c r="L66" s="78"/>
      <c r="M66" s="68">
        <v>1</v>
      </c>
      <c r="N66" s="68">
        <v>12</v>
      </c>
      <c r="Q66" s="68">
        <v>1</v>
      </c>
      <c r="R66" s="68">
        <v>2</v>
      </c>
    </row>
    <row r="67" spans="1:28" x14ac:dyDescent="0.2">
      <c r="A67" s="27" t="s">
        <v>14</v>
      </c>
      <c r="B67" s="79" t="s">
        <v>228</v>
      </c>
      <c r="C67" s="68">
        <v>51</v>
      </c>
      <c r="D67" s="68">
        <v>65</v>
      </c>
      <c r="E67" s="68">
        <v>62</v>
      </c>
      <c r="F67" s="68">
        <v>55</v>
      </c>
      <c r="G67" s="68">
        <v>63</v>
      </c>
      <c r="H67" s="68">
        <v>77</v>
      </c>
      <c r="I67" s="68">
        <v>114</v>
      </c>
      <c r="J67" s="68">
        <v>88</v>
      </c>
      <c r="K67" s="77"/>
      <c r="L67" s="78"/>
      <c r="M67" s="68">
        <v>101</v>
      </c>
      <c r="N67" s="68">
        <v>356</v>
      </c>
      <c r="Q67" s="68">
        <v>80</v>
      </c>
      <c r="R67" s="68">
        <v>328</v>
      </c>
    </row>
    <row r="68" spans="1:28" x14ac:dyDescent="0.2">
      <c r="A68" s="27" t="s">
        <v>18</v>
      </c>
      <c r="B68" s="79" t="s">
        <v>61</v>
      </c>
      <c r="E68" s="68">
        <v>2</v>
      </c>
      <c r="H68" s="68">
        <v>1</v>
      </c>
      <c r="I68" s="68">
        <v>5</v>
      </c>
      <c r="J68" s="68">
        <v>25</v>
      </c>
      <c r="K68" s="77"/>
      <c r="L68" s="78"/>
      <c r="M68" s="68">
        <v>32</v>
      </c>
      <c r="N68" s="68">
        <v>192</v>
      </c>
      <c r="Q68" s="68">
        <v>37</v>
      </c>
      <c r="R68" s="68">
        <v>219</v>
      </c>
    </row>
    <row r="69" spans="1:28" x14ac:dyDescent="0.2">
      <c r="A69" s="27" t="s">
        <v>184</v>
      </c>
      <c r="B69" s="79" t="s">
        <v>215</v>
      </c>
      <c r="K69" s="77"/>
      <c r="L69" s="78"/>
      <c r="N69" s="68">
        <v>4</v>
      </c>
    </row>
    <row r="70" spans="1:28" x14ac:dyDescent="0.2">
      <c r="A70" s="27" t="s">
        <v>17</v>
      </c>
      <c r="B70" s="79" t="s">
        <v>314</v>
      </c>
      <c r="K70" s="77"/>
      <c r="L70" s="78"/>
      <c r="Q70" s="68">
        <v>8</v>
      </c>
      <c r="R70" s="68">
        <v>17</v>
      </c>
    </row>
    <row r="71" spans="1:28" x14ac:dyDescent="0.2">
      <c r="A71" s="27" t="s">
        <v>204</v>
      </c>
      <c r="B71" s="79" t="s">
        <v>230</v>
      </c>
      <c r="K71" s="77"/>
      <c r="L71" s="78"/>
      <c r="N71" s="68">
        <v>9</v>
      </c>
    </row>
    <row r="72" spans="1:28" x14ac:dyDescent="0.2">
      <c r="A72" s="27" t="s">
        <v>15</v>
      </c>
      <c r="B72" s="79" t="s">
        <v>229</v>
      </c>
      <c r="C72" s="68">
        <v>28</v>
      </c>
      <c r="D72" s="68">
        <v>28</v>
      </c>
      <c r="E72" s="68">
        <v>23</v>
      </c>
      <c r="F72" s="68">
        <v>38</v>
      </c>
      <c r="G72" s="68">
        <v>48</v>
      </c>
      <c r="H72" s="68">
        <v>44</v>
      </c>
      <c r="I72" s="68">
        <v>101</v>
      </c>
      <c r="J72" s="68">
        <v>78</v>
      </c>
      <c r="K72" s="77"/>
      <c r="L72" s="78"/>
      <c r="M72" s="68">
        <v>65</v>
      </c>
      <c r="N72" s="68">
        <v>246</v>
      </c>
      <c r="Q72" s="68">
        <v>52</v>
      </c>
      <c r="R72" s="68">
        <v>221</v>
      </c>
    </row>
    <row r="73" spans="1:28" x14ac:dyDescent="0.2">
      <c r="A73" s="27" t="s">
        <v>187</v>
      </c>
      <c r="B73" s="79" t="s">
        <v>231</v>
      </c>
      <c r="K73" s="77"/>
      <c r="L73" s="78"/>
      <c r="R73" s="68">
        <v>1</v>
      </c>
    </row>
    <row r="74" spans="1:28" x14ac:dyDescent="0.2">
      <c r="A74" s="27" t="s">
        <v>177</v>
      </c>
      <c r="B74" s="79" t="s">
        <v>223</v>
      </c>
      <c r="K74" s="77"/>
      <c r="L74" s="78"/>
      <c r="Q74" s="68">
        <v>1</v>
      </c>
      <c r="R74" s="68">
        <v>1</v>
      </c>
    </row>
    <row r="75" spans="1:28" x14ac:dyDescent="0.2">
      <c r="A75" s="27" t="s">
        <v>16</v>
      </c>
      <c r="B75" s="79" t="s">
        <v>250</v>
      </c>
      <c r="C75" s="68">
        <v>73</v>
      </c>
      <c r="D75" s="68">
        <v>51</v>
      </c>
      <c r="E75" s="68">
        <v>55</v>
      </c>
      <c r="F75" s="68">
        <v>64</v>
      </c>
      <c r="G75" s="68">
        <v>51</v>
      </c>
      <c r="H75" s="68">
        <v>65</v>
      </c>
      <c r="I75" s="68">
        <v>94</v>
      </c>
      <c r="J75" s="68">
        <v>79</v>
      </c>
      <c r="K75" s="77"/>
      <c r="L75" s="78"/>
      <c r="M75" s="68">
        <v>89</v>
      </c>
      <c r="N75" s="68">
        <v>308</v>
      </c>
      <c r="Q75" s="68">
        <v>50</v>
      </c>
      <c r="R75" s="68">
        <v>179</v>
      </c>
    </row>
    <row r="76" spans="1:28" x14ac:dyDescent="0.2">
      <c r="A76" s="27" t="s">
        <v>201</v>
      </c>
      <c r="B76" s="79" t="s">
        <v>218</v>
      </c>
      <c r="K76" s="77"/>
      <c r="L76" s="78"/>
      <c r="M76" s="68">
        <v>1</v>
      </c>
      <c r="N76" s="68">
        <v>6</v>
      </c>
      <c r="Q76" s="68">
        <v>1</v>
      </c>
      <c r="R76" s="68">
        <v>4</v>
      </c>
    </row>
    <row r="77" spans="1:28" x14ac:dyDescent="0.2">
      <c r="B77" s="79"/>
      <c r="K77" s="77"/>
      <c r="L77" s="78"/>
    </row>
    <row r="78" spans="1:28" s="24" customFormat="1" ht="15.75" x14ac:dyDescent="0.25">
      <c r="A78" s="24" t="s">
        <v>159</v>
      </c>
      <c r="C78" s="70">
        <v>160</v>
      </c>
      <c r="D78" s="70">
        <v>160</v>
      </c>
      <c r="E78" s="70">
        <v>160</v>
      </c>
      <c r="F78" s="70">
        <v>160</v>
      </c>
      <c r="G78" s="70">
        <v>156</v>
      </c>
      <c r="H78" s="70">
        <v>160</v>
      </c>
      <c r="I78" s="70">
        <v>160</v>
      </c>
      <c r="J78" s="70">
        <v>160</v>
      </c>
      <c r="K78" s="69">
        <v>0</v>
      </c>
      <c r="L78" s="69"/>
      <c r="M78" s="70">
        <v>160</v>
      </c>
      <c r="N78" s="70"/>
      <c r="O78" s="73"/>
      <c r="P78" s="73"/>
      <c r="Q78" s="72">
        <v>160</v>
      </c>
      <c r="R78" s="72"/>
      <c r="S78" s="73"/>
      <c r="T78" s="72"/>
      <c r="U78" s="72"/>
      <c r="V78" s="72"/>
      <c r="W78" s="72"/>
      <c r="X78" s="72"/>
      <c r="Y78" s="72"/>
      <c r="Z78" s="72"/>
      <c r="AA78" s="72"/>
      <c r="AB78" s="72"/>
    </row>
    <row r="79" spans="1:28" x14ac:dyDescent="0.2">
      <c r="A79" s="27" t="s">
        <v>22</v>
      </c>
      <c r="B79" s="79" t="s">
        <v>248</v>
      </c>
      <c r="C79" s="44"/>
      <c r="D79" s="44"/>
      <c r="E79" s="44"/>
      <c r="F79" s="44"/>
      <c r="G79" s="44"/>
      <c r="H79" s="44"/>
      <c r="I79" s="44">
        <v>7.8375000000000007E-3</v>
      </c>
      <c r="J79" s="44">
        <v>4.4712500000000002E-2</v>
      </c>
      <c r="K79" s="77"/>
      <c r="L79" s="78"/>
      <c r="M79" s="44">
        <v>0.67</v>
      </c>
      <c r="N79" s="44"/>
      <c r="Q79" s="44">
        <v>3.77</v>
      </c>
    </row>
    <row r="80" spans="1:28" x14ac:dyDescent="0.2">
      <c r="A80" s="27" t="s">
        <v>69</v>
      </c>
      <c r="B80" s="79" t="s">
        <v>70</v>
      </c>
      <c r="C80" s="44"/>
      <c r="D80" s="44"/>
      <c r="E80" s="44"/>
      <c r="F80" s="44"/>
      <c r="G80" s="44"/>
      <c r="H80" s="44"/>
      <c r="I80" s="44"/>
      <c r="J80" s="44">
        <v>7.1250000000000003E-4</v>
      </c>
      <c r="K80" s="77"/>
      <c r="L80" s="78"/>
      <c r="M80" s="44">
        <v>0.22</v>
      </c>
      <c r="N80" s="44"/>
      <c r="Q80" s="44">
        <v>1.02</v>
      </c>
    </row>
    <row r="81" spans="1:17" x14ac:dyDescent="0.2">
      <c r="A81" s="27" t="s">
        <v>189</v>
      </c>
      <c r="B81" s="80" t="s">
        <v>246</v>
      </c>
      <c r="C81" s="44">
        <v>17.29635</v>
      </c>
      <c r="D81" s="44">
        <v>3.6165750000000001</v>
      </c>
      <c r="E81" s="44">
        <v>5.3746999999999998</v>
      </c>
      <c r="F81" s="44">
        <v>4.50305</v>
      </c>
      <c r="G81" s="44">
        <v>10.556487499999999</v>
      </c>
      <c r="H81" s="44">
        <v>3.6577999999999999</v>
      </c>
      <c r="I81" s="44">
        <v>13.19745</v>
      </c>
      <c r="J81" s="44">
        <v>10.99095</v>
      </c>
      <c r="K81" s="77"/>
      <c r="L81" s="78"/>
      <c r="M81" s="44">
        <v>2.2400000000000002</v>
      </c>
      <c r="N81" s="44"/>
      <c r="Q81" s="44">
        <v>1.19</v>
      </c>
    </row>
    <row r="82" spans="1:17" x14ac:dyDescent="0.2">
      <c r="A82" s="27" t="s">
        <v>12</v>
      </c>
      <c r="B82" s="79" t="s">
        <v>130</v>
      </c>
      <c r="C82" s="44">
        <v>0.176925</v>
      </c>
      <c r="D82" s="44">
        <v>0.84699999999999998</v>
      </c>
      <c r="E82" s="44">
        <v>1.2945</v>
      </c>
      <c r="F82" s="44">
        <v>1.8276250000000001</v>
      </c>
      <c r="G82" s="44">
        <v>0.87148749999999997</v>
      </c>
      <c r="H82" s="44">
        <v>0.67698749999999996</v>
      </c>
      <c r="I82" s="44">
        <v>3.3459625000000002</v>
      </c>
      <c r="J82" s="44">
        <v>2.9966249999999999</v>
      </c>
      <c r="K82" s="77"/>
      <c r="L82" s="78"/>
      <c r="M82" s="44">
        <v>6.65</v>
      </c>
      <c r="N82" s="44"/>
      <c r="Q82" s="44">
        <v>20.239999999999998</v>
      </c>
    </row>
    <row r="83" spans="1:17" x14ac:dyDescent="0.2">
      <c r="A83" s="25" t="s">
        <v>170</v>
      </c>
      <c r="B83" s="79" t="s">
        <v>214</v>
      </c>
      <c r="C83" s="44"/>
      <c r="D83" s="44"/>
      <c r="E83" s="44"/>
      <c r="F83" s="44"/>
      <c r="G83" s="44"/>
      <c r="H83" s="44"/>
      <c r="I83" s="44">
        <v>5.375E-4</v>
      </c>
      <c r="J83" s="93">
        <v>0.95877500000000004</v>
      </c>
      <c r="K83" s="77"/>
      <c r="L83" s="78"/>
      <c r="M83" s="44">
        <v>0</v>
      </c>
      <c r="N83" s="44"/>
      <c r="Q83" s="44"/>
    </row>
    <row r="84" spans="1:17" x14ac:dyDescent="0.2">
      <c r="A84" s="27" t="s">
        <v>154</v>
      </c>
      <c r="B84" s="80" t="s">
        <v>59</v>
      </c>
      <c r="C84" s="44">
        <v>2.0836749999999999</v>
      </c>
      <c r="D84" s="44">
        <v>5.5786499999999997</v>
      </c>
      <c r="E84" s="44">
        <v>4.2166625</v>
      </c>
      <c r="F84" s="44">
        <v>2.4062874999999999</v>
      </c>
      <c r="G84" s="44">
        <v>4.6302250000000003</v>
      </c>
      <c r="H84" s="44">
        <v>5.1430999999999996</v>
      </c>
      <c r="I84" s="44">
        <v>1.3614124999999999</v>
      </c>
      <c r="J84" s="44">
        <v>3.2420749999999998</v>
      </c>
      <c r="K84" s="77"/>
      <c r="L84" s="78"/>
      <c r="M84" s="44">
        <v>9.7899999999999991</v>
      </c>
      <c r="N84" s="44"/>
      <c r="Q84" s="44">
        <v>10.32</v>
      </c>
    </row>
    <row r="85" spans="1:17" x14ac:dyDescent="0.2">
      <c r="A85" s="27" t="s">
        <v>13</v>
      </c>
      <c r="B85" s="79" t="s">
        <v>249</v>
      </c>
      <c r="C85" s="44">
        <v>0.15112500000000001</v>
      </c>
      <c r="D85" s="44">
        <v>0.19258749999999999</v>
      </c>
      <c r="E85" s="44">
        <v>0.2129625</v>
      </c>
      <c r="F85" s="44">
        <v>0.16671250000000001</v>
      </c>
      <c r="G85" s="44">
        <v>9.8000000000000004E-2</v>
      </c>
      <c r="H85" s="44">
        <v>0.34175</v>
      </c>
      <c r="I85" s="44">
        <v>1.9541375000000001</v>
      </c>
      <c r="J85" s="44">
        <v>5.1103874999999999</v>
      </c>
      <c r="K85" s="77"/>
      <c r="L85" s="78"/>
      <c r="M85" s="44">
        <v>0.49</v>
      </c>
      <c r="N85" s="44"/>
      <c r="Q85" s="44">
        <v>0.28999999999999998</v>
      </c>
    </row>
    <row r="86" spans="1:17" x14ac:dyDescent="0.2">
      <c r="A86" s="27" t="s">
        <v>35</v>
      </c>
      <c r="B86" s="79" t="s">
        <v>216</v>
      </c>
      <c r="M86" s="44">
        <v>0</v>
      </c>
      <c r="N86" s="44"/>
      <c r="Q86" s="44">
        <v>0</v>
      </c>
    </row>
    <row r="87" spans="1:17" x14ac:dyDescent="0.2">
      <c r="A87" s="27" t="s">
        <v>43</v>
      </c>
      <c r="B87" s="79" t="s">
        <v>222</v>
      </c>
      <c r="C87" s="44"/>
      <c r="D87" s="44"/>
      <c r="E87" s="44">
        <v>1.4250000000000001E-2</v>
      </c>
      <c r="F87" s="44"/>
      <c r="G87" s="44">
        <v>5.3749999999999996E-3</v>
      </c>
      <c r="H87" s="44"/>
      <c r="I87" s="44"/>
      <c r="J87" s="44"/>
      <c r="K87" s="77"/>
      <c r="L87" s="78"/>
      <c r="M87" s="44"/>
      <c r="N87" s="44"/>
      <c r="Q87" s="44">
        <v>0.02</v>
      </c>
    </row>
    <row r="88" spans="1:17" x14ac:dyDescent="0.2">
      <c r="A88" s="27" t="s">
        <v>171</v>
      </c>
      <c r="B88" s="79" t="s">
        <v>319</v>
      </c>
      <c r="C88" s="44"/>
      <c r="D88" s="44"/>
      <c r="E88" s="44"/>
      <c r="F88" s="44"/>
      <c r="G88" s="44">
        <v>7.4999999999999997E-3</v>
      </c>
      <c r="H88" s="44"/>
      <c r="I88" s="44"/>
      <c r="J88" s="44"/>
      <c r="K88" s="77"/>
      <c r="L88" s="78"/>
      <c r="M88" s="44"/>
      <c r="N88" s="44"/>
      <c r="Q88" s="44"/>
    </row>
    <row r="89" spans="1:17" x14ac:dyDescent="0.2">
      <c r="A89" s="27" t="s">
        <v>41</v>
      </c>
      <c r="B89" s="79" t="s">
        <v>225</v>
      </c>
      <c r="C89" s="44"/>
      <c r="D89" s="44"/>
      <c r="E89" s="44">
        <v>1.7874999999999999E-2</v>
      </c>
      <c r="F89" s="44"/>
      <c r="G89" s="44"/>
      <c r="H89" s="44"/>
      <c r="I89" s="44"/>
      <c r="J89" s="44"/>
      <c r="K89" s="77"/>
      <c r="L89" s="78"/>
      <c r="M89" s="44"/>
      <c r="N89" s="44"/>
      <c r="Q89" s="44"/>
    </row>
    <row r="90" spans="1:17" x14ac:dyDescent="0.2">
      <c r="A90" s="27" t="s">
        <v>10</v>
      </c>
      <c r="B90" s="27" t="s">
        <v>321</v>
      </c>
      <c r="C90" s="44"/>
      <c r="D90" s="44"/>
      <c r="E90" s="44">
        <v>6.0874999999999999E-2</v>
      </c>
      <c r="F90" s="44">
        <v>1.1825E-2</v>
      </c>
      <c r="G90" s="44">
        <v>0.88741250000000005</v>
      </c>
      <c r="H90" s="44">
        <v>0.76432500000000003</v>
      </c>
      <c r="I90" s="44">
        <v>0.34131250000000002</v>
      </c>
      <c r="J90" s="44">
        <v>4.8143874999999996</v>
      </c>
      <c r="K90" s="77"/>
      <c r="L90" s="78"/>
      <c r="M90" s="44">
        <v>3.33</v>
      </c>
      <c r="N90" s="44"/>
      <c r="Q90" s="44">
        <v>3.53</v>
      </c>
    </row>
    <row r="91" spans="1:17" x14ac:dyDescent="0.2">
      <c r="A91" s="27" t="s">
        <v>38</v>
      </c>
      <c r="B91" s="79" t="s">
        <v>217</v>
      </c>
      <c r="M91" s="44">
        <v>0</v>
      </c>
      <c r="N91" s="44"/>
      <c r="Q91" s="44">
        <v>0</v>
      </c>
    </row>
    <row r="92" spans="1:17" x14ac:dyDescent="0.2">
      <c r="A92" s="27" t="s">
        <v>173</v>
      </c>
      <c r="B92" s="79" t="s">
        <v>306</v>
      </c>
      <c r="C92" s="44"/>
      <c r="D92" s="44"/>
      <c r="E92" s="44"/>
      <c r="F92" s="44"/>
      <c r="G92" s="44"/>
      <c r="H92" s="44"/>
      <c r="I92" s="44">
        <v>0.15563750000000001</v>
      </c>
      <c r="J92" s="44">
        <v>0.26984999999999998</v>
      </c>
      <c r="K92" s="77"/>
      <c r="L92" s="78"/>
      <c r="M92" s="44">
        <v>0.66</v>
      </c>
      <c r="N92" s="44"/>
      <c r="Q92" s="44">
        <v>0.74</v>
      </c>
    </row>
    <row r="93" spans="1:17" x14ac:dyDescent="0.2">
      <c r="A93" s="27" t="s">
        <v>158</v>
      </c>
      <c r="B93" s="79" t="s">
        <v>237</v>
      </c>
      <c r="C93" s="44"/>
      <c r="D93" s="44"/>
      <c r="E93" s="44"/>
      <c r="F93" s="44"/>
      <c r="G93" s="44"/>
      <c r="H93" s="44">
        <v>1.075E-3</v>
      </c>
      <c r="I93" s="44">
        <v>0.1075</v>
      </c>
      <c r="J93" s="44">
        <v>1.4250000000000001E-2</v>
      </c>
      <c r="K93" s="77"/>
      <c r="L93" s="78"/>
      <c r="M93" s="44">
        <v>0.14000000000000001</v>
      </c>
      <c r="N93" s="44"/>
      <c r="Q93" s="44">
        <v>0.04</v>
      </c>
    </row>
    <row r="94" spans="1:17" x14ac:dyDescent="0.2">
      <c r="A94" s="27" t="s">
        <v>14</v>
      </c>
      <c r="B94" s="79" t="s">
        <v>228</v>
      </c>
      <c r="C94" s="44">
        <v>5.8779124999999999</v>
      </c>
      <c r="D94" s="44">
        <v>12.282287500000001</v>
      </c>
      <c r="E94" s="44">
        <v>4.4286124999999998</v>
      </c>
      <c r="F94" s="44">
        <v>6.0467500000000003</v>
      </c>
      <c r="G94" s="44">
        <v>9.4190375</v>
      </c>
      <c r="H94" s="44">
        <v>7.4665375000000003</v>
      </c>
      <c r="I94" s="44">
        <v>8.8941750000000006</v>
      </c>
      <c r="J94" s="44">
        <v>9.6514249999999997</v>
      </c>
      <c r="K94" s="77"/>
      <c r="L94" s="78"/>
      <c r="M94" s="44">
        <v>13.2</v>
      </c>
      <c r="N94" s="44"/>
      <c r="Q94" s="44">
        <v>10.4</v>
      </c>
    </row>
    <row r="95" spans="1:17" x14ac:dyDescent="0.2">
      <c r="A95" s="27" t="s">
        <v>18</v>
      </c>
      <c r="B95" s="79" t="s">
        <v>61</v>
      </c>
      <c r="C95" s="44"/>
      <c r="D95" s="44"/>
      <c r="E95" s="44">
        <v>1.0749999999999999E-2</v>
      </c>
      <c r="F95" s="44"/>
      <c r="G95" s="44"/>
      <c r="H95" s="44">
        <v>7.1250000000000003E-3</v>
      </c>
      <c r="I95" s="44">
        <v>2.6425000000000001E-2</v>
      </c>
      <c r="J95" s="44">
        <v>0.12833749999999999</v>
      </c>
      <c r="K95" s="77"/>
      <c r="L95" s="78"/>
      <c r="M95" s="44">
        <v>1.51</v>
      </c>
      <c r="N95" s="44"/>
      <c r="Q95" s="44">
        <v>0.96</v>
      </c>
    </row>
    <row r="96" spans="1:17" x14ac:dyDescent="0.2">
      <c r="A96" s="27" t="s">
        <v>17</v>
      </c>
      <c r="B96" s="79" t="s">
        <v>314</v>
      </c>
      <c r="C96" s="44"/>
      <c r="D96" s="44"/>
      <c r="E96" s="44"/>
      <c r="F96" s="44"/>
      <c r="G96" s="44"/>
      <c r="H96" s="44"/>
      <c r="I96" s="44"/>
      <c r="J96" s="44"/>
      <c r="K96" s="77"/>
      <c r="L96" s="78"/>
      <c r="M96" s="44"/>
      <c r="N96" s="44"/>
      <c r="Q96" s="44">
        <v>0.75</v>
      </c>
    </row>
    <row r="97" spans="1:17" x14ac:dyDescent="0.2">
      <c r="A97" s="27" t="s">
        <v>11</v>
      </c>
      <c r="B97" s="79" t="s">
        <v>113</v>
      </c>
      <c r="C97" s="44"/>
      <c r="D97" s="44"/>
      <c r="E97" s="44"/>
      <c r="F97" s="44"/>
      <c r="G97" s="44"/>
      <c r="H97" s="44"/>
      <c r="I97" s="44"/>
      <c r="J97" s="44"/>
      <c r="K97" s="77"/>
      <c r="L97" s="78"/>
      <c r="M97" s="44"/>
      <c r="N97" s="44"/>
      <c r="Q97" s="44">
        <v>0.55000000000000004</v>
      </c>
    </row>
    <row r="98" spans="1:17" x14ac:dyDescent="0.2">
      <c r="A98" s="27" t="s">
        <v>15</v>
      </c>
      <c r="B98" s="79" t="s">
        <v>229</v>
      </c>
      <c r="C98" s="44">
        <v>0.46137499999999998</v>
      </c>
      <c r="D98" s="44">
        <v>1.0940000000000001</v>
      </c>
      <c r="E98" s="44">
        <v>2.0957499999999998</v>
      </c>
      <c r="F98" s="44">
        <v>4.5517624999999997</v>
      </c>
      <c r="G98" s="44">
        <v>3.8089</v>
      </c>
      <c r="H98" s="44">
        <v>0.91485000000000005</v>
      </c>
      <c r="I98" s="44">
        <v>2.2210999999999999</v>
      </c>
      <c r="J98" s="44">
        <v>1.476375</v>
      </c>
      <c r="K98" s="77"/>
      <c r="L98" s="78"/>
      <c r="M98" s="44">
        <v>2.06</v>
      </c>
      <c r="N98" s="44"/>
      <c r="Q98" s="44">
        <v>2.92</v>
      </c>
    </row>
    <row r="99" spans="1:17" x14ac:dyDescent="0.2">
      <c r="A99" s="27" t="s">
        <v>58</v>
      </c>
      <c r="B99" s="80" t="s">
        <v>59</v>
      </c>
      <c r="C99" s="44">
        <v>2.9010625000000001</v>
      </c>
      <c r="D99" s="44">
        <v>0.17415</v>
      </c>
      <c r="E99" s="44">
        <v>4.35375E-2</v>
      </c>
      <c r="F99" s="44">
        <v>0.18275</v>
      </c>
      <c r="G99" s="44"/>
      <c r="H99" s="44"/>
      <c r="I99" s="44">
        <v>2.7074750000000001</v>
      </c>
      <c r="J99" s="44">
        <v>1.1504125000000001</v>
      </c>
      <c r="K99" s="77"/>
      <c r="L99" s="78"/>
      <c r="M99" s="44">
        <v>0.38</v>
      </c>
      <c r="N99" s="44"/>
      <c r="Q99" s="44">
        <v>1.27</v>
      </c>
    </row>
    <row r="100" spans="1:17" x14ac:dyDescent="0.2">
      <c r="A100" s="27" t="s">
        <v>177</v>
      </c>
      <c r="B100" s="80" t="s">
        <v>223</v>
      </c>
      <c r="C100" s="44"/>
      <c r="D100" s="44"/>
      <c r="E100" s="44"/>
      <c r="F100" s="44"/>
      <c r="G100" s="44"/>
      <c r="H100" s="44"/>
      <c r="I100" s="44"/>
      <c r="J100" s="44"/>
      <c r="K100" s="77"/>
      <c r="L100" s="78"/>
      <c r="M100" s="44"/>
      <c r="N100" s="44"/>
      <c r="Q100" s="44">
        <v>0.03</v>
      </c>
    </row>
    <row r="101" spans="1:17" x14ac:dyDescent="0.2">
      <c r="A101" s="27" t="s">
        <v>16</v>
      </c>
      <c r="B101" s="79" t="s">
        <v>250</v>
      </c>
      <c r="C101" s="44">
        <v>1.2974874999999999</v>
      </c>
      <c r="D101" s="44">
        <v>2.8638124999999999</v>
      </c>
      <c r="E101" s="44">
        <v>3.5274125000000001</v>
      </c>
      <c r="F101" s="44">
        <v>3.9476249999999999</v>
      </c>
      <c r="G101" s="44">
        <v>2.5573999999999999</v>
      </c>
      <c r="H101" s="44">
        <v>3.9914000000000001</v>
      </c>
      <c r="I101" s="44">
        <v>2.608425</v>
      </c>
      <c r="J101" s="44">
        <v>2.6764250000000001</v>
      </c>
      <c r="K101" s="77"/>
      <c r="L101" s="78"/>
      <c r="M101" s="44">
        <v>2.52</v>
      </c>
      <c r="N101" s="44"/>
      <c r="Q101" s="44">
        <v>2.06</v>
      </c>
    </row>
    <row r="102" spans="1:17" x14ac:dyDescent="0.2">
      <c r="A102" s="27" t="s">
        <v>201</v>
      </c>
      <c r="B102" s="79" t="s">
        <v>218</v>
      </c>
      <c r="M102" s="44">
        <v>0</v>
      </c>
      <c r="N102" s="44"/>
      <c r="Q102" s="44">
        <v>0</v>
      </c>
    </row>
    <row r="103" spans="1:17" x14ac:dyDescent="0.2">
      <c r="M103" s="44"/>
      <c r="N103" s="44"/>
      <c r="Q103" s="44"/>
    </row>
    <row r="104" spans="1:17" x14ac:dyDescent="0.2">
      <c r="Q104" s="44"/>
    </row>
  </sheetData>
  <sortState ref="A61:Z81">
    <sortCondition ref="A61:A81"/>
  </sortState>
  <pageMargins left="0" right="0" top="0.39409448818897641" bottom="0.39409448818897641" header="0" footer="0"/>
  <pageSetup paperSize="9" orientation="portrait" horizontalDpi="4294967293" verticalDpi="0" r:id="rId1"/>
  <headerFooter>
    <oddHeader>&amp;C&amp;A</oddHeader>
    <oddFooter>&amp;CPagina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8"/>
  <sheetViews>
    <sheetView zoomScale="70" zoomScaleNormal="70" workbookViewId="0"/>
  </sheetViews>
  <sheetFormatPr defaultRowHeight="15" x14ac:dyDescent="0.2"/>
  <cols>
    <col min="1" max="1" width="38.375" style="244" customWidth="1"/>
    <col min="2" max="2" width="34" style="274" bestFit="1" customWidth="1"/>
    <col min="3" max="9" width="6.875" style="199" customWidth="1"/>
    <col min="10" max="10" width="6.875" style="236" customWidth="1"/>
    <col min="11" max="12" width="6.875" style="199" customWidth="1"/>
    <col min="13" max="14" width="6.875" style="236" customWidth="1"/>
    <col min="15" max="15" width="8.625" style="199" customWidth="1"/>
    <col min="16" max="17" width="6.875" style="236" customWidth="1"/>
    <col min="18" max="19" width="6.875" style="199" customWidth="1"/>
    <col min="20" max="27" width="6.875" style="68" customWidth="1"/>
    <col min="28" max="1025" width="10.75" style="27" customWidth="1"/>
    <col min="1026" max="16384" width="9" style="27"/>
  </cols>
  <sheetData>
    <row r="1" spans="1:28" ht="15.75" x14ac:dyDescent="0.25">
      <c r="A1" s="244" t="s">
        <v>3098</v>
      </c>
      <c r="B1" s="258"/>
      <c r="J1" s="199"/>
      <c r="M1" s="199"/>
      <c r="N1" s="199"/>
      <c r="P1" s="199"/>
      <c r="Q1" s="199"/>
      <c r="R1" s="199">
        <v>76</v>
      </c>
      <c r="T1" s="70"/>
      <c r="U1" s="70"/>
      <c r="V1" s="70"/>
      <c r="W1" s="70"/>
      <c r="X1" s="70"/>
      <c r="Y1" s="70"/>
      <c r="AB1" s="68"/>
    </row>
    <row r="2" spans="1:28" ht="15.75" x14ac:dyDescent="0.25">
      <c r="A2" s="258" t="s">
        <v>404</v>
      </c>
      <c r="B2" s="258"/>
      <c r="J2" s="199"/>
      <c r="M2" s="199"/>
      <c r="N2" s="199"/>
      <c r="P2" s="199"/>
      <c r="Q2" s="199"/>
      <c r="R2" s="199">
        <v>80</v>
      </c>
      <c r="T2" s="70"/>
      <c r="U2" s="70"/>
      <c r="V2" s="70"/>
      <c r="W2" s="70"/>
      <c r="X2" s="70"/>
      <c r="Y2" s="70"/>
      <c r="AB2" s="68"/>
    </row>
    <row r="3" spans="1:28" x14ac:dyDescent="0.2">
      <c r="R3" s="199">
        <v>20</v>
      </c>
    </row>
    <row r="4" spans="1:28" s="24" customFormat="1" ht="15.75" x14ac:dyDescent="0.25">
      <c r="A4" s="258" t="s">
        <v>147</v>
      </c>
      <c r="B4" s="259"/>
      <c r="C4" s="234">
        <v>2005</v>
      </c>
      <c r="D4" s="234">
        <v>2006</v>
      </c>
      <c r="E4" s="234">
        <v>2007</v>
      </c>
      <c r="F4" s="234">
        <v>2008</v>
      </c>
      <c r="G4" s="234">
        <v>2009</v>
      </c>
      <c r="H4" s="234">
        <v>2010</v>
      </c>
      <c r="I4" s="234">
        <v>2011</v>
      </c>
      <c r="J4" s="235">
        <v>2012</v>
      </c>
      <c r="K4" s="234">
        <v>2013</v>
      </c>
      <c r="L4" s="234">
        <v>2014</v>
      </c>
      <c r="M4" s="235">
        <v>2015</v>
      </c>
      <c r="N4" s="235">
        <v>2016</v>
      </c>
      <c r="O4" s="234">
        <v>2017</v>
      </c>
      <c r="P4" s="235">
        <v>2018</v>
      </c>
      <c r="Q4" s="235">
        <v>2019</v>
      </c>
      <c r="R4" s="234">
        <v>2020</v>
      </c>
      <c r="S4" s="234"/>
      <c r="T4" s="72"/>
      <c r="U4" s="72"/>
      <c r="V4" s="72"/>
      <c r="W4" s="72"/>
      <c r="X4" s="72"/>
      <c r="Y4" s="72"/>
      <c r="Z4" s="72"/>
      <c r="AA4" s="72"/>
    </row>
    <row r="5" spans="1:28" s="24" customFormat="1" ht="15.75" x14ac:dyDescent="0.25">
      <c r="A5" s="258"/>
      <c r="B5" s="259"/>
      <c r="C5" s="234"/>
      <c r="D5" s="234"/>
      <c r="E5" s="234"/>
      <c r="F5" s="234"/>
      <c r="G5" s="234"/>
      <c r="H5" s="234"/>
      <c r="I5" s="234"/>
      <c r="J5" s="235"/>
      <c r="K5" s="234"/>
      <c r="L5" s="234"/>
      <c r="M5" s="235"/>
      <c r="N5" s="235"/>
      <c r="O5" s="234"/>
      <c r="P5" s="235"/>
      <c r="Q5" s="235"/>
      <c r="R5" s="234" t="s">
        <v>298</v>
      </c>
      <c r="S5" s="234"/>
      <c r="T5" s="72"/>
      <c r="U5" s="72"/>
      <c r="V5" s="72"/>
      <c r="W5" s="72"/>
      <c r="X5" s="72"/>
      <c r="Y5" s="72"/>
      <c r="Z5" s="72"/>
      <c r="AA5" s="72"/>
    </row>
    <row r="6" spans="1:28" ht="15.75" x14ac:dyDescent="0.25">
      <c r="A6" s="258" t="s">
        <v>139</v>
      </c>
      <c r="B6" s="259"/>
      <c r="C6" s="234">
        <v>160</v>
      </c>
      <c r="D6" s="234">
        <v>160</v>
      </c>
      <c r="E6" s="234">
        <v>159</v>
      </c>
      <c r="F6" s="234">
        <v>159</v>
      </c>
      <c r="G6" s="234">
        <v>157</v>
      </c>
      <c r="H6" s="234">
        <v>159</v>
      </c>
      <c r="I6" s="234">
        <v>159</v>
      </c>
      <c r="J6" s="235"/>
      <c r="K6" s="234">
        <v>159</v>
      </c>
      <c r="L6" s="234">
        <v>159</v>
      </c>
      <c r="M6" s="235"/>
      <c r="N6" s="235"/>
      <c r="O6" s="234">
        <v>177</v>
      </c>
      <c r="P6" s="235"/>
      <c r="Q6" s="235"/>
      <c r="R6" s="234">
        <v>156</v>
      </c>
      <c r="S6" s="234"/>
    </row>
    <row r="7" spans="1:28" ht="15.75" x14ac:dyDescent="0.25">
      <c r="A7" s="258" t="s">
        <v>148</v>
      </c>
      <c r="B7" s="259"/>
      <c r="J7" s="245"/>
    </row>
    <row r="8" spans="1:28" x14ac:dyDescent="0.2">
      <c r="A8" s="244" t="s">
        <v>39</v>
      </c>
      <c r="C8" s="237">
        <v>20.897424999999998</v>
      </c>
      <c r="D8" s="237">
        <v>14.9443912162162</v>
      </c>
      <c r="E8" s="237">
        <v>8.7103670886075992</v>
      </c>
      <c r="F8" s="237">
        <v>3.7396513855627802</v>
      </c>
      <c r="G8" s="237">
        <v>8.9015464285714305</v>
      </c>
      <c r="H8" s="237">
        <v>10.5883797468354</v>
      </c>
      <c r="I8" s="237">
        <v>6.0569180379746896</v>
      </c>
      <c r="J8" s="245"/>
      <c r="K8" s="237">
        <v>6.5</v>
      </c>
      <c r="L8" s="237">
        <v>32.9</v>
      </c>
      <c r="O8" s="199">
        <v>31.22</v>
      </c>
      <c r="R8" s="199">
        <v>15.651963157894738</v>
      </c>
    </row>
    <row r="9" spans="1:28" x14ac:dyDescent="0.2">
      <c r="A9" s="244" t="s">
        <v>40</v>
      </c>
      <c r="C9" s="237">
        <v>0</v>
      </c>
      <c r="D9" s="237">
        <v>0</v>
      </c>
      <c r="E9" s="237">
        <v>0</v>
      </c>
      <c r="F9" s="237">
        <v>0</v>
      </c>
      <c r="G9" s="237">
        <v>0</v>
      </c>
      <c r="H9" s="237">
        <v>0</v>
      </c>
      <c r="I9" s="237">
        <v>4.2500000000000003E-2</v>
      </c>
      <c r="J9" s="245"/>
      <c r="K9" s="237">
        <v>0</v>
      </c>
      <c r="L9" s="237">
        <v>0</v>
      </c>
      <c r="O9" s="199">
        <v>0</v>
      </c>
      <c r="R9" s="199">
        <v>0.10463552631578947</v>
      </c>
    </row>
    <row r="10" spans="1:28" x14ac:dyDescent="0.2">
      <c r="A10" s="244" t="s">
        <v>149</v>
      </c>
      <c r="C10" s="237">
        <v>0</v>
      </c>
      <c r="D10" s="237">
        <v>0</v>
      </c>
      <c r="E10" s="237">
        <v>0</v>
      </c>
      <c r="F10" s="237">
        <v>0.73135135135135099</v>
      </c>
      <c r="G10" s="237">
        <v>0.14657142857142899</v>
      </c>
      <c r="H10" s="237">
        <v>0.23100000000000001</v>
      </c>
      <c r="I10" s="237">
        <v>0.38250000000000001</v>
      </c>
      <c r="J10" s="245"/>
      <c r="K10" s="237">
        <v>0</v>
      </c>
      <c r="L10" s="237">
        <v>0.27</v>
      </c>
      <c r="O10" s="199">
        <v>0.01</v>
      </c>
      <c r="R10" s="199">
        <v>4.2500000000000003E-4</v>
      </c>
    </row>
    <row r="11" spans="1:28" x14ac:dyDescent="0.2">
      <c r="A11" s="244" t="s">
        <v>219</v>
      </c>
      <c r="O11" s="199">
        <v>0</v>
      </c>
      <c r="R11" s="199">
        <v>0</v>
      </c>
    </row>
    <row r="12" spans="1:28" x14ac:dyDescent="0.2">
      <c r="A12" s="244" t="s">
        <v>37</v>
      </c>
      <c r="C12" s="237">
        <v>20.897424999999998</v>
      </c>
      <c r="D12" s="237">
        <v>14.9443912162162</v>
      </c>
      <c r="E12" s="237">
        <v>8.7103670886075992</v>
      </c>
      <c r="F12" s="237">
        <v>4.4799216558330501</v>
      </c>
      <c r="G12" s="237">
        <v>9.0549750000000007</v>
      </c>
      <c r="H12" s="237">
        <v>10.827629746835401</v>
      </c>
      <c r="I12" s="237">
        <v>13.2698702531646</v>
      </c>
      <c r="J12" s="245"/>
      <c r="K12" s="237">
        <v>7</v>
      </c>
      <c r="L12" s="237">
        <v>33.25</v>
      </c>
      <c r="O12" s="199">
        <v>31.27</v>
      </c>
      <c r="R12" s="199">
        <v>15.825647368421052</v>
      </c>
    </row>
    <row r="13" spans="1:28" x14ac:dyDescent="0.2">
      <c r="A13" s="244" t="s">
        <v>150</v>
      </c>
      <c r="C13" s="237">
        <v>2.863575</v>
      </c>
      <c r="D13" s="237">
        <v>4.9720500000000003</v>
      </c>
      <c r="E13" s="237">
        <v>5.2951541139240499</v>
      </c>
      <c r="F13" s="237">
        <v>2.1728253164556999</v>
      </c>
      <c r="G13" s="237">
        <v>7.0874214285714299</v>
      </c>
      <c r="H13" s="237">
        <v>10.720141455696201</v>
      </c>
      <c r="I13" s="237">
        <v>9.2186231012658304</v>
      </c>
      <c r="J13" s="245"/>
      <c r="K13" s="237">
        <v>6.15</v>
      </c>
      <c r="L13" s="237">
        <v>28.79</v>
      </c>
      <c r="O13" s="199">
        <v>13.6</v>
      </c>
      <c r="R13" s="199">
        <v>15.152159210526301</v>
      </c>
    </row>
    <row r="14" spans="1:28" x14ac:dyDescent="0.2">
      <c r="A14" s="244" t="s">
        <v>220</v>
      </c>
      <c r="C14" s="237"/>
      <c r="D14" s="237"/>
      <c r="E14" s="237"/>
      <c r="F14" s="237"/>
      <c r="G14" s="237"/>
      <c r="H14" s="237"/>
      <c r="I14" s="237"/>
      <c r="J14" s="245"/>
      <c r="K14" s="237"/>
      <c r="L14" s="237"/>
      <c r="O14" s="199">
        <v>2.0699999999999998</v>
      </c>
      <c r="R14" s="199">
        <v>6.9473684210526312E-2</v>
      </c>
    </row>
    <row r="15" spans="1:28" s="24" customFormat="1" ht="15.75" x14ac:dyDescent="0.25">
      <c r="A15" s="244"/>
      <c r="B15" s="274"/>
      <c r="C15" s="237"/>
      <c r="D15" s="237"/>
      <c r="E15" s="237"/>
      <c r="F15" s="237"/>
      <c r="G15" s="237"/>
      <c r="H15" s="237"/>
      <c r="I15" s="237"/>
      <c r="J15" s="246"/>
      <c r="K15" s="237"/>
      <c r="L15" s="237"/>
      <c r="M15" s="236"/>
      <c r="N15" s="236"/>
      <c r="O15" s="199"/>
      <c r="P15" s="236"/>
      <c r="Q15" s="236"/>
      <c r="R15" s="199"/>
      <c r="S15" s="199"/>
      <c r="T15" s="72"/>
      <c r="U15" s="72"/>
      <c r="V15" s="72"/>
      <c r="W15" s="72"/>
      <c r="X15" s="72"/>
      <c r="Y15" s="72"/>
      <c r="Z15" s="72"/>
      <c r="AA15" s="72"/>
    </row>
    <row r="16" spans="1:28" ht="15.75" x14ac:dyDescent="0.25">
      <c r="A16" s="258" t="s">
        <v>153</v>
      </c>
      <c r="B16" s="259"/>
      <c r="C16" s="234">
        <v>160</v>
      </c>
      <c r="D16" s="234">
        <v>160</v>
      </c>
      <c r="E16" s="234">
        <v>159</v>
      </c>
      <c r="F16" s="234">
        <v>159</v>
      </c>
      <c r="G16" s="234">
        <v>157</v>
      </c>
      <c r="H16" s="234">
        <v>159</v>
      </c>
      <c r="I16" s="234">
        <v>159</v>
      </c>
      <c r="J16" s="235"/>
      <c r="K16" s="234">
        <v>161</v>
      </c>
      <c r="L16" s="234">
        <v>179</v>
      </c>
      <c r="M16" s="235"/>
      <c r="N16" s="235"/>
      <c r="O16" s="234">
        <v>177</v>
      </c>
      <c r="P16" s="235"/>
      <c r="Q16" s="235"/>
      <c r="R16" s="234"/>
      <c r="S16" s="234"/>
    </row>
    <row r="17" spans="1:27" x14ac:dyDescent="0.2">
      <c r="A17" s="244" t="s">
        <v>155</v>
      </c>
      <c r="B17" s="274" t="s">
        <v>246</v>
      </c>
      <c r="C17" s="199">
        <v>68</v>
      </c>
      <c r="D17" s="199">
        <v>71</v>
      </c>
      <c r="E17" s="199">
        <v>64</v>
      </c>
      <c r="F17" s="199">
        <v>80</v>
      </c>
      <c r="G17" s="199">
        <v>127</v>
      </c>
      <c r="H17" s="199">
        <v>129</v>
      </c>
      <c r="I17" s="199">
        <v>128</v>
      </c>
      <c r="J17" s="245"/>
      <c r="K17" s="199">
        <v>121</v>
      </c>
      <c r="L17" s="199">
        <v>155</v>
      </c>
      <c r="O17" s="199">
        <v>92</v>
      </c>
      <c r="R17" s="199">
        <v>124</v>
      </c>
    </row>
    <row r="18" spans="1:27" x14ac:dyDescent="0.2">
      <c r="A18" s="244" t="s">
        <v>58</v>
      </c>
      <c r="B18" s="274" t="s">
        <v>59</v>
      </c>
      <c r="J18" s="245"/>
      <c r="L18" s="199">
        <v>4</v>
      </c>
    </row>
    <row r="19" spans="1:27" x14ac:dyDescent="0.2">
      <c r="A19" s="244" t="s">
        <v>359</v>
      </c>
      <c r="C19" s="199">
        <v>26</v>
      </c>
      <c r="D19" s="199">
        <v>24</v>
      </c>
      <c r="E19" s="199">
        <v>30</v>
      </c>
      <c r="F19" s="199">
        <v>10</v>
      </c>
      <c r="G19" s="199">
        <v>61</v>
      </c>
      <c r="H19" s="199">
        <v>57</v>
      </c>
      <c r="I19" s="199">
        <v>50</v>
      </c>
      <c r="J19" s="245"/>
      <c r="K19" s="199">
        <v>64</v>
      </c>
      <c r="L19" s="199">
        <v>170</v>
      </c>
      <c r="O19" s="199">
        <v>75</v>
      </c>
      <c r="R19" s="199">
        <v>92</v>
      </c>
    </row>
    <row r="20" spans="1:27" x14ac:dyDescent="0.2">
      <c r="A20" s="244" t="s">
        <v>3083</v>
      </c>
      <c r="R20" s="199">
        <v>1</v>
      </c>
    </row>
    <row r="21" spans="1:27" x14ac:dyDescent="0.2">
      <c r="A21" s="244" t="s">
        <v>198</v>
      </c>
      <c r="B21" s="274" t="s">
        <v>241</v>
      </c>
      <c r="G21" s="199">
        <v>3</v>
      </c>
      <c r="J21" s="245"/>
    </row>
    <row r="22" spans="1:27" s="79" customFormat="1" x14ac:dyDescent="0.2">
      <c r="A22" s="244"/>
      <c r="B22" s="274"/>
      <c r="C22" s="199"/>
      <c r="D22" s="199"/>
      <c r="E22" s="199"/>
      <c r="F22" s="199"/>
      <c r="G22" s="199"/>
      <c r="H22" s="199"/>
      <c r="I22" s="199"/>
      <c r="J22" s="245"/>
      <c r="K22" s="199"/>
      <c r="L22" s="199"/>
      <c r="M22" s="236"/>
      <c r="N22" s="236"/>
      <c r="O22" s="199"/>
      <c r="P22" s="236"/>
      <c r="Q22" s="236"/>
      <c r="R22" s="199"/>
      <c r="S22" s="199"/>
      <c r="T22" s="81"/>
      <c r="U22" s="81"/>
      <c r="V22" s="81"/>
      <c r="W22" s="81"/>
      <c r="X22" s="81"/>
      <c r="Y22" s="81"/>
      <c r="Z22" s="81"/>
      <c r="AA22" s="81"/>
    </row>
    <row r="23" spans="1:27" s="79" customFormat="1" x14ac:dyDescent="0.2">
      <c r="A23" s="244"/>
      <c r="B23" s="274"/>
      <c r="C23" s="199"/>
      <c r="D23" s="199"/>
      <c r="E23" s="199"/>
      <c r="F23" s="199"/>
      <c r="G23" s="199"/>
      <c r="H23" s="199"/>
      <c r="I23" s="199"/>
      <c r="J23" s="245"/>
      <c r="K23" s="199"/>
      <c r="L23" s="199"/>
      <c r="M23" s="236"/>
      <c r="N23" s="236"/>
      <c r="O23" s="199"/>
      <c r="P23" s="236"/>
      <c r="Q23" s="236"/>
      <c r="R23" s="199"/>
      <c r="S23" s="199"/>
      <c r="T23" s="81"/>
      <c r="U23" s="81"/>
      <c r="V23" s="81"/>
      <c r="W23" s="81"/>
      <c r="X23" s="81"/>
      <c r="Y23" s="81"/>
      <c r="Z23" s="81"/>
      <c r="AA23" s="81"/>
    </row>
    <row r="24" spans="1:27" s="79" customFormat="1" x14ac:dyDescent="0.2">
      <c r="A24" s="244" t="s">
        <v>10</v>
      </c>
      <c r="B24" s="274" t="s">
        <v>321</v>
      </c>
      <c r="C24" s="240">
        <v>1</v>
      </c>
      <c r="D24" s="240"/>
      <c r="E24" s="240">
        <v>2</v>
      </c>
      <c r="F24" s="240">
        <v>1</v>
      </c>
      <c r="G24" s="240">
        <v>1</v>
      </c>
      <c r="H24" s="240">
        <v>1</v>
      </c>
      <c r="I24" s="240"/>
      <c r="J24" s="247"/>
      <c r="K24" s="199">
        <v>2</v>
      </c>
      <c r="L24" s="199">
        <v>4</v>
      </c>
      <c r="M24" s="249"/>
      <c r="N24" s="249"/>
      <c r="O24" s="240">
        <v>6</v>
      </c>
      <c r="P24" s="249"/>
      <c r="Q24" s="249"/>
      <c r="R24" s="199">
        <v>7</v>
      </c>
      <c r="S24" s="240"/>
      <c r="T24" s="81"/>
      <c r="U24" s="81"/>
      <c r="V24" s="81"/>
      <c r="W24" s="81"/>
      <c r="X24" s="81"/>
      <c r="Y24" s="81"/>
      <c r="Z24" s="81"/>
      <c r="AA24" s="81"/>
    </row>
    <row r="25" spans="1:27" s="79" customFormat="1" x14ac:dyDescent="0.2">
      <c r="A25" s="244" t="s">
        <v>380</v>
      </c>
      <c r="B25" s="274" t="s">
        <v>174</v>
      </c>
      <c r="C25" s="240"/>
      <c r="D25" s="240"/>
      <c r="E25" s="240">
        <v>1</v>
      </c>
      <c r="F25" s="240"/>
      <c r="G25" s="240"/>
      <c r="H25" s="240"/>
      <c r="I25" s="240"/>
      <c r="J25" s="247"/>
      <c r="K25" s="240">
        <v>2</v>
      </c>
      <c r="L25" s="240"/>
      <c r="M25" s="249"/>
      <c r="N25" s="249"/>
      <c r="O25" s="240"/>
      <c r="P25" s="249"/>
      <c r="Q25" s="249"/>
      <c r="R25" s="199"/>
      <c r="S25" s="240"/>
      <c r="T25" s="81"/>
      <c r="U25" s="81"/>
      <c r="V25" s="81"/>
      <c r="W25" s="81"/>
      <c r="X25" s="81"/>
      <c r="Y25" s="81"/>
      <c r="Z25" s="81"/>
      <c r="AA25" s="81"/>
    </row>
    <row r="26" spans="1:27" x14ac:dyDescent="0.2">
      <c r="A26" s="244" t="s">
        <v>379</v>
      </c>
      <c r="B26" s="274" t="s">
        <v>55</v>
      </c>
      <c r="C26" s="240"/>
      <c r="D26" s="240"/>
      <c r="E26" s="240"/>
      <c r="F26" s="240"/>
      <c r="G26" s="240"/>
      <c r="H26" s="240"/>
      <c r="I26" s="240"/>
      <c r="J26" s="247"/>
      <c r="K26" s="240"/>
      <c r="L26" s="240"/>
      <c r="M26" s="249"/>
      <c r="N26" s="249"/>
      <c r="O26" s="240"/>
      <c r="P26" s="249"/>
      <c r="Q26" s="249"/>
      <c r="R26" s="199">
        <v>2</v>
      </c>
      <c r="S26" s="240"/>
    </row>
    <row r="27" spans="1:27" x14ac:dyDescent="0.2">
      <c r="A27" s="244" t="s">
        <v>387</v>
      </c>
      <c r="B27" s="274" t="s">
        <v>175</v>
      </c>
      <c r="C27" s="240"/>
      <c r="D27" s="240"/>
      <c r="E27" s="240"/>
      <c r="F27" s="240"/>
      <c r="G27" s="240"/>
      <c r="H27" s="240"/>
      <c r="I27" s="240"/>
      <c r="J27" s="247"/>
      <c r="K27" s="240"/>
      <c r="L27" s="240">
        <v>4</v>
      </c>
      <c r="M27" s="249"/>
      <c r="N27" s="249"/>
      <c r="O27" s="240">
        <v>6</v>
      </c>
      <c r="P27" s="249"/>
      <c r="Q27" s="249"/>
      <c r="R27" s="199">
        <v>5</v>
      </c>
      <c r="S27" s="240"/>
    </row>
    <row r="28" spans="1:27" x14ac:dyDescent="0.2">
      <c r="A28" s="244" t="s">
        <v>387</v>
      </c>
      <c r="B28" s="274" t="s">
        <v>176</v>
      </c>
      <c r="C28" s="240"/>
      <c r="D28" s="240"/>
      <c r="E28" s="240"/>
      <c r="F28" s="240">
        <v>1</v>
      </c>
      <c r="G28" s="240"/>
      <c r="H28" s="240"/>
      <c r="I28" s="240"/>
      <c r="J28" s="247"/>
      <c r="K28" s="240"/>
      <c r="L28" s="240"/>
      <c r="M28" s="249"/>
      <c r="N28" s="249"/>
      <c r="O28" s="240"/>
      <c r="P28" s="249"/>
      <c r="Q28" s="249"/>
      <c r="R28" s="199">
        <v>5</v>
      </c>
      <c r="S28" s="240"/>
    </row>
    <row r="30" spans="1:27" x14ac:dyDescent="0.2">
      <c r="A30" s="244" t="s">
        <v>22</v>
      </c>
      <c r="B30" s="274" t="s">
        <v>248</v>
      </c>
      <c r="C30" s="199">
        <v>1</v>
      </c>
      <c r="D30" s="199">
        <v>7</v>
      </c>
      <c r="E30" s="199">
        <v>5</v>
      </c>
      <c r="F30" s="199">
        <v>6</v>
      </c>
      <c r="G30" s="199">
        <v>18</v>
      </c>
      <c r="H30" s="199">
        <v>48</v>
      </c>
      <c r="I30" s="199">
        <v>60</v>
      </c>
      <c r="J30" s="245"/>
      <c r="K30" s="199">
        <v>48</v>
      </c>
      <c r="L30" s="199">
        <v>77</v>
      </c>
      <c r="O30" s="199">
        <v>96</v>
      </c>
      <c r="R30" s="199">
        <v>38</v>
      </c>
    </row>
    <row r="31" spans="1:27" x14ac:dyDescent="0.2">
      <c r="A31" s="244" t="s">
        <v>12</v>
      </c>
      <c r="B31" s="274" t="s">
        <v>130</v>
      </c>
      <c r="C31" s="199">
        <v>2</v>
      </c>
      <c r="D31" s="199">
        <v>2</v>
      </c>
      <c r="E31" s="199">
        <v>4</v>
      </c>
      <c r="F31" s="199">
        <v>5</v>
      </c>
      <c r="G31" s="199">
        <v>7</v>
      </c>
      <c r="H31" s="199">
        <v>4</v>
      </c>
      <c r="I31" s="199">
        <v>4</v>
      </c>
      <c r="J31" s="245"/>
      <c r="K31" s="199">
        <v>7</v>
      </c>
      <c r="L31" s="199">
        <v>12</v>
      </c>
      <c r="O31" s="199">
        <v>15</v>
      </c>
      <c r="R31" s="199">
        <v>27</v>
      </c>
    </row>
    <row r="32" spans="1:27" x14ac:dyDescent="0.2">
      <c r="A32" s="244" t="s">
        <v>170</v>
      </c>
      <c r="B32" s="274" t="s">
        <v>214</v>
      </c>
      <c r="C32" s="199">
        <v>7</v>
      </c>
      <c r="D32" s="199">
        <v>3</v>
      </c>
      <c r="F32" s="199">
        <v>2</v>
      </c>
      <c r="G32" s="199">
        <v>1</v>
      </c>
      <c r="H32" s="199">
        <v>2</v>
      </c>
      <c r="I32" s="199">
        <v>6</v>
      </c>
      <c r="J32" s="245"/>
      <c r="L32" s="199">
        <v>1</v>
      </c>
      <c r="R32" s="199">
        <v>7</v>
      </c>
    </row>
    <row r="33" spans="1:18" x14ac:dyDescent="0.2">
      <c r="A33" s="244" t="s">
        <v>57</v>
      </c>
      <c r="B33" s="274" t="s">
        <v>322</v>
      </c>
      <c r="J33" s="245"/>
      <c r="L33" s="199">
        <v>1</v>
      </c>
    </row>
    <row r="34" spans="1:18" x14ac:dyDescent="0.2">
      <c r="A34" s="244" t="s">
        <v>13</v>
      </c>
      <c r="B34" s="274" t="s">
        <v>249</v>
      </c>
      <c r="C34" s="199">
        <v>17</v>
      </c>
      <c r="D34" s="199">
        <v>10</v>
      </c>
      <c r="E34" s="199">
        <v>9</v>
      </c>
      <c r="F34" s="199">
        <v>14</v>
      </c>
      <c r="G34" s="199">
        <v>29</v>
      </c>
      <c r="H34" s="199">
        <v>32</v>
      </c>
      <c r="I34" s="199">
        <v>27</v>
      </c>
      <c r="J34" s="245"/>
      <c r="K34" s="199">
        <v>37</v>
      </c>
      <c r="L34" s="199">
        <v>24</v>
      </c>
      <c r="O34" s="199">
        <v>50</v>
      </c>
      <c r="R34" s="199">
        <v>56</v>
      </c>
    </row>
    <row r="35" spans="1:18" x14ac:dyDescent="0.2">
      <c r="A35" s="244" t="s">
        <v>3079</v>
      </c>
      <c r="B35" s="274" t="s">
        <v>3091</v>
      </c>
      <c r="J35" s="245"/>
      <c r="R35" s="199">
        <v>1</v>
      </c>
    </row>
    <row r="36" spans="1:18" x14ac:dyDescent="0.2">
      <c r="A36" s="244" t="s">
        <v>131</v>
      </c>
      <c r="B36" s="274" t="s">
        <v>132</v>
      </c>
      <c r="D36" s="199">
        <v>1</v>
      </c>
      <c r="J36" s="245"/>
      <c r="O36" s="199">
        <v>4</v>
      </c>
    </row>
    <row r="37" spans="1:18" x14ac:dyDescent="0.2">
      <c r="A37" s="244" t="s">
        <v>43</v>
      </c>
      <c r="B37" s="274" t="s">
        <v>222</v>
      </c>
      <c r="J37" s="245"/>
      <c r="O37" s="199">
        <v>1</v>
      </c>
      <c r="R37" s="199">
        <v>3</v>
      </c>
    </row>
    <row r="38" spans="1:18" x14ac:dyDescent="0.2">
      <c r="A38" s="244" t="s">
        <v>172</v>
      </c>
      <c r="B38" s="274" t="s">
        <v>233</v>
      </c>
      <c r="G38" s="199">
        <v>1</v>
      </c>
      <c r="J38" s="245"/>
    </row>
    <row r="39" spans="1:18" x14ac:dyDescent="0.2">
      <c r="A39" s="244" t="s">
        <v>181</v>
      </c>
      <c r="B39" s="274" t="s">
        <v>224</v>
      </c>
      <c r="C39" s="199">
        <v>1</v>
      </c>
      <c r="J39" s="245"/>
    </row>
    <row r="40" spans="1:18" x14ac:dyDescent="0.2">
      <c r="A40" s="244" t="s">
        <v>178</v>
      </c>
      <c r="B40" s="274" t="s">
        <v>232</v>
      </c>
      <c r="F40" s="199">
        <v>1</v>
      </c>
      <c r="H40" s="199">
        <v>1</v>
      </c>
      <c r="J40" s="245"/>
      <c r="L40" s="199">
        <v>1</v>
      </c>
    </row>
    <row r="41" spans="1:18" x14ac:dyDescent="0.2">
      <c r="A41" s="244" t="s">
        <v>41</v>
      </c>
      <c r="B41" s="274" t="s">
        <v>225</v>
      </c>
      <c r="J41" s="245"/>
      <c r="L41" s="199">
        <v>1</v>
      </c>
    </row>
    <row r="42" spans="1:18" x14ac:dyDescent="0.2">
      <c r="A42" s="244" t="s">
        <v>173</v>
      </c>
      <c r="B42" s="274" t="s">
        <v>306</v>
      </c>
      <c r="I42" s="199">
        <v>1</v>
      </c>
      <c r="J42" s="245"/>
    </row>
    <row r="43" spans="1:18" x14ac:dyDescent="0.2">
      <c r="A43" s="244" t="s">
        <v>158</v>
      </c>
      <c r="B43" s="274" t="s">
        <v>237</v>
      </c>
      <c r="F43" s="199">
        <v>2</v>
      </c>
      <c r="G43" s="199">
        <v>4</v>
      </c>
      <c r="H43" s="199">
        <v>4</v>
      </c>
      <c r="J43" s="245"/>
      <c r="L43" s="199">
        <v>3</v>
      </c>
      <c r="O43" s="199">
        <v>2</v>
      </c>
    </row>
    <row r="44" spans="1:18" x14ac:dyDescent="0.2">
      <c r="A44" s="244" t="s">
        <v>14</v>
      </c>
      <c r="B44" s="274" t="s">
        <v>228</v>
      </c>
      <c r="C44" s="199">
        <v>105</v>
      </c>
      <c r="D44" s="199">
        <v>89</v>
      </c>
      <c r="E44" s="199">
        <v>89</v>
      </c>
      <c r="F44" s="199">
        <v>118</v>
      </c>
      <c r="G44" s="199">
        <v>110</v>
      </c>
      <c r="H44" s="199">
        <v>113</v>
      </c>
      <c r="I44" s="199">
        <v>107</v>
      </c>
      <c r="J44" s="245"/>
      <c r="K44" s="199">
        <v>101</v>
      </c>
      <c r="L44" s="199">
        <v>112</v>
      </c>
      <c r="O44" s="199">
        <v>99</v>
      </c>
      <c r="R44" s="199">
        <v>69</v>
      </c>
    </row>
    <row r="45" spans="1:18" x14ac:dyDescent="0.2">
      <c r="A45" s="244" t="s">
        <v>18</v>
      </c>
      <c r="B45" s="274" t="s">
        <v>61</v>
      </c>
      <c r="H45" s="199">
        <v>3</v>
      </c>
      <c r="I45" s="199">
        <v>28</v>
      </c>
      <c r="J45" s="245"/>
      <c r="K45" s="199">
        <v>56</v>
      </c>
      <c r="L45" s="199">
        <v>115</v>
      </c>
      <c r="O45" s="199">
        <v>58</v>
      </c>
      <c r="R45" s="199">
        <v>39</v>
      </c>
    </row>
    <row r="46" spans="1:18" x14ac:dyDescent="0.2">
      <c r="A46" s="244" t="s">
        <v>17</v>
      </c>
      <c r="B46" s="274" t="s">
        <v>314</v>
      </c>
      <c r="C46" s="199">
        <v>1</v>
      </c>
      <c r="D46" s="199">
        <v>10</v>
      </c>
      <c r="E46" s="199">
        <v>15</v>
      </c>
      <c r="F46" s="199">
        <v>1</v>
      </c>
      <c r="G46" s="199">
        <v>5</v>
      </c>
      <c r="H46" s="199">
        <v>11</v>
      </c>
      <c r="I46" s="199">
        <v>34</v>
      </c>
      <c r="J46" s="245"/>
      <c r="K46" s="199">
        <v>15</v>
      </c>
      <c r="L46" s="199">
        <v>43</v>
      </c>
      <c r="O46" s="199">
        <v>3</v>
      </c>
      <c r="R46" s="199">
        <v>1</v>
      </c>
    </row>
    <row r="47" spans="1:18" x14ac:dyDescent="0.2">
      <c r="A47" s="244" t="s">
        <v>302</v>
      </c>
      <c r="B47" s="274" t="s">
        <v>324</v>
      </c>
      <c r="C47" s="199">
        <v>8</v>
      </c>
      <c r="D47" s="199">
        <v>1</v>
      </c>
      <c r="H47" s="199">
        <v>1</v>
      </c>
      <c r="J47" s="245"/>
    </row>
    <row r="48" spans="1:18" x14ac:dyDescent="0.2">
      <c r="A48" s="244" t="s">
        <v>247</v>
      </c>
      <c r="J48" s="245"/>
      <c r="R48" s="199">
        <v>1</v>
      </c>
    </row>
    <row r="49" spans="1:27" x14ac:dyDescent="0.2">
      <c r="A49" s="244" t="s">
        <v>33</v>
      </c>
      <c r="B49" s="274" t="s">
        <v>325</v>
      </c>
      <c r="C49" s="199">
        <v>4</v>
      </c>
      <c r="J49" s="245"/>
    </row>
    <row r="50" spans="1:27" x14ac:dyDescent="0.2">
      <c r="A50" s="244" t="s">
        <v>15</v>
      </c>
      <c r="B50" s="274" t="s">
        <v>229</v>
      </c>
      <c r="C50" s="199">
        <v>18</v>
      </c>
      <c r="D50" s="199">
        <v>20</v>
      </c>
      <c r="E50" s="199">
        <v>18</v>
      </c>
      <c r="F50" s="199">
        <v>14</v>
      </c>
      <c r="G50" s="199">
        <v>20</v>
      </c>
      <c r="H50" s="199">
        <v>24</v>
      </c>
      <c r="I50" s="199">
        <v>22</v>
      </c>
      <c r="J50" s="245"/>
      <c r="K50" s="199">
        <v>45</v>
      </c>
      <c r="L50" s="199">
        <v>87</v>
      </c>
      <c r="O50" s="199">
        <v>42</v>
      </c>
      <c r="R50" s="199">
        <v>67</v>
      </c>
    </row>
    <row r="51" spans="1:27" s="24" customFormat="1" ht="15.75" x14ac:dyDescent="0.25">
      <c r="A51" s="244" t="s">
        <v>16</v>
      </c>
      <c r="B51" s="274" t="s">
        <v>250</v>
      </c>
      <c r="C51" s="199">
        <v>48</v>
      </c>
      <c r="D51" s="199">
        <v>38</v>
      </c>
      <c r="E51" s="199">
        <v>30</v>
      </c>
      <c r="F51" s="199">
        <v>23</v>
      </c>
      <c r="G51" s="199">
        <v>65</v>
      </c>
      <c r="H51" s="199">
        <v>65</v>
      </c>
      <c r="I51" s="199">
        <v>54</v>
      </c>
      <c r="J51" s="245"/>
      <c r="K51" s="199">
        <v>25</v>
      </c>
      <c r="L51" s="199">
        <v>73</v>
      </c>
      <c r="M51" s="236"/>
      <c r="N51" s="236"/>
      <c r="O51" s="199">
        <v>57</v>
      </c>
      <c r="P51" s="236"/>
      <c r="Q51" s="236"/>
      <c r="R51" s="199">
        <v>93</v>
      </c>
      <c r="S51" s="199"/>
      <c r="T51" s="72"/>
      <c r="U51" s="72"/>
      <c r="V51" s="72"/>
      <c r="W51" s="72"/>
      <c r="X51" s="72"/>
      <c r="Y51" s="72"/>
      <c r="Z51" s="72"/>
      <c r="AA51" s="72"/>
    </row>
    <row r="52" spans="1:27" s="25" customFormat="1" x14ac:dyDescent="0.2">
      <c r="A52" s="244" t="s">
        <v>391</v>
      </c>
      <c r="B52" s="270" t="s">
        <v>316</v>
      </c>
      <c r="C52" s="199">
        <v>17</v>
      </c>
      <c r="D52" s="199">
        <v>2</v>
      </c>
      <c r="E52" s="199"/>
      <c r="F52" s="199">
        <v>2</v>
      </c>
      <c r="G52" s="199">
        <v>3</v>
      </c>
      <c r="H52" s="199"/>
      <c r="I52" s="199">
        <v>3</v>
      </c>
      <c r="J52" s="245"/>
      <c r="K52" s="199">
        <v>1</v>
      </c>
      <c r="L52" s="199">
        <v>11</v>
      </c>
      <c r="M52" s="236"/>
      <c r="N52" s="236"/>
      <c r="O52" s="199">
        <v>2</v>
      </c>
      <c r="P52" s="236"/>
      <c r="Q52" s="236"/>
      <c r="R52" s="199">
        <v>3</v>
      </c>
      <c r="S52" s="199"/>
      <c r="T52" s="70"/>
      <c r="U52" s="70"/>
      <c r="V52" s="70"/>
      <c r="W52" s="70"/>
      <c r="X52" s="70"/>
      <c r="Y52" s="70"/>
      <c r="Z52" s="70"/>
      <c r="AA52" s="70"/>
    </row>
    <row r="53" spans="1:27" s="25" customFormat="1" x14ac:dyDescent="0.2">
      <c r="A53" s="244" t="s">
        <v>393</v>
      </c>
      <c r="B53" s="270" t="s">
        <v>315</v>
      </c>
      <c r="C53" s="199"/>
      <c r="D53" s="199"/>
      <c r="E53" s="199"/>
      <c r="F53" s="199"/>
      <c r="G53" s="199">
        <v>2</v>
      </c>
      <c r="H53" s="199">
        <v>4</v>
      </c>
      <c r="I53" s="199"/>
      <c r="J53" s="245"/>
      <c r="K53" s="199">
        <v>1</v>
      </c>
      <c r="L53" s="199">
        <v>1</v>
      </c>
      <c r="M53" s="236"/>
      <c r="N53" s="236"/>
      <c r="O53" s="199">
        <v>1</v>
      </c>
      <c r="P53" s="236"/>
      <c r="Q53" s="236"/>
      <c r="R53" s="199"/>
      <c r="S53" s="199"/>
      <c r="T53" s="70"/>
      <c r="U53" s="70"/>
      <c r="V53" s="70"/>
      <c r="W53" s="70"/>
      <c r="X53" s="70"/>
      <c r="Y53" s="70"/>
      <c r="Z53" s="70"/>
      <c r="AA53" s="70"/>
    </row>
    <row r="54" spans="1:27" s="25" customFormat="1" ht="15.75" x14ac:dyDescent="0.25">
      <c r="A54" s="244" t="s">
        <v>3102</v>
      </c>
      <c r="B54" s="270"/>
      <c r="C54" s="234">
        <v>13</v>
      </c>
      <c r="D54" s="234">
        <v>11</v>
      </c>
      <c r="E54" s="234">
        <v>9</v>
      </c>
      <c r="F54" s="234">
        <v>13</v>
      </c>
      <c r="G54" s="234">
        <v>13</v>
      </c>
      <c r="H54" s="234">
        <v>14</v>
      </c>
      <c r="I54" s="234">
        <v>11</v>
      </c>
      <c r="J54" s="273">
        <v>0</v>
      </c>
      <c r="K54" s="234">
        <v>12</v>
      </c>
      <c r="L54" s="234">
        <v>17</v>
      </c>
      <c r="M54" s="235"/>
      <c r="N54" s="235"/>
      <c r="O54" s="234">
        <v>15</v>
      </c>
      <c r="P54" s="235"/>
      <c r="Q54" s="235"/>
      <c r="R54" s="234">
        <v>17</v>
      </c>
      <c r="S54" s="199"/>
      <c r="T54" s="70"/>
      <c r="U54" s="70"/>
      <c r="V54" s="70"/>
      <c r="W54" s="70"/>
      <c r="X54" s="70"/>
      <c r="Y54" s="70"/>
      <c r="Z54" s="70"/>
      <c r="AA54" s="70"/>
    </row>
    <row r="55" spans="1:27" s="25" customFormat="1" x14ac:dyDescent="0.2">
      <c r="A55" s="244"/>
      <c r="B55" s="274"/>
      <c r="C55" s="199"/>
      <c r="D55" s="199"/>
      <c r="E55" s="199"/>
      <c r="F55" s="199"/>
      <c r="G55" s="199"/>
      <c r="H55" s="199"/>
      <c r="I55" s="199"/>
      <c r="J55" s="245"/>
      <c r="K55" s="199"/>
      <c r="L55" s="199"/>
      <c r="M55" s="236"/>
      <c r="N55" s="236"/>
      <c r="O55" s="199"/>
      <c r="P55" s="236"/>
      <c r="Q55" s="236"/>
      <c r="R55" s="199"/>
      <c r="S55" s="199"/>
      <c r="T55" s="70"/>
      <c r="U55" s="70"/>
      <c r="V55" s="70"/>
      <c r="W55" s="70"/>
      <c r="X55" s="70"/>
      <c r="Y55" s="70"/>
      <c r="Z55" s="70"/>
      <c r="AA55" s="70"/>
    </row>
    <row r="56" spans="1:27" s="25" customFormat="1" ht="15.75" x14ac:dyDescent="0.25">
      <c r="A56" s="258" t="s">
        <v>159</v>
      </c>
      <c r="B56" s="259"/>
      <c r="C56" s="234">
        <v>160</v>
      </c>
      <c r="D56" s="234">
        <v>160</v>
      </c>
      <c r="E56" s="234">
        <v>159</v>
      </c>
      <c r="F56" s="234">
        <v>159</v>
      </c>
      <c r="G56" s="234">
        <v>157</v>
      </c>
      <c r="H56" s="234">
        <v>159</v>
      </c>
      <c r="I56" s="234">
        <v>159</v>
      </c>
      <c r="J56" s="235">
        <v>0</v>
      </c>
      <c r="K56" s="234">
        <v>159</v>
      </c>
      <c r="L56" s="234">
        <v>159</v>
      </c>
      <c r="M56" s="235"/>
      <c r="N56" s="235"/>
      <c r="O56" s="234">
        <v>177</v>
      </c>
      <c r="P56" s="235"/>
      <c r="Q56" s="235"/>
      <c r="R56" s="234">
        <v>156</v>
      </c>
      <c r="S56" s="234"/>
      <c r="T56" s="70"/>
      <c r="U56" s="70"/>
      <c r="V56" s="70"/>
      <c r="W56" s="70"/>
      <c r="X56" s="70"/>
      <c r="Y56" s="70"/>
      <c r="Z56" s="70"/>
      <c r="AA56" s="70"/>
    </row>
    <row r="57" spans="1:27" x14ac:dyDescent="0.2">
      <c r="A57" s="244" t="s">
        <v>155</v>
      </c>
      <c r="B57" s="274" t="s">
        <v>246</v>
      </c>
      <c r="C57" s="237">
        <v>1.7958499999999999</v>
      </c>
      <c r="D57" s="237">
        <v>3.1417000000000002</v>
      </c>
      <c r="E57" s="237">
        <v>2.4082721518987298</v>
      </c>
      <c r="F57" s="237">
        <v>2.1728253164556999</v>
      </c>
      <c r="G57" s="237">
        <v>5.99093214285715</v>
      </c>
      <c r="H57" s="237">
        <v>8.5216363924050604</v>
      </c>
      <c r="I57" s="237">
        <v>4.7910344936708897</v>
      </c>
      <c r="J57" s="245"/>
      <c r="K57" s="237">
        <v>1.67</v>
      </c>
      <c r="L57" s="237">
        <v>9.6300000000000008</v>
      </c>
      <c r="O57" s="199">
        <v>4.18</v>
      </c>
      <c r="R57" s="199">
        <v>0</v>
      </c>
    </row>
    <row r="58" spans="1:27" x14ac:dyDescent="0.2">
      <c r="A58" s="244" t="s">
        <v>58</v>
      </c>
      <c r="B58" s="274" t="s">
        <v>59</v>
      </c>
      <c r="C58" s="237"/>
      <c r="D58" s="237"/>
      <c r="E58" s="237"/>
      <c r="F58" s="237"/>
      <c r="G58" s="237"/>
      <c r="H58" s="237"/>
      <c r="I58" s="237"/>
      <c r="J58" s="245"/>
      <c r="K58" s="237"/>
      <c r="L58" s="237">
        <v>2E-3</v>
      </c>
      <c r="R58" s="199">
        <v>0</v>
      </c>
    </row>
    <row r="59" spans="1:27" x14ac:dyDescent="0.2">
      <c r="A59" s="244" t="s">
        <v>154</v>
      </c>
      <c r="C59" s="237">
        <v>1.2146250000000001</v>
      </c>
      <c r="D59" s="237">
        <v>1.7010000000000001</v>
      </c>
      <c r="E59" s="237">
        <v>3.2387585443038001</v>
      </c>
      <c r="F59" s="237">
        <v>3.3644936708860797E-2</v>
      </c>
      <c r="G59" s="237">
        <v>1.4819321428571399</v>
      </c>
      <c r="H59" s="237">
        <v>3.9645414556962</v>
      </c>
      <c r="I59" s="237">
        <v>3.2458724683544302</v>
      </c>
      <c r="J59" s="245"/>
      <c r="K59" s="237">
        <v>10.01</v>
      </c>
      <c r="L59" s="237">
        <v>20.2</v>
      </c>
      <c r="O59" s="199">
        <v>6.87</v>
      </c>
      <c r="R59" s="199">
        <v>0</v>
      </c>
    </row>
    <row r="61" spans="1:27" x14ac:dyDescent="0.2">
      <c r="A61" s="244" t="s">
        <v>22</v>
      </c>
      <c r="B61" s="274" t="s">
        <v>248</v>
      </c>
      <c r="C61" s="237">
        <v>1.6500000000000001E-2</v>
      </c>
      <c r="D61" s="237">
        <v>0.11812499999999999</v>
      </c>
      <c r="E61" s="237">
        <v>0.21916139240506299</v>
      </c>
      <c r="F61" s="237">
        <v>0.108505379746835</v>
      </c>
      <c r="G61" s="237">
        <v>0.795732142857143</v>
      </c>
      <c r="H61" s="237">
        <v>0.72671550632911397</v>
      </c>
      <c r="I61" s="237">
        <v>0.83191360759493604</v>
      </c>
      <c r="J61" s="245"/>
      <c r="K61" s="237">
        <v>1.76</v>
      </c>
      <c r="L61" s="237">
        <v>1.46</v>
      </c>
      <c r="O61" s="254">
        <v>6.65</v>
      </c>
      <c r="R61" s="199">
        <v>0</v>
      </c>
    </row>
    <row r="62" spans="1:27" x14ac:dyDescent="0.2">
      <c r="A62" s="244" t="s">
        <v>12</v>
      </c>
      <c r="B62" s="274" t="s">
        <v>130</v>
      </c>
      <c r="C62" s="237">
        <v>0.21249999999999999</v>
      </c>
      <c r="D62" s="237">
        <v>0.13600000000000001</v>
      </c>
      <c r="E62" s="237">
        <v>0.18936708860759499</v>
      </c>
      <c r="F62" s="237">
        <v>0.19453164556961999</v>
      </c>
      <c r="G62" s="237">
        <v>0.39278571428571402</v>
      </c>
      <c r="H62" s="237">
        <v>0.474242721518987</v>
      </c>
      <c r="I62" s="237">
        <v>7.3085443037974707E-2</v>
      </c>
      <c r="J62" s="245"/>
      <c r="K62" s="237">
        <v>2.37</v>
      </c>
      <c r="L62" s="237">
        <v>0.41</v>
      </c>
      <c r="O62" s="254">
        <v>1</v>
      </c>
      <c r="R62" s="199">
        <v>0</v>
      </c>
    </row>
    <row r="63" spans="1:27" x14ac:dyDescent="0.2">
      <c r="A63" s="244" t="s">
        <v>303</v>
      </c>
      <c r="B63" s="274" t="s">
        <v>214</v>
      </c>
      <c r="C63" s="237">
        <v>2.7650000000000001E-2</v>
      </c>
      <c r="D63" s="237">
        <v>2.0625000000000001E-2</v>
      </c>
      <c r="E63" s="237"/>
      <c r="F63" s="237">
        <v>1.65E-3</v>
      </c>
      <c r="G63" s="237">
        <v>8.5714285714285699E-4</v>
      </c>
      <c r="H63" s="237">
        <v>1.2553797468354401E-3</v>
      </c>
      <c r="I63" s="237">
        <v>2.9604430379746799E-3</v>
      </c>
      <c r="J63" s="245"/>
      <c r="K63" s="237"/>
      <c r="L63" s="237">
        <v>1E-4</v>
      </c>
      <c r="O63" s="254"/>
    </row>
    <row r="64" spans="1:27" x14ac:dyDescent="0.2">
      <c r="A64" s="244" t="s">
        <v>57</v>
      </c>
      <c r="B64" s="274" t="s">
        <v>322</v>
      </c>
      <c r="C64" s="237"/>
      <c r="D64" s="237"/>
      <c r="E64" s="237"/>
      <c r="F64" s="237"/>
      <c r="G64" s="237"/>
      <c r="H64" s="237"/>
      <c r="I64" s="237"/>
      <c r="J64" s="245"/>
      <c r="K64" s="237"/>
      <c r="L64" s="237">
        <v>1E-4</v>
      </c>
      <c r="O64" s="254"/>
    </row>
    <row r="65" spans="1:18" x14ac:dyDescent="0.2">
      <c r="A65" s="244" t="s">
        <v>13</v>
      </c>
      <c r="B65" s="274" t="s">
        <v>249</v>
      </c>
      <c r="C65" s="237">
        <v>0.24132500000000001</v>
      </c>
      <c r="D65" s="237">
        <v>0.135625</v>
      </c>
      <c r="E65" s="237">
        <v>6.3841772151898707E-2</v>
      </c>
      <c r="F65" s="237">
        <v>1.5423417721519001E-2</v>
      </c>
      <c r="G65" s="237">
        <v>0.16903571428571401</v>
      </c>
      <c r="H65" s="237">
        <v>0.14838132911392399</v>
      </c>
      <c r="I65" s="237">
        <v>6.1700632911392397E-2</v>
      </c>
      <c r="J65" s="245"/>
      <c r="K65" s="237">
        <v>4.82</v>
      </c>
      <c r="L65" s="237">
        <v>0.16</v>
      </c>
      <c r="O65" s="254">
        <v>1.56</v>
      </c>
      <c r="R65" s="199">
        <v>0</v>
      </c>
    </row>
    <row r="66" spans="1:18" x14ac:dyDescent="0.2">
      <c r="A66" s="244" t="s">
        <v>131</v>
      </c>
      <c r="B66" s="274" t="s">
        <v>132</v>
      </c>
      <c r="C66" s="237"/>
      <c r="D66" s="237">
        <v>8.5000000000000006E-3</v>
      </c>
      <c r="E66" s="237"/>
      <c r="F66" s="237"/>
      <c r="G66" s="237"/>
      <c r="H66" s="237"/>
      <c r="I66" s="237"/>
      <c r="J66" s="245"/>
      <c r="K66" s="237"/>
      <c r="L66" s="237"/>
      <c r="O66" s="254">
        <v>0.49</v>
      </c>
    </row>
    <row r="67" spans="1:18" x14ac:dyDescent="0.2">
      <c r="A67" s="244" t="s">
        <v>43</v>
      </c>
      <c r="C67" s="237"/>
      <c r="D67" s="237"/>
      <c r="E67" s="237"/>
      <c r="F67" s="237"/>
      <c r="G67" s="237"/>
      <c r="H67" s="237"/>
      <c r="I67" s="237"/>
      <c r="J67" s="245"/>
      <c r="K67" s="237"/>
      <c r="L67" s="237"/>
      <c r="O67" s="254">
        <v>1E-3</v>
      </c>
      <c r="R67" s="199">
        <v>0</v>
      </c>
    </row>
    <row r="68" spans="1:18" x14ac:dyDescent="0.2">
      <c r="A68" s="244" t="s">
        <v>172</v>
      </c>
      <c r="B68" s="274" t="s">
        <v>233</v>
      </c>
      <c r="C68" s="237"/>
      <c r="D68" s="237"/>
      <c r="E68" s="237"/>
      <c r="F68" s="237"/>
      <c r="G68" s="237">
        <v>8.5714285714285701E-3</v>
      </c>
      <c r="H68" s="237"/>
      <c r="I68" s="237"/>
      <c r="J68" s="245"/>
      <c r="K68" s="237"/>
      <c r="L68" s="237"/>
      <c r="O68" s="254"/>
    </row>
    <row r="69" spans="1:18" x14ac:dyDescent="0.2">
      <c r="A69" s="244" t="s">
        <v>181</v>
      </c>
      <c r="B69" s="274" t="s">
        <v>224</v>
      </c>
      <c r="C69" s="237">
        <v>0.2475</v>
      </c>
      <c r="D69" s="237"/>
      <c r="E69" s="237"/>
      <c r="F69" s="237"/>
      <c r="G69" s="237"/>
      <c r="H69" s="237"/>
      <c r="I69" s="237"/>
      <c r="J69" s="245"/>
      <c r="K69" s="237"/>
      <c r="L69" s="237"/>
      <c r="O69" s="254"/>
    </row>
    <row r="70" spans="1:18" x14ac:dyDescent="0.2">
      <c r="A70" s="244" t="s">
        <v>178</v>
      </c>
      <c r="B70" s="274" t="s">
        <v>232</v>
      </c>
      <c r="C70" s="237"/>
      <c r="D70" s="237"/>
      <c r="E70" s="237"/>
      <c r="F70" s="237">
        <v>0.2475</v>
      </c>
      <c r="G70" s="237"/>
      <c r="H70" s="237">
        <v>8.2500000000000004E-3</v>
      </c>
      <c r="I70" s="237"/>
      <c r="J70" s="245"/>
      <c r="K70" s="237"/>
      <c r="L70" s="237">
        <v>1E-4</v>
      </c>
      <c r="O70" s="254"/>
    </row>
    <row r="71" spans="1:18" x14ac:dyDescent="0.2">
      <c r="A71" s="244" t="s">
        <v>41</v>
      </c>
      <c r="B71" s="274" t="s">
        <v>225</v>
      </c>
      <c r="C71" s="237"/>
      <c r="D71" s="237"/>
      <c r="E71" s="237"/>
      <c r="F71" s="237"/>
      <c r="G71" s="237"/>
      <c r="H71" s="237"/>
      <c r="I71" s="237"/>
      <c r="J71" s="245"/>
      <c r="K71" s="237"/>
      <c r="L71" s="237">
        <v>1E-4</v>
      </c>
      <c r="O71" s="254"/>
    </row>
    <row r="72" spans="1:18" x14ac:dyDescent="0.2">
      <c r="A72" s="244" t="s">
        <v>10</v>
      </c>
      <c r="B72" s="274" t="s">
        <v>321</v>
      </c>
      <c r="C72" s="237">
        <v>8.25E-4</v>
      </c>
      <c r="D72" s="237"/>
      <c r="E72" s="237"/>
      <c r="F72" s="237">
        <v>8.25E-4</v>
      </c>
      <c r="G72" s="237">
        <v>8.5714285714285699E-4</v>
      </c>
      <c r="H72" s="237">
        <v>8.2500000000000004E-3</v>
      </c>
      <c r="I72" s="237"/>
      <c r="J72" s="245"/>
      <c r="K72" s="237">
        <v>2E-3</v>
      </c>
      <c r="L72" s="237">
        <v>0.04</v>
      </c>
      <c r="O72" s="254">
        <v>3.0000000000000001E-3</v>
      </c>
      <c r="R72" s="199">
        <v>0</v>
      </c>
    </row>
    <row r="73" spans="1:18" x14ac:dyDescent="0.2">
      <c r="A73" s="244" t="s">
        <v>173</v>
      </c>
      <c r="B73" s="274" t="s">
        <v>306</v>
      </c>
      <c r="C73" s="237"/>
      <c r="D73" s="237"/>
      <c r="E73" s="237"/>
      <c r="F73" s="237"/>
      <c r="G73" s="237"/>
      <c r="H73" s="237"/>
      <c r="I73" s="237">
        <v>4.2499999999999998E-4</v>
      </c>
      <c r="J73" s="245"/>
      <c r="K73" s="237"/>
      <c r="L73" s="237"/>
      <c r="O73" s="254"/>
      <c r="R73" s="199">
        <v>0</v>
      </c>
    </row>
    <row r="74" spans="1:18" x14ac:dyDescent="0.2">
      <c r="A74" s="244" t="s">
        <v>158</v>
      </c>
      <c r="B74" s="274" t="s">
        <v>237</v>
      </c>
      <c r="C74" s="237"/>
      <c r="D74" s="237"/>
      <c r="E74" s="237"/>
      <c r="F74" s="237">
        <v>0.51149999999999995</v>
      </c>
      <c r="G74" s="237">
        <v>0.14657142857142899</v>
      </c>
      <c r="H74" s="237">
        <v>0.23100000000000001</v>
      </c>
      <c r="I74" s="237"/>
      <c r="J74" s="245"/>
      <c r="K74" s="237"/>
      <c r="L74" s="237">
        <v>0.27</v>
      </c>
      <c r="O74" s="254">
        <v>0.01</v>
      </c>
      <c r="R74" s="199">
        <v>0</v>
      </c>
    </row>
    <row r="75" spans="1:18" x14ac:dyDescent="0.2">
      <c r="A75" s="244" t="s">
        <v>33</v>
      </c>
      <c r="B75" s="274" t="s">
        <v>325</v>
      </c>
      <c r="C75" s="237">
        <v>0.22700000000000001</v>
      </c>
      <c r="D75" s="237"/>
      <c r="E75" s="237"/>
      <c r="F75" s="237"/>
      <c r="G75" s="237"/>
      <c r="H75" s="237"/>
      <c r="I75" s="237"/>
      <c r="J75" s="245"/>
      <c r="K75" s="237"/>
      <c r="L75" s="237"/>
      <c r="O75" s="254"/>
    </row>
    <row r="76" spans="1:18" x14ac:dyDescent="0.2">
      <c r="A76" s="244" t="s">
        <v>247</v>
      </c>
      <c r="J76" s="245"/>
      <c r="O76" s="254"/>
      <c r="R76" s="199">
        <v>0</v>
      </c>
    </row>
    <row r="77" spans="1:18" x14ac:dyDescent="0.2">
      <c r="A77" s="244" t="s">
        <v>14</v>
      </c>
      <c r="B77" s="274" t="s">
        <v>228</v>
      </c>
      <c r="C77" s="237">
        <v>15.712524999999999</v>
      </c>
      <c r="D77" s="237">
        <v>11.956424999999999</v>
      </c>
      <c r="E77" s="237">
        <v>7.7670316455696202</v>
      </c>
      <c r="F77" s="237">
        <v>3.51526234177215</v>
      </c>
      <c r="G77" s="237">
        <v>6.05419642857143</v>
      </c>
      <c r="H77" s="237">
        <v>6.2825272151898801</v>
      </c>
      <c r="I77" s="237">
        <v>2.65571835443038</v>
      </c>
      <c r="J77" s="245"/>
      <c r="K77" s="237">
        <v>8.15</v>
      </c>
      <c r="L77" s="237">
        <v>5.26</v>
      </c>
      <c r="O77" s="254">
        <v>6.44</v>
      </c>
      <c r="R77" s="199">
        <v>0</v>
      </c>
    </row>
    <row r="78" spans="1:18" x14ac:dyDescent="0.2">
      <c r="A78" s="244" t="s">
        <v>18</v>
      </c>
      <c r="B78" s="274" t="s">
        <v>61</v>
      </c>
      <c r="C78" s="237"/>
      <c r="D78" s="237"/>
      <c r="E78" s="237"/>
      <c r="F78" s="237"/>
      <c r="G78" s="237"/>
      <c r="H78" s="237">
        <v>6.31993670886076E-2</v>
      </c>
      <c r="I78" s="237">
        <v>0.61502436708860797</v>
      </c>
      <c r="J78" s="245"/>
      <c r="K78" s="237">
        <v>4.75</v>
      </c>
      <c r="L78" s="237">
        <v>22.1</v>
      </c>
      <c r="O78" s="254">
        <v>7.29</v>
      </c>
      <c r="R78" s="199">
        <v>0</v>
      </c>
    </row>
    <row r="79" spans="1:18" x14ac:dyDescent="0.2">
      <c r="A79" s="244" t="s">
        <v>17</v>
      </c>
      <c r="B79" s="274" t="s">
        <v>314</v>
      </c>
      <c r="C79" s="237">
        <v>8.25E-4</v>
      </c>
      <c r="D79" s="237">
        <v>0.30112499999999998</v>
      </c>
      <c r="E79" s="237">
        <v>0.29878797468354401</v>
      </c>
      <c r="F79" s="237"/>
      <c r="G79" s="237">
        <v>1.1135714285714301E-2</v>
      </c>
      <c r="H79" s="237">
        <v>8.9919936708860698E-2</v>
      </c>
      <c r="I79" s="237">
        <v>0.81683734177215195</v>
      </c>
      <c r="J79" s="245"/>
      <c r="K79" s="237">
        <v>7.0000000000000007E-2</v>
      </c>
      <c r="L79" s="237">
        <v>0.4</v>
      </c>
      <c r="O79" s="254">
        <v>0.06</v>
      </c>
      <c r="R79" s="199">
        <v>0</v>
      </c>
    </row>
    <row r="80" spans="1:18" x14ac:dyDescent="0.2">
      <c r="A80" s="244" t="s">
        <v>302</v>
      </c>
      <c r="B80" s="274" t="s">
        <v>324</v>
      </c>
      <c r="C80" s="237">
        <v>0.116325</v>
      </c>
      <c r="D80" s="237">
        <v>3.3000000000000002E-2</v>
      </c>
      <c r="E80" s="237"/>
      <c r="F80" s="237"/>
      <c r="G80" s="237"/>
      <c r="H80" s="237">
        <v>4.3037974683544298E-4</v>
      </c>
      <c r="I80" s="237"/>
      <c r="J80" s="245"/>
      <c r="K80" s="237"/>
      <c r="L80" s="237"/>
      <c r="O80" s="254"/>
    </row>
    <row r="81" spans="1:18" x14ac:dyDescent="0.2">
      <c r="A81" s="244" t="s">
        <v>15</v>
      </c>
      <c r="B81" s="274" t="s">
        <v>229</v>
      </c>
      <c r="C81" s="237">
        <v>0.16819999999999999</v>
      </c>
      <c r="D81" s="237">
        <v>0.42099999999999999</v>
      </c>
      <c r="E81" s="237">
        <v>0.338607594936709</v>
      </c>
      <c r="F81" s="237">
        <v>1.8185759493670899E-2</v>
      </c>
      <c r="G81" s="237">
        <v>7.1728571428571405E-2</v>
      </c>
      <c r="H81" s="237">
        <v>0.61895063291139196</v>
      </c>
      <c r="I81" s="237">
        <v>7.4861075949367098E-2</v>
      </c>
      <c r="J81" s="245"/>
      <c r="K81" s="237">
        <v>0.22</v>
      </c>
      <c r="L81" s="237">
        <v>2.74</v>
      </c>
      <c r="O81" s="254">
        <v>3.19</v>
      </c>
      <c r="R81" s="199">
        <v>0</v>
      </c>
    </row>
    <row r="82" spans="1:18" x14ac:dyDescent="0.2">
      <c r="A82" s="244" t="s">
        <v>16</v>
      </c>
      <c r="B82" s="274" t="s">
        <v>250</v>
      </c>
      <c r="C82" s="237">
        <v>3.6498249999999999</v>
      </c>
      <c r="D82" s="237">
        <v>0.95832499999999998</v>
      </c>
      <c r="E82" s="237">
        <v>0.67649999999999999</v>
      </c>
      <c r="F82" s="237">
        <v>0.137810759493671</v>
      </c>
      <c r="G82" s="237">
        <v>1.4377428571428601</v>
      </c>
      <c r="H82" s="237">
        <v>2.35454113924051</v>
      </c>
      <c r="I82" s="237">
        <v>1.6331544303797501</v>
      </c>
      <c r="J82" s="245"/>
      <c r="K82" s="237">
        <v>0.21</v>
      </c>
      <c r="L82" s="237">
        <v>1.0900000000000001</v>
      </c>
      <c r="O82" s="254">
        <v>4.7300000000000004</v>
      </c>
      <c r="R82" s="199">
        <v>0</v>
      </c>
    </row>
    <row r="83" spans="1:18" x14ac:dyDescent="0.2">
      <c r="O83" s="254"/>
    </row>
    <row r="84" spans="1:18" x14ac:dyDescent="0.2">
      <c r="A84" s="244" t="s">
        <v>198</v>
      </c>
      <c r="B84" s="274" t="s">
        <v>241</v>
      </c>
      <c r="C84" s="237"/>
      <c r="D84" s="237"/>
      <c r="E84" s="237"/>
      <c r="F84" s="237"/>
      <c r="G84" s="237"/>
    </row>
    <row r="97" spans="2:2" x14ac:dyDescent="0.2">
      <c r="B97" s="270"/>
    </row>
    <row r="98" spans="2:2" x14ac:dyDescent="0.2">
      <c r="B98" s="270"/>
    </row>
  </sheetData>
  <sortState ref="A68:Z92">
    <sortCondition ref="A68:A92"/>
  </sortState>
  <pageMargins left="0" right="0" top="0.39409448818897641" bottom="0.39409448818897641" header="0" footer="0"/>
  <headerFooter>
    <oddHeader>&amp;C&amp;A</oddHeader>
    <oddFooter>&amp;CPagina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5"/>
  <sheetViews>
    <sheetView zoomScale="85" zoomScaleNormal="85" workbookViewId="0"/>
  </sheetViews>
  <sheetFormatPr defaultRowHeight="12.75" x14ac:dyDescent="0.2"/>
  <cols>
    <col min="1" max="1" width="28.375" style="18" customWidth="1"/>
    <col min="2" max="2" width="26.125" style="111" customWidth="1"/>
    <col min="3" max="8" width="6.5" style="19" customWidth="1"/>
    <col min="9" max="10" width="6.5" style="114" customWidth="1"/>
    <col min="11" max="11" width="6.5" style="19" customWidth="1"/>
    <col min="12" max="13" width="6.5" style="114" customWidth="1"/>
    <col min="14" max="14" width="6.5" style="19" customWidth="1"/>
    <col min="15" max="16" width="6.5" style="114" customWidth="1"/>
    <col min="17" max="17" width="10.5" style="97" customWidth="1"/>
    <col min="18" max="27" width="6.75" style="19" customWidth="1"/>
    <col min="28" max="1025" width="10.75" style="18" customWidth="1"/>
    <col min="1026" max="16384" width="9" style="18"/>
  </cols>
  <sheetData>
    <row r="1" spans="1:28" x14ac:dyDescent="0.2">
      <c r="A1" s="18" t="s">
        <v>409</v>
      </c>
      <c r="B1" s="96"/>
      <c r="N1" s="97"/>
      <c r="R1" s="97"/>
      <c r="S1" s="97"/>
      <c r="T1" s="97"/>
      <c r="U1" s="97"/>
      <c r="V1" s="97"/>
      <c r="W1" s="97"/>
      <c r="X1" s="97"/>
      <c r="Y1" s="97"/>
      <c r="AB1" s="19"/>
    </row>
    <row r="2" spans="1:28" x14ac:dyDescent="0.2">
      <c r="A2" s="96" t="s">
        <v>403</v>
      </c>
      <c r="B2" s="96"/>
      <c r="N2" s="97"/>
      <c r="R2" s="97"/>
      <c r="S2" s="97"/>
      <c r="T2" s="97"/>
      <c r="U2" s="97"/>
      <c r="V2" s="97"/>
      <c r="W2" s="97"/>
      <c r="X2" s="97"/>
      <c r="Y2" s="97"/>
      <c r="AB2" s="19"/>
    </row>
    <row r="4" spans="1:28" s="100" customFormat="1" x14ac:dyDescent="0.2">
      <c r="A4" s="100" t="s">
        <v>147</v>
      </c>
      <c r="B4" s="101"/>
      <c r="C4" s="103">
        <v>2005</v>
      </c>
      <c r="D4" s="103">
        <v>2006</v>
      </c>
      <c r="E4" s="103">
        <v>2007</v>
      </c>
      <c r="F4" s="103">
        <v>2008</v>
      </c>
      <c r="G4" s="103">
        <v>2009</v>
      </c>
      <c r="H4" s="103">
        <v>2010</v>
      </c>
      <c r="I4" s="102">
        <v>2011</v>
      </c>
      <c r="J4" s="102">
        <v>2012</v>
      </c>
      <c r="K4" s="103">
        <v>2013</v>
      </c>
      <c r="L4" s="102">
        <v>2014</v>
      </c>
      <c r="M4" s="102">
        <v>2015</v>
      </c>
      <c r="N4" s="103">
        <v>2016</v>
      </c>
      <c r="O4" s="102">
        <v>2017</v>
      </c>
      <c r="P4" s="102">
        <v>2018</v>
      </c>
      <c r="Q4" s="103">
        <v>2019</v>
      </c>
      <c r="R4" s="103"/>
      <c r="S4" s="103"/>
      <c r="T4" s="103"/>
      <c r="U4" s="103"/>
      <c r="V4" s="103"/>
      <c r="W4" s="103"/>
      <c r="X4" s="103"/>
      <c r="Y4" s="103"/>
      <c r="Z4" s="103"/>
      <c r="AA4" s="103"/>
    </row>
    <row r="5" spans="1:28" s="100" customFormat="1" x14ac:dyDescent="0.2">
      <c r="A5" s="100" t="s">
        <v>139</v>
      </c>
      <c r="B5" s="101"/>
      <c r="C5" s="104">
        <v>160</v>
      </c>
      <c r="D5" s="104">
        <v>160</v>
      </c>
      <c r="E5" s="104">
        <v>160</v>
      </c>
      <c r="F5" s="104">
        <v>160</v>
      </c>
      <c r="G5" s="104">
        <v>160</v>
      </c>
      <c r="H5" s="104">
        <v>160</v>
      </c>
      <c r="I5" s="102"/>
      <c r="J5" s="102"/>
      <c r="K5" s="117">
        <v>180</v>
      </c>
      <c r="L5" s="102"/>
      <c r="M5" s="102"/>
      <c r="N5" s="117">
        <v>180</v>
      </c>
      <c r="O5" s="102"/>
      <c r="P5" s="102"/>
      <c r="Q5" s="103">
        <v>179</v>
      </c>
      <c r="R5" s="103"/>
      <c r="S5" s="103"/>
      <c r="T5" s="103"/>
      <c r="U5" s="103"/>
      <c r="V5" s="103"/>
      <c r="W5" s="103"/>
      <c r="X5" s="103"/>
      <c r="Y5" s="103"/>
      <c r="Z5" s="103"/>
      <c r="AA5" s="103"/>
    </row>
    <row r="6" spans="1:28" s="98" customFormat="1" x14ac:dyDescent="0.2">
      <c r="A6" s="96" t="s">
        <v>148</v>
      </c>
      <c r="B6" s="118"/>
      <c r="I6" s="119"/>
      <c r="J6" s="119"/>
      <c r="L6" s="113"/>
      <c r="M6" s="114"/>
      <c r="O6" s="114"/>
      <c r="P6" s="114"/>
      <c r="Q6" s="97"/>
      <c r="R6" s="97"/>
      <c r="S6" s="97"/>
      <c r="T6" s="97"/>
      <c r="U6" s="97"/>
      <c r="V6" s="97"/>
      <c r="W6" s="97"/>
      <c r="X6" s="97"/>
      <c r="Y6" s="97"/>
      <c r="Z6" s="97"/>
      <c r="AA6" s="97"/>
    </row>
    <row r="7" spans="1:28" x14ac:dyDescent="0.2">
      <c r="A7" s="18" t="s">
        <v>39</v>
      </c>
      <c r="C7" s="106">
        <v>12.267667567567599</v>
      </c>
      <c r="D7" s="106">
        <v>11.130825</v>
      </c>
      <c r="E7" s="106">
        <v>4.3170250000000001</v>
      </c>
      <c r="F7" s="106">
        <v>6.5840885135135201</v>
      </c>
      <c r="G7" s="106">
        <v>10.790825</v>
      </c>
      <c r="H7" s="106">
        <v>15.227892405063301</v>
      </c>
      <c r="I7" s="105"/>
      <c r="J7" s="112"/>
      <c r="K7" s="106">
        <v>17.3</v>
      </c>
      <c r="L7" s="113"/>
      <c r="N7" s="19">
        <v>37.9</v>
      </c>
      <c r="Q7" s="120">
        <v>38.36</v>
      </c>
    </row>
    <row r="8" spans="1:28" x14ac:dyDescent="0.2">
      <c r="A8" s="18" t="s">
        <v>40</v>
      </c>
      <c r="C8" s="106">
        <v>0</v>
      </c>
      <c r="D8" s="106">
        <v>0</v>
      </c>
      <c r="E8" s="106">
        <v>0</v>
      </c>
      <c r="F8" s="106">
        <v>0</v>
      </c>
      <c r="G8" s="106">
        <v>0</v>
      </c>
      <c r="H8" s="106">
        <v>0</v>
      </c>
      <c r="I8" s="105"/>
      <c r="J8" s="112"/>
      <c r="K8" s="106">
        <v>0</v>
      </c>
      <c r="L8" s="113"/>
      <c r="N8" s="19">
        <v>0</v>
      </c>
      <c r="Q8" s="120">
        <v>0</v>
      </c>
    </row>
    <row r="9" spans="1:28" x14ac:dyDescent="0.2">
      <c r="A9" s="18" t="s">
        <v>149</v>
      </c>
      <c r="C9" s="106">
        <v>0</v>
      </c>
      <c r="D9" s="106">
        <v>0</v>
      </c>
      <c r="E9" s="106">
        <v>0</v>
      </c>
      <c r="F9" s="106">
        <v>1.7837837837837801E-2</v>
      </c>
      <c r="G9" s="106">
        <v>0</v>
      </c>
      <c r="H9" s="106">
        <v>8.35443037974684E-4</v>
      </c>
      <c r="I9" s="105"/>
      <c r="J9" s="112"/>
      <c r="K9" s="106">
        <v>0</v>
      </c>
      <c r="L9" s="113"/>
      <c r="N9" s="19">
        <v>0.25</v>
      </c>
      <c r="Q9" s="120">
        <v>0.06</v>
      </c>
    </row>
    <row r="10" spans="1:28" x14ac:dyDescent="0.2">
      <c r="A10" s="18" t="s">
        <v>37</v>
      </c>
      <c r="C10" s="106">
        <v>12.267667567567599</v>
      </c>
      <c r="D10" s="106">
        <v>11.130825</v>
      </c>
      <c r="E10" s="106">
        <v>4.3170250000000001</v>
      </c>
      <c r="F10" s="106">
        <v>6.6010344594594601</v>
      </c>
      <c r="G10" s="106">
        <v>10.790825</v>
      </c>
      <c r="H10" s="106">
        <v>15.227892405063301</v>
      </c>
      <c r="I10" s="105"/>
      <c r="J10" s="112"/>
      <c r="K10" s="106">
        <v>17.3</v>
      </c>
      <c r="L10" s="113"/>
      <c r="N10" s="19">
        <v>38.14</v>
      </c>
      <c r="Q10" s="120">
        <v>38.29</v>
      </c>
    </row>
    <row r="11" spans="1:28" x14ac:dyDescent="0.2">
      <c r="A11" s="18" t="s">
        <v>150</v>
      </c>
      <c r="C11" s="106">
        <v>3.1450749999999998</v>
      </c>
      <c r="D11" s="106">
        <v>3.3121999999999998</v>
      </c>
      <c r="E11" s="106">
        <v>1.10175</v>
      </c>
      <c r="F11" s="106">
        <v>4.6249999999999999E-2</v>
      </c>
      <c r="G11" s="106">
        <v>10.694274999999999</v>
      </c>
      <c r="H11" s="106">
        <v>6.1842933544303804</v>
      </c>
      <c r="I11" s="105"/>
      <c r="J11" s="112"/>
      <c r="K11" s="106">
        <v>10.68</v>
      </c>
      <c r="L11" s="113"/>
      <c r="N11" s="19">
        <v>11.68</v>
      </c>
      <c r="Q11" s="120">
        <v>9.9</v>
      </c>
    </row>
    <row r="12" spans="1:28" x14ac:dyDescent="0.2">
      <c r="C12" s="106"/>
      <c r="D12" s="106"/>
      <c r="E12" s="106"/>
      <c r="F12" s="106"/>
      <c r="G12" s="106"/>
      <c r="H12" s="106"/>
      <c r="I12" s="105"/>
      <c r="J12" s="112"/>
      <c r="K12" s="106"/>
      <c r="L12" s="113"/>
      <c r="Q12" s="120"/>
    </row>
    <row r="13" spans="1:28" x14ac:dyDescent="0.2">
      <c r="A13" s="96" t="s">
        <v>151</v>
      </c>
      <c r="B13" s="118"/>
      <c r="C13" s="110">
        <v>80</v>
      </c>
      <c r="D13" s="110">
        <v>80</v>
      </c>
      <c r="E13" s="110">
        <v>80</v>
      </c>
      <c r="F13" s="110">
        <v>80</v>
      </c>
      <c r="G13" s="110">
        <v>80</v>
      </c>
      <c r="H13" s="110">
        <v>80</v>
      </c>
      <c r="I13" s="112"/>
      <c r="J13" s="112"/>
      <c r="K13" s="19">
        <v>80</v>
      </c>
      <c r="L13" s="113"/>
      <c r="N13" s="19">
        <v>80</v>
      </c>
      <c r="Q13" s="120">
        <v>79</v>
      </c>
    </row>
    <row r="14" spans="1:28" x14ac:dyDescent="0.2">
      <c r="A14" s="18" t="s">
        <v>39</v>
      </c>
      <c r="C14" s="106">
        <v>15.205405405405401</v>
      </c>
      <c r="D14" s="106">
        <v>13.914999999999999</v>
      </c>
      <c r="E14" s="106">
        <v>5</v>
      </c>
      <c r="F14" s="106">
        <v>7.5810810810810896</v>
      </c>
      <c r="G14" s="106">
        <v>14.935</v>
      </c>
      <c r="H14" s="106">
        <v>18.835443037974699</v>
      </c>
      <c r="I14" s="105"/>
      <c r="J14" s="112"/>
      <c r="K14" s="106">
        <v>16.559999999999999</v>
      </c>
      <c r="L14" s="113"/>
      <c r="N14" s="19">
        <v>37.06</v>
      </c>
      <c r="Q14" s="120">
        <v>39.32</v>
      </c>
    </row>
    <row r="15" spans="1:28" x14ac:dyDescent="0.2">
      <c r="A15" s="18" t="s">
        <v>40</v>
      </c>
      <c r="C15" s="106">
        <v>0</v>
      </c>
      <c r="D15" s="106">
        <v>0</v>
      </c>
      <c r="E15" s="106">
        <v>0</v>
      </c>
      <c r="F15" s="106">
        <v>0</v>
      </c>
      <c r="G15" s="106">
        <v>0</v>
      </c>
      <c r="H15" s="106">
        <v>0</v>
      </c>
      <c r="I15" s="105"/>
      <c r="J15" s="112"/>
      <c r="K15" s="110">
        <v>0</v>
      </c>
      <c r="L15" s="113"/>
      <c r="N15" s="19">
        <v>0</v>
      </c>
      <c r="Q15" s="128">
        <v>0</v>
      </c>
    </row>
    <row r="16" spans="1:28" x14ac:dyDescent="0.2">
      <c r="A16" s="18" t="s">
        <v>149</v>
      </c>
      <c r="C16" s="106">
        <v>0</v>
      </c>
      <c r="D16" s="106">
        <v>0</v>
      </c>
      <c r="E16" s="106">
        <v>0</v>
      </c>
      <c r="F16" s="106">
        <v>2.7027027027027001E-2</v>
      </c>
      <c r="G16" s="106">
        <v>0</v>
      </c>
      <c r="H16" s="106">
        <v>1.2658227848101301E-3</v>
      </c>
      <c r="I16" s="105"/>
      <c r="J16" s="112"/>
      <c r="K16" s="106">
        <v>0</v>
      </c>
      <c r="L16" s="113"/>
      <c r="N16" s="19">
        <v>0.38</v>
      </c>
      <c r="Q16" s="120">
        <v>0.13</v>
      </c>
    </row>
    <row r="17" spans="1:27" x14ac:dyDescent="0.2">
      <c r="A17" s="18" t="s">
        <v>37</v>
      </c>
      <c r="C17" s="106">
        <v>15.205405405405401</v>
      </c>
      <c r="D17" s="106">
        <v>13.914999999999999</v>
      </c>
      <c r="E17" s="106">
        <v>5</v>
      </c>
      <c r="F17" s="106">
        <v>7.6067567567567602</v>
      </c>
      <c r="G17" s="106">
        <v>14.935</v>
      </c>
      <c r="H17" s="106">
        <v>18.835443037974699</v>
      </c>
      <c r="I17" s="105"/>
      <c r="J17" s="112"/>
      <c r="K17" s="106">
        <v>16.559999999999999</v>
      </c>
      <c r="L17" s="113"/>
      <c r="N17" s="19">
        <v>37.44</v>
      </c>
      <c r="Q17" s="120">
        <v>39.19</v>
      </c>
    </row>
    <row r="18" spans="1:27" x14ac:dyDescent="0.2">
      <c r="A18" s="18" t="s">
        <v>150</v>
      </c>
      <c r="C18" s="106">
        <v>4.7562499999999996</v>
      </c>
      <c r="D18" s="106">
        <v>4.9637500000000001</v>
      </c>
      <c r="E18" s="106">
        <v>1.65</v>
      </c>
      <c r="F18" s="106">
        <v>6.7500000000000004E-2</v>
      </c>
      <c r="G18" s="106">
        <v>15.661250000000001</v>
      </c>
      <c r="H18" s="106">
        <v>9.0810126582278503</v>
      </c>
      <c r="I18" s="105"/>
      <c r="J18" s="112"/>
      <c r="K18" s="106">
        <v>13.8</v>
      </c>
      <c r="L18" s="113"/>
      <c r="N18" s="19">
        <v>14.58</v>
      </c>
      <c r="Q18" s="120">
        <v>11.36</v>
      </c>
    </row>
    <row r="19" spans="1:27" x14ac:dyDescent="0.2">
      <c r="A19" s="96" t="s">
        <v>152</v>
      </c>
      <c r="B19" s="118"/>
      <c r="C19" s="19">
        <v>80</v>
      </c>
      <c r="D19" s="19">
        <v>80</v>
      </c>
      <c r="E19" s="19">
        <v>80</v>
      </c>
      <c r="F19" s="19">
        <v>80</v>
      </c>
      <c r="G19" s="19">
        <v>80</v>
      </c>
      <c r="H19" s="19">
        <v>80</v>
      </c>
      <c r="I19" s="112"/>
      <c r="J19" s="112"/>
      <c r="K19" s="19">
        <v>80</v>
      </c>
      <c r="L19" s="113"/>
      <c r="N19" s="19">
        <v>80</v>
      </c>
      <c r="Q19" s="120">
        <v>80</v>
      </c>
    </row>
    <row r="20" spans="1:27" x14ac:dyDescent="0.2">
      <c r="A20" s="18" t="s">
        <v>39</v>
      </c>
      <c r="C20" s="106">
        <v>6.5650000000000004</v>
      </c>
      <c r="D20" s="106">
        <v>5.7262500000000003</v>
      </c>
      <c r="E20" s="106">
        <v>2.99125</v>
      </c>
      <c r="F20" s="106">
        <v>4.6487499999999997</v>
      </c>
      <c r="G20" s="106">
        <v>2.7462499999999999</v>
      </c>
      <c r="H20" s="106">
        <v>8.2249999999999996</v>
      </c>
      <c r="I20" s="105"/>
      <c r="J20" s="112"/>
      <c r="K20" s="106">
        <v>18.670000000000002</v>
      </c>
      <c r="L20" s="113"/>
      <c r="N20" s="19">
        <v>39.51</v>
      </c>
      <c r="Q20" s="120">
        <v>37.39</v>
      </c>
    </row>
    <row r="21" spans="1:27" x14ac:dyDescent="0.2">
      <c r="A21" s="18" t="s">
        <v>40</v>
      </c>
      <c r="C21" s="106">
        <v>0</v>
      </c>
      <c r="D21" s="106">
        <v>0</v>
      </c>
      <c r="E21" s="106">
        <v>0</v>
      </c>
      <c r="F21" s="106">
        <v>0</v>
      </c>
      <c r="G21" s="106">
        <v>0</v>
      </c>
      <c r="H21" s="106">
        <v>0</v>
      </c>
      <c r="I21" s="105"/>
      <c r="J21" s="112"/>
      <c r="K21" s="110">
        <v>0</v>
      </c>
      <c r="L21" s="113"/>
      <c r="N21" s="110">
        <v>0</v>
      </c>
      <c r="Q21" s="128">
        <v>0</v>
      </c>
    </row>
    <row r="22" spans="1:27" x14ac:dyDescent="0.2">
      <c r="A22" s="18" t="s">
        <v>149</v>
      </c>
      <c r="C22" s="106">
        <v>0</v>
      </c>
      <c r="D22" s="106">
        <v>0</v>
      </c>
      <c r="E22" s="106">
        <v>0</v>
      </c>
      <c r="F22" s="106">
        <v>0</v>
      </c>
      <c r="G22" s="106">
        <v>0</v>
      </c>
      <c r="H22" s="106">
        <v>0</v>
      </c>
      <c r="I22" s="105"/>
      <c r="J22" s="112"/>
      <c r="K22" s="106">
        <v>0</v>
      </c>
      <c r="L22" s="113"/>
      <c r="N22" s="19">
        <v>0</v>
      </c>
      <c r="Q22" s="120">
        <v>0</v>
      </c>
    </row>
    <row r="23" spans="1:27" x14ac:dyDescent="0.2">
      <c r="A23" s="18" t="s">
        <v>37</v>
      </c>
      <c r="C23" s="106">
        <v>6.5650000000000004</v>
      </c>
      <c r="D23" s="106">
        <v>5.7262500000000003</v>
      </c>
      <c r="E23" s="106">
        <v>2.99125</v>
      </c>
      <c r="F23" s="106">
        <v>4.6487499999999997</v>
      </c>
      <c r="G23" s="106">
        <v>2.7462499999999999</v>
      </c>
      <c r="H23" s="106">
        <v>8.2249999999999996</v>
      </c>
      <c r="I23" s="105"/>
      <c r="J23" s="112"/>
      <c r="K23" s="106">
        <v>18.75</v>
      </c>
      <c r="L23" s="113"/>
      <c r="N23" s="19">
        <v>39.51</v>
      </c>
      <c r="Q23" s="120">
        <v>37.39</v>
      </c>
    </row>
    <row r="24" spans="1:27" x14ac:dyDescent="0.2">
      <c r="A24" s="18" t="s">
        <v>150</v>
      </c>
      <c r="C24" s="106">
        <v>1.7500000000000002E-2</v>
      </c>
      <c r="D24" s="106">
        <v>0.10625</v>
      </c>
      <c r="E24" s="106">
        <v>3.7499999999999999E-2</v>
      </c>
      <c r="F24" s="106">
        <v>5.0000000000000001E-3</v>
      </c>
      <c r="G24" s="106">
        <v>1.0525</v>
      </c>
      <c r="H24" s="106">
        <v>0.56125000000000003</v>
      </c>
      <c r="I24" s="105"/>
      <c r="J24" s="112"/>
      <c r="K24" s="106">
        <v>4.6100000000000003</v>
      </c>
      <c r="L24" s="113"/>
      <c r="N24" s="19">
        <v>6.04</v>
      </c>
      <c r="Q24" s="120">
        <v>8.25</v>
      </c>
    </row>
    <row r="25" spans="1:27" x14ac:dyDescent="0.2">
      <c r="A25" s="96" t="s">
        <v>190</v>
      </c>
      <c r="B25" s="118"/>
      <c r="C25" s="120"/>
      <c r="D25" s="120"/>
      <c r="E25" s="120"/>
      <c r="F25" s="120"/>
      <c r="G25" s="120"/>
      <c r="H25" s="120"/>
      <c r="I25" s="105"/>
      <c r="J25" s="112"/>
      <c r="K25" s="19">
        <v>20</v>
      </c>
      <c r="L25" s="113"/>
      <c r="N25" s="19">
        <v>20</v>
      </c>
      <c r="Q25" s="120">
        <v>20</v>
      </c>
    </row>
    <row r="26" spans="1:27" x14ac:dyDescent="0.2">
      <c r="A26" s="18" t="s">
        <v>39</v>
      </c>
      <c r="C26" s="120"/>
      <c r="D26" s="120"/>
      <c r="E26" s="120"/>
      <c r="F26" s="120"/>
      <c r="G26" s="120"/>
      <c r="H26" s="120"/>
      <c r="I26" s="105"/>
      <c r="J26" s="112"/>
      <c r="K26" s="106">
        <v>4.93</v>
      </c>
      <c r="L26" s="113"/>
      <c r="N26" s="19">
        <v>13.71</v>
      </c>
      <c r="Q26" s="120">
        <v>7.27</v>
      </c>
    </row>
    <row r="27" spans="1:27" x14ac:dyDescent="0.2">
      <c r="A27" s="18" t="s">
        <v>40</v>
      </c>
      <c r="C27" s="120"/>
      <c r="D27" s="120"/>
      <c r="E27" s="120"/>
      <c r="F27" s="120"/>
      <c r="G27" s="120"/>
      <c r="H27" s="120"/>
      <c r="I27" s="105"/>
      <c r="J27" s="112"/>
      <c r="K27" s="110">
        <v>0</v>
      </c>
      <c r="L27" s="113"/>
      <c r="N27" s="19">
        <v>0</v>
      </c>
      <c r="Q27" s="128">
        <v>0</v>
      </c>
    </row>
    <row r="28" spans="1:27" x14ac:dyDescent="0.2">
      <c r="A28" s="18" t="s">
        <v>149</v>
      </c>
      <c r="C28" s="120"/>
      <c r="D28" s="120"/>
      <c r="E28" s="120"/>
      <c r="F28" s="120"/>
      <c r="G28" s="120"/>
      <c r="H28" s="120"/>
      <c r="I28" s="105"/>
      <c r="J28" s="112"/>
      <c r="K28" s="110">
        <v>0</v>
      </c>
      <c r="L28" s="113"/>
      <c r="N28" s="19">
        <v>0</v>
      </c>
      <c r="Q28" s="128">
        <v>0</v>
      </c>
    </row>
    <row r="29" spans="1:27" x14ac:dyDescent="0.2">
      <c r="A29" s="18" t="s">
        <v>37</v>
      </c>
      <c r="C29" s="120"/>
      <c r="D29" s="120"/>
      <c r="E29" s="120"/>
      <c r="F29" s="120"/>
      <c r="G29" s="120"/>
      <c r="H29" s="120"/>
      <c r="I29" s="105"/>
      <c r="J29" s="112"/>
      <c r="K29" s="106">
        <v>4.93</v>
      </c>
      <c r="L29" s="113"/>
      <c r="N29" s="19">
        <v>13.71</v>
      </c>
      <c r="Q29" s="120">
        <v>7.27</v>
      </c>
    </row>
    <row r="30" spans="1:27" x14ac:dyDescent="0.2">
      <c r="A30" s="18" t="s">
        <v>150</v>
      </c>
      <c r="C30" s="120"/>
      <c r="D30" s="120"/>
      <c r="E30" s="120"/>
      <c r="F30" s="120"/>
      <c r="G30" s="120"/>
      <c r="H30" s="120"/>
      <c r="I30" s="105"/>
      <c r="J30" s="112"/>
      <c r="K30" s="106">
        <v>0.04</v>
      </c>
      <c r="L30" s="113"/>
      <c r="N30" s="19">
        <v>0.3</v>
      </c>
      <c r="Q30" s="120">
        <v>0.02</v>
      </c>
    </row>
    <row r="31" spans="1:27" x14ac:dyDescent="0.2">
      <c r="C31" s="120"/>
      <c r="D31" s="120"/>
      <c r="E31" s="120"/>
      <c r="F31" s="120"/>
      <c r="G31" s="120"/>
      <c r="H31" s="120"/>
      <c r="I31" s="105"/>
      <c r="J31" s="112"/>
      <c r="K31" s="106"/>
      <c r="L31" s="113"/>
    </row>
    <row r="32" spans="1:27" s="100" customFormat="1" x14ac:dyDescent="0.2">
      <c r="A32" s="100" t="s">
        <v>153</v>
      </c>
      <c r="B32" s="101"/>
      <c r="C32" s="103">
        <v>160</v>
      </c>
      <c r="D32" s="103">
        <v>160</v>
      </c>
      <c r="E32" s="103">
        <v>160</v>
      </c>
      <c r="F32" s="103">
        <v>160</v>
      </c>
      <c r="G32" s="103">
        <v>160</v>
      </c>
      <c r="H32" s="103">
        <v>159</v>
      </c>
      <c r="I32" s="102"/>
      <c r="J32" s="102"/>
      <c r="K32" s="103">
        <v>160</v>
      </c>
      <c r="L32" s="102"/>
      <c r="M32" s="102"/>
      <c r="N32" s="103">
        <v>180</v>
      </c>
      <c r="O32" s="102"/>
      <c r="P32" s="102"/>
      <c r="Q32" s="103">
        <v>179</v>
      </c>
      <c r="R32" s="103"/>
      <c r="S32" s="103"/>
      <c r="T32" s="103"/>
      <c r="U32" s="103"/>
      <c r="V32" s="103"/>
      <c r="W32" s="103"/>
      <c r="X32" s="103"/>
      <c r="Y32" s="103"/>
      <c r="Z32" s="103"/>
      <c r="AA32" s="103"/>
    </row>
    <row r="33" spans="1:17" x14ac:dyDescent="0.2">
      <c r="A33" s="18" t="s">
        <v>155</v>
      </c>
      <c r="B33" s="111" t="s">
        <v>246</v>
      </c>
      <c r="C33" s="19">
        <v>33</v>
      </c>
      <c r="D33" s="19">
        <v>26</v>
      </c>
      <c r="E33" s="19">
        <v>26</v>
      </c>
      <c r="F33" s="19">
        <v>20</v>
      </c>
      <c r="G33" s="19">
        <v>104</v>
      </c>
      <c r="H33" s="19">
        <v>100</v>
      </c>
      <c r="I33" s="112"/>
      <c r="J33" s="112"/>
      <c r="K33" s="19">
        <v>102</v>
      </c>
      <c r="L33" s="113"/>
      <c r="N33" s="19">
        <v>113</v>
      </c>
      <c r="Q33" s="97">
        <v>95</v>
      </c>
    </row>
    <row r="34" spans="1:17" x14ac:dyDescent="0.2">
      <c r="A34" s="18" t="s">
        <v>58</v>
      </c>
      <c r="B34" s="111" t="s">
        <v>59</v>
      </c>
      <c r="H34" s="19">
        <v>3</v>
      </c>
      <c r="I34" s="112"/>
      <c r="J34" s="112"/>
      <c r="K34" s="19">
        <v>180</v>
      </c>
      <c r="L34" s="113"/>
      <c r="N34" s="19">
        <v>1</v>
      </c>
      <c r="Q34" s="97">
        <v>1</v>
      </c>
    </row>
    <row r="35" spans="1:17" x14ac:dyDescent="0.2">
      <c r="A35" s="18" t="s">
        <v>290</v>
      </c>
      <c r="B35" s="111" t="s">
        <v>323</v>
      </c>
      <c r="I35" s="112"/>
      <c r="J35" s="112"/>
      <c r="L35" s="113"/>
      <c r="N35" s="19">
        <v>14</v>
      </c>
    </row>
    <row r="36" spans="1:17" x14ac:dyDescent="0.2">
      <c r="A36" s="18" t="s">
        <v>359</v>
      </c>
      <c r="C36" s="19">
        <v>16</v>
      </c>
      <c r="D36" s="19">
        <v>15</v>
      </c>
      <c r="E36" s="19">
        <v>15</v>
      </c>
      <c r="F36" s="19">
        <v>12</v>
      </c>
      <c r="G36" s="19">
        <v>62</v>
      </c>
      <c r="H36" s="19">
        <v>29</v>
      </c>
      <c r="I36" s="112"/>
      <c r="J36" s="112"/>
      <c r="K36" s="19">
        <v>49</v>
      </c>
      <c r="L36" s="113"/>
      <c r="N36" s="19">
        <v>108</v>
      </c>
      <c r="Q36" s="97">
        <v>82</v>
      </c>
    </row>
    <row r="38" spans="1:17" x14ac:dyDescent="0.2">
      <c r="A38" s="18" t="s">
        <v>156</v>
      </c>
      <c r="B38" s="111" t="s">
        <v>241</v>
      </c>
      <c r="H38" s="19">
        <v>1</v>
      </c>
      <c r="I38" s="112"/>
      <c r="J38" s="112"/>
      <c r="L38" s="113"/>
    </row>
    <row r="39" spans="1:17" x14ac:dyDescent="0.2">
      <c r="I39" s="112"/>
      <c r="J39" s="112"/>
      <c r="L39" s="113"/>
    </row>
    <row r="40" spans="1:17" x14ac:dyDescent="0.2">
      <c r="A40" s="18" t="s">
        <v>10</v>
      </c>
      <c r="B40" s="111" t="s">
        <v>321</v>
      </c>
      <c r="C40" s="19">
        <v>3</v>
      </c>
      <c r="G40" s="19">
        <v>2</v>
      </c>
      <c r="I40" s="112"/>
      <c r="J40" s="112"/>
      <c r="K40" s="19">
        <v>2</v>
      </c>
      <c r="L40" s="113"/>
      <c r="N40" s="19">
        <v>12</v>
      </c>
      <c r="Q40" s="97">
        <v>16</v>
      </c>
    </row>
    <row r="41" spans="1:17" x14ac:dyDescent="0.2">
      <c r="A41" s="18" t="s">
        <v>379</v>
      </c>
      <c r="B41" s="111" t="s">
        <v>55</v>
      </c>
      <c r="I41" s="112"/>
      <c r="J41" s="112"/>
      <c r="L41" s="113"/>
      <c r="N41" s="19">
        <v>6</v>
      </c>
      <c r="Q41" s="97">
        <v>6</v>
      </c>
    </row>
    <row r="42" spans="1:17" x14ac:dyDescent="0.2">
      <c r="A42" s="18" t="s">
        <v>380</v>
      </c>
      <c r="B42" s="111" t="s">
        <v>96</v>
      </c>
      <c r="I42" s="112"/>
      <c r="J42" s="112"/>
      <c r="L42" s="113"/>
      <c r="N42" s="19">
        <v>6</v>
      </c>
    </row>
    <row r="43" spans="1:17" x14ac:dyDescent="0.2">
      <c r="A43" s="18" t="s">
        <v>387</v>
      </c>
      <c r="B43" s="111" t="s">
        <v>313</v>
      </c>
      <c r="I43" s="112"/>
      <c r="J43" s="112"/>
      <c r="K43" s="19">
        <v>1</v>
      </c>
      <c r="L43" s="113"/>
    </row>
    <row r="44" spans="1:17" x14ac:dyDescent="0.2">
      <c r="A44" s="18" t="s">
        <v>387</v>
      </c>
      <c r="B44" s="111" t="s">
        <v>283</v>
      </c>
      <c r="I44" s="112"/>
      <c r="J44" s="112"/>
      <c r="L44" s="113"/>
      <c r="Q44" s="97">
        <v>4</v>
      </c>
    </row>
    <row r="45" spans="1:17" x14ac:dyDescent="0.2">
      <c r="A45" s="18" t="s">
        <v>381</v>
      </c>
      <c r="B45" s="111" t="s">
        <v>94</v>
      </c>
      <c r="Q45" s="97">
        <v>5</v>
      </c>
    </row>
    <row r="46" spans="1:17" x14ac:dyDescent="0.2">
      <c r="A46" s="18" t="s">
        <v>383</v>
      </c>
      <c r="B46" s="111" t="s">
        <v>110</v>
      </c>
      <c r="Q46" s="97">
        <v>1</v>
      </c>
    </row>
    <row r="47" spans="1:17" x14ac:dyDescent="0.2">
      <c r="A47" s="18" t="s">
        <v>382</v>
      </c>
      <c r="B47" s="111" t="s">
        <v>145</v>
      </c>
      <c r="Q47" s="97">
        <v>2</v>
      </c>
    </row>
    <row r="48" spans="1:17" x14ac:dyDescent="0.2">
      <c r="A48" s="18" t="s">
        <v>11</v>
      </c>
      <c r="B48" s="111" t="s">
        <v>113</v>
      </c>
      <c r="Q48" s="97">
        <v>2</v>
      </c>
    </row>
    <row r="49" spans="1:27" x14ac:dyDescent="0.2">
      <c r="A49" s="18" t="s">
        <v>22</v>
      </c>
      <c r="B49" s="111" t="s">
        <v>248</v>
      </c>
      <c r="C49" s="19">
        <v>2</v>
      </c>
      <c r="D49" s="19">
        <v>2</v>
      </c>
      <c r="F49" s="19">
        <v>2</v>
      </c>
      <c r="G49" s="19">
        <v>20</v>
      </c>
      <c r="H49" s="19">
        <v>32</v>
      </c>
      <c r="I49" s="112"/>
      <c r="J49" s="112"/>
      <c r="K49" s="19">
        <v>73</v>
      </c>
      <c r="L49" s="113"/>
      <c r="N49" s="19">
        <v>107</v>
      </c>
      <c r="Q49" s="97">
        <v>81</v>
      </c>
    </row>
    <row r="50" spans="1:27" x14ac:dyDescent="0.2">
      <c r="A50" s="18" t="s">
        <v>69</v>
      </c>
      <c r="B50" s="111" t="s">
        <v>70</v>
      </c>
      <c r="I50" s="112"/>
      <c r="J50" s="112"/>
      <c r="L50" s="113"/>
      <c r="N50" s="19">
        <v>1</v>
      </c>
      <c r="Q50" s="97">
        <v>13</v>
      </c>
    </row>
    <row r="51" spans="1:27" x14ac:dyDescent="0.2">
      <c r="A51" s="18" t="s">
        <v>12</v>
      </c>
      <c r="B51" s="111" t="s">
        <v>130</v>
      </c>
      <c r="C51" s="19">
        <v>4</v>
      </c>
      <c r="D51" s="19">
        <v>5</v>
      </c>
      <c r="E51" s="19">
        <v>4</v>
      </c>
      <c r="F51" s="19">
        <v>7</v>
      </c>
      <c r="G51" s="19">
        <v>10</v>
      </c>
      <c r="H51" s="19">
        <v>26</v>
      </c>
      <c r="I51" s="112"/>
      <c r="J51" s="112"/>
      <c r="K51" s="19">
        <v>36</v>
      </c>
      <c r="L51" s="113"/>
      <c r="N51" s="19">
        <v>115</v>
      </c>
      <c r="Q51" s="97">
        <v>107</v>
      </c>
    </row>
    <row r="52" spans="1:27" x14ac:dyDescent="0.2">
      <c r="A52" s="18" t="s">
        <v>303</v>
      </c>
      <c r="B52" s="111" t="s">
        <v>214</v>
      </c>
      <c r="C52" s="19">
        <v>9</v>
      </c>
      <c r="D52" s="19">
        <v>5</v>
      </c>
      <c r="E52" s="19">
        <v>1</v>
      </c>
      <c r="F52" s="19">
        <v>4</v>
      </c>
      <c r="G52" s="19">
        <v>7</v>
      </c>
      <c r="H52" s="19">
        <v>12</v>
      </c>
      <c r="I52" s="112"/>
      <c r="J52" s="112"/>
      <c r="K52" s="19">
        <v>14</v>
      </c>
      <c r="L52" s="113"/>
      <c r="N52" s="19">
        <v>17</v>
      </c>
      <c r="Q52" s="97">
        <v>6</v>
      </c>
    </row>
    <row r="53" spans="1:27" x14ac:dyDescent="0.2">
      <c r="A53" s="18" t="s">
        <v>13</v>
      </c>
      <c r="B53" s="111" t="s">
        <v>249</v>
      </c>
      <c r="C53" s="19">
        <v>25</v>
      </c>
      <c r="D53" s="19">
        <v>31</v>
      </c>
      <c r="E53" s="19">
        <v>25</v>
      </c>
      <c r="F53" s="19">
        <v>38</v>
      </c>
      <c r="G53" s="19">
        <v>52</v>
      </c>
      <c r="H53" s="19">
        <v>91</v>
      </c>
      <c r="I53" s="112"/>
      <c r="J53" s="112"/>
      <c r="K53" s="19">
        <v>79</v>
      </c>
      <c r="L53" s="113"/>
      <c r="N53" s="19">
        <v>15</v>
      </c>
      <c r="Q53" s="97">
        <v>37</v>
      </c>
    </row>
    <row r="54" spans="1:27" x14ac:dyDescent="0.2">
      <c r="A54" s="18" t="s">
        <v>43</v>
      </c>
      <c r="B54" s="111" t="s">
        <v>222</v>
      </c>
      <c r="I54" s="112"/>
      <c r="J54" s="112"/>
      <c r="K54" s="19">
        <v>1</v>
      </c>
      <c r="L54" s="113"/>
      <c r="N54" s="19">
        <v>6</v>
      </c>
      <c r="Q54" s="97">
        <v>1</v>
      </c>
    </row>
    <row r="55" spans="1:27" x14ac:dyDescent="0.2">
      <c r="A55" s="18" t="s">
        <v>178</v>
      </c>
      <c r="B55" s="111" t="s">
        <v>232</v>
      </c>
      <c r="F55" s="19">
        <v>1</v>
      </c>
      <c r="H55" s="19">
        <v>1</v>
      </c>
      <c r="I55" s="112"/>
      <c r="J55" s="112"/>
      <c r="L55" s="113"/>
      <c r="N55" s="19">
        <v>1</v>
      </c>
    </row>
    <row r="56" spans="1:27" x14ac:dyDescent="0.2">
      <c r="A56" s="18" t="s">
        <v>41</v>
      </c>
      <c r="B56" s="111" t="s">
        <v>225</v>
      </c>
      <c r="I56" s="112"/>
      <c r="J56" s="112"/>
      <c r="K56" s="19">
        <v>1</v>
      </c>
      <c r="L56" s="113"/>
      <c r="N56" s="19">
        <v>1</v>
      </c>
      <c r="Q56" s="97">
        <v>1</v>
      </c>
    </row>
    <row r="57" spans="1:27" x14ac:dyDescent="0.2">
      <c r="A57" s="18" t="s">
        <v>158</v>
      </c>
      <c r="B57" s="111" t="s">
        <v>237</v>
      </c>
      <c r="F57" s="19">
        <v>1</v>
      </c>
      <c r="I57" s="112"/>
      <c r="J57" s="112"/>
      <c r="L57" s="113"/>
      <c r="N57" s="19">
        <v>1</v>
      </c>
      <c r="Q57" s="97">
        <v>2</v>
      </c>
    </row>
    <row r="58" spans="1:27" x14ac:dyDescent="0.2">
      <c r="A58" s="18" t="s">
        <v>14</v>
      </c>
      <c r="B58" s="111" t="s">
        <v>228</v>
      </c>
      <c r="C58" s="19">
        <v>86</v>
      </c>
      <c r="D58" s="19">
        <v>89</v>
      </c>
      <c r="E58" s="19">
        <v>71</v>
      </c>
      <c r="F58" s="19">
        <v>102</v>
      </c>
      <c r="G58" s="19">
        <v>96</v>
      </c>
      <c r="H58" s="19">
        <v>105</v>
      </c>
      <c r="I58" s="112"/>
      <c r="J58" s="112"/>
      <c r="K58" s="19">
        <v>82</v>
      </c>
      <c r="L58" s="113"/>
      <c r="N58" s="19">
        <v>82</v>
      </c>
      <c r="Q58" s="97">
        <v>69</v>
      </c>
    </row>
    <row r="59" spans="1:27" x14ac:dyDescent="0.2">
      <c r="A59" s="18" t="s">
        <v>18</v>
      </c>
      <c r="B59" s="111" t="s">
        <v>61</v>
      </c>
      <c r="G59" s="19">
        <v>1</v>
      </c>
      <c r="I59" s="112"/>
      <c r="J59" s="112"/>
      <c r="L59" s="113"/>
      <c r="N59" s="19">
        <v>92</v>
      </c>
      <c r="Q59" s="97">
        <v>36</v>
      </c>
    </row>
    <row r="60" spans="1:27" x14ac:dyDescent="0.2">
      <c r="A60" s="18" t="s">
        <v>17</v>
      </c>
      <c r="B60" s="111" t="s">
        <v>314</v>
      </c>
      <c r="C60" s="19">
        <v>1</v>
      </c>
      <c r="D60" s="19">
        <v>1</v>
      </c>
      <c r="E60" s="19">
        <v>5</v>
      </c>
      <c r="G60" s="19">
        <v>9</v>
      </c>
      <c r="H60" s="19">
        <v>18</v>
      </c>
      <c r="I60" s="112"/>
      <c r="J60" s="112"/>
      <c r="K60" s="19">
        <v>30</v>
      </c>
      <c r="L60" s="113"/>
      <c r="N60" s="19">
        <v>18</v>
      </c>
    </row>
    <row r="61" spans="1:27" x14ac:dyDescent="0.2">
      <c r="A61" s="18" t="s">
        <v>302</v>
      </c>
      <c r="B61" s="111" t="s">
        <v>324</v>
      </c>
      <c r="C61" s="19">
        <v>3</v>
      </c>
      <c r="I61" s="112"/>
      <c r="J61" s="112"/>
      <c r="L61" s="113"/>
    </row>
    <row r="62" spans="1:27" s="121" customFormat="1" x14ac:dyDescent="0.2">
      <c r="A62" s="121" t="s">
        <v>205</v>
      </c>
      <c r="B62" s="122" t="s">
        <v>230</v>
      </c>
      <c r="C62" s="123"/>
      <c r="D62" s="123"/>
      <c r="E62" s="123">
        <v>3</v>
      </c>
      <c r="F62" s="123"/>
      <c r="G62" s="123">
        <v>8</v>
      </c>
      <c r="H62" s="123">
        <v>9</v>
      </c>
      <c r="I62" s="124"/>
      <c r="J62" s="124"/>
      <c r="K62" s="123">
        <v>2</v>
      </c>
      <c r="L62" s="125"/>
      <c r="M62" s="126"/>
      <c r="N62" s="123"/>
      <c r="O62" s="126"/>
      <c r="P62" s="126"/>
      <c r="Q62" s="164"/>
      <c r="R62" s="123"/>
      <c r="S62" s="123"/>
      <c r="T62" s="123"/>
      <c r="U62" s="123"/>
      <c r="V62" s="123"/>
      <c r="W62" s="123"/>
      <c r="X62" s="123"/>
      <c r="Y62" s="123"/>
      <c r="Z62" s="123"/>
      <c r="AA62" s="123"/>
    </row>
    <row r="63" spans="1:27" x14ac:dyDescent="0.2">
      <c r="A63" s="18" t="s">
        <v>15</v>
      </c>
      <c r="B63" s="111" t="s">
        <v>229</v>
      </c>
      <c r="C63" s="19">
        <v>13</v>
      </c>
      <c r="D63" s="19">
        <v>19</v>
      </c>
      <c r="E63" s="19">
        <v>30</v>
      </c>
      <c r="F63" s="19">
        <v>8</v>
      </c>
      <c r="G63" s="19">
        <v>15</v>
      </c>
      <c r="H63" s="19">
        <v>45</v>
      </c>
      <c r="I63" s="112"/>
      <c r="J63" s="112"/>
      <c r="K63" s="19">
        <v>41</v>
      </c>
      <c r="L63" s="113"/>
      <c r="N63" s="19">
        <v>69</v>
      </c>
      <c r="Q63" s="97">
        <v>50</v>
      </c>
    </row>
    <row r="64" spans="1:27" x14ac:dyDescent="0.2">
      <c r="A64" s="18" t="s">
        <v>187</v>
      </c>
      <c r="B64" s="111" t="s">
        <v>231</v>
      </c>
      <c r="I64" s="112"/>
      <c r="J64" s="112"/>
      <c r="L64" s="113"/>
      <c r="Q64" s="97">
        <v>1</v>
      </c>
    </row>
    <row r="65" spans="1:27" x14ac:dyDescent="0.2">
      <c r="A65" s="18" t="s">
        <v>16</v>
      </c>
      <c r="B65" s="111" t="s">
        <v>250</v>
      </c>
      <c r="C65" s="19">
        <v>47</v>
      </c>
      <c r="D65" s="19">
        <v>45</v>
      </c>
      <c r="E65" s="19">
        <v>40</v>
      </c>
      <c r="F65" s="19">
        <v>30</v>
      </c>
      <c r="G65" s="19">
        <v>58</v>
      </c>
      <c r="H65" s="19">
        <v>65</v>
      </c>
      <c r="I65" s="112"/>
      <c r="J65" s="112"/>
      <c r="K65" s="19">
        <v>54</v>
      </c>
      <c r="L65" s="113"/>
      <c r="N65" s="19">
        <v>45</v>
      </c>
      <c r="Q65" s="97">
        <v>50</v>
      </c>
    </row>
    <row r="66" spans="1:27" x14ac:dyDescent="0.2">
      <c r="A66" s="116" t="s">
        <v>391</v>
      </c>
      <c r="B66" s="115" t="s">
        <v>316</v>
      </c>
      <c r="C66" s="19">
        <v>4</v>
      </c>
      <c r="D66" s="19">
        <v>14</v>
      </c>
      <c r="F66" s="19">
        <v>1</v>
      </c>
      <c r="G66" s="19">
        <v>2</v>
      </c>
      <c r="H66" s="19">
        <v>1</v>
      </c>
      <c r="I66" s="112"/>
      <c r="J66" s="112"/>
      <c r="K66" s="19">
        <v>1</v>
      </c>
      <c r="L66" s="113"/>
      <c r="N66" s="19">
        <v>2</v>
      </c>
    </row>
    <row r="67" spans="1:27" x14ac:dyDescent="0.2">
      <c r="A67" s="116" t="s">
        <v>390</v>
      </c>
      <c r="B67" s="115" t="s">
        <v>315</v>
      </c>
      <c r="F67" s="19">
        <v>4</v>
      </c>
      <c r="G67" s="19">
        <v>1</v>
      </c>
      <c r="H67" s="19">
        <v>17</v>
      </c>
      <c r="I67" s="112"/>
      <c r="J67" s="112"/>
      <c r="L67" s="113"/>
      <c r="N67" s="19">
        <v>1</v>
      </c>
      <c r="Q67" s="97">
        <v>2</v>
      </c>
    </row>
    <row r="69" spans="1:27" s="100" customFormat="1" x14ac:dyDescent="0.2">
      <c r="A69" s="100" t="s">
        <v>159</v>
      </c>
      <c r="B69" s="101"/>
      <c r="C69" s="103"/>
      <c r="D69" s="103"/>
      <c r="E69" s="103"/>
      <c r="F69" s="103"/>
      <c r="G69" s="103"/>
      <c r="H69" s="103"/>
      <c r="I69" s="102"/>
      <c r="J69" s="102"/>
      <c r="K69" s="103"/>
      <c r="L69" s="102"/>
      <c r="M69" s="102"/>
      <c r="N69" s="103"/>
      <c r="O69" s="102"/>
      <c r="P69" s="102"/>
      <c r="Q69" s="103"/>
      <c r="R69" s="103"/>
      <c r="S69" s="103"/>
      <c r="T69" s="103"/>
      <c r="U69" s="103"/>
      <c r="V69" s="103"/>
      <c r="W69" s="103"/>
      <c r="X69" s="103"/>
      <c r="Y69" s="103"/>
      <c r="Z69" s="103"/>
      <c r="AA69" s="103"/>
    </row>
    <row r="70" spans="1:27" s="98" customFormat="1" x14ac:dyDescent="0.2">
      <c r="A70" s="98" t="s">
        <v>191</v>
      </c>
      <c r="B70" s="99"/>
      <c r="C70" s="106">
        <v>12.267667567567599</v>
      </c>
      <c r="D70" s="106">
        <v>11.130825</v>
      </c>
      <c r="E70" s="106">
        <v>4.3170250000000001</v>
      </c>
      <c r="F70" s="106">
        <v>6.6010344594594601</v>
      </c>
      <c r="G70" s="106">
        <v>10.790825</v>
      </c>
      <c r="H70" s="106">
        <v>15.227892405063301</v>
      </c>
      <c r="I70" s="105"/>
      <c r="J70" s="112"/>
      <c r="K70" s="106">
        <v>17.3</v>
      </c>
      <c r="L70" s="113"/>
      <c r="M70" s="114"/>
      <c r="N70" s="19">
        <v>37.9</v>
      </c>
      <c r="O70" s="114"/>
      <c r="P70" s="114"/>
      <c r="Q70" s="97">
        <v>38.36</v>
      </c>
      <c r="R70" s="97"/>
      <c r="S70" s="97"/>
      <c r="T70" s="97"/>
      <c r="U70" s="97"/>
      <c r="V70" s="97"/>
      <c r="W70" s="97"/>
      <c r="X70" s="97"/>
      <c r="Y70" s="97"/>
      <c r="Z70" s="97"/>
      <c r="AA70" s="97"/>
    </row>
    <row r="71" spans="1:27" s="98" customFormat="1" x14ac:dyDescent="0.2">
      <c r="A71" s="98" t="s">
        <v>192</v>
      </c>
      <c r="B71" s="99"/>
      <c r="C71" s="106">
        <v>12.267667567567599</v>
      </c>
      <c r="D71" s="106">
        <v>11.130825</v>
      </c>
      <c r="E71" s="106">
        <v>4.3170250000000001</v>
      </c>
      <c r="F71" s="106">
        <v>6.5840885135135201</v>
      </c>
      <c r="G71" s="106">
        <v>10.790825</v>
      </c>
      <c r="H71" s="106">
        <v>15.227892405063301</v>
      </c>
      <c r="I71" s="105"/>
      <c r="J71" s="112"/>
      <c r="K71" s="106">
        <v>17.25</v>
      </c>
      <c r="L71" s="113"/>
      <c r="M71" s="114"/>
      <c r="N71" s="19">
        <v>38.14</v>
      </c>
      <c r="O71" s="114"/>
      <c r="P71" s="114"/>
      <c r="Q71" s="97">
        <v>38.29</v>
      </c>
      <c r="R71" s="97"/>
      <c r="S71" s="97"/>
      <c r="T71" s="97"/>
      <c r="U71" s="97"/>
      <c r="V71" s="97"/>
      <c r="W71" s="97"/>
      <c r="X71" s="97"/>
      <c r="Y71" s="97"/>
      <c r="Z71" s="97"/>
      <c r="AA71" s="97"/>
    </row>
    <row r="72" spans="1:27" s="98" customFormat="1" x14ac:dyDescent="0.2">
      <c r="A72" s="98" t="s">
        <v>193</v>
      </c>
      <c r="B72" s="99"/>
      <c r="C72" s="110">
        <v>0</v>
      </c>
      <c r="D72" s="110">
        <v>0</v>
      </c>
      <c r="E72" s="110">
        <v>0</v>
      </c>
      <c r="F72" s="110">
        <v>0</v>
      </c>
      <c r="G72" s="110">
        <v>0</v>
      </c>
      <c r="H72" s="110">
        <v>0</v>
      </c>
      <c r="I72" s="107"/>
      <c r="J72" s="107"/>
      <c r="K72" s="110">
        <v>0</v>
      </c>
      <c r="L72" s="108"/>
      <c r="M72" s="109"/>
      <c r="N72" s="128">
        <v>0</v>
      </c>
      <c r="O72" s="109"/>
      <c r="P72" s="109"/>
      <c r="Q72" s="128">
        <v>0</v>
      </c>
      <c r="R72" s="97"/>
      <c r="S72" s="97"/>
      <c r="T72" s="97"/>
      <c r="U72" s="97"/>
      <c r="V72" s="97"/>
      <c r="W72" s="97"/>
      <c r="X72" s="97"/>
      <c r="Y72" s="97"/>
      <c r="Z72" s="97"/>
      <c r="AA72" s="97"/>
    </row>
    <row r="73" spans="1:27" s="98" customFormat="1" x14ac:dyDescent="0.2">
      <c r="A73" s="98" t="s">
        <v>194</v>
      </c>
      <c r="B73" s="99"/>
      <c r="C73" s="110">
        <v>0</v>
      </c>
      <c r="D73" s="110">
        <v>0</v>
      </c>
      <c r="E73" s="110">
        <v>0</v>
      </c>
      <c r="F73" s="110">
        <v>1.7837837837837801E-2</v>
      </c>
      <c r="G73" s="110">
        <v>0</v>
      </c>
      <c r="H73" s="110">
        <v>8.35443037974684E-4</v>
      </c>
      <c r="I73" s="107"/>
      <c r="J73" s="107"/>
      <c r="K73" s="110">
        <v>0</v>
      </c>
      <c r="L73" s="113"/>
      <c r="M73" s="114"/>
      <c r="N73" s="19">
        <v>0.25</v>
      </c>
      <c r="O73" s="114"/>
      <c r="P73" s="114"/>
      <c r="Q73" s="97">
        <v>0.06</v>
      </c>
      <c r="R73" s="97"/>
      <c r="S73" s="97"/>
      <c r="T73" s="97"/>
      <c r="U73" s="97"/>
      <c r="V73" s="97"/>
      <c r="W73" s="97"/>
      <c r="X73" s="97"/>
      <c r="Y73" s="97"/>
      <c r="Z73" s="97"/>
      <c r="AA73" s="97"/>
    </row>
    <row r="74" spans="1:27" s="98" customFormat="1" x14ac:dyDescent="0.2">
      <c r="A74" s="98" t="s">
        <v>195</v>
      </c>
      <c r="B74" s="99"/>
      <c r="C74" s="127"/>
      <c r="D74" s="127"/>
      <c r="E74" s="127"/>
      <c r="F74" s="127"/>
      <c r="G74" s="127"/>
      <c r="H74" s="127"/>
      <c r="I74" s="112"/>
      <c r="J74" s="112"/>
      <c r="K74" s="120">
        <v>0</v>
      </c>
      <c r="L74" s="113"/>
      <c r="M74" s="114"/>
      <c r="N74" s="19">
        <v>0.04</v>
      </c>
      <c r="O74" s="114"/>
      <c r="P74" s="114"/>
      <c r="Q74" s="97">
        <v>0.08</v>
      </c>
      <c r="R74" s="97"/>
      <c r="S74" s="97"/>
      <c r="T74" s="97"/>
      <c r="U74" s="97"/>
      <c r="V74" s="97"/>
      <c r="W74" s="97"/>
      <c r="X74" s="97"/>
      <c r="Y74" s="97"/>
      <c r="Z74" s="97"/>
      <c r="AA74" s="97"/>
    </row>
    <row r="75" spans="1:27" s="98" customFormat="1" x14ac:dyDescent="0.2">
      <c r="A75" s="98" t="s">
        <v>196</v>
      </c>
      <c r="B75" s="99"/>
      <c r="C75" s="127"/>
      <c r="D75" s="127"/>
      <c r="E75" s="127"/>
      <c r="F75" s="127"/>
      <c r="G75" s="127"/>
      <c r="H75" s="127"/>
      <c r="I75" s="112"/>
      <c r="J75" s="112"/>
      <c r="K75" s="120">
        <v>0</v>
      </c>
      <c r="L75" s="113"/>
      <c r="M75" s="114"/>
      <c r="N75" s="97">
        <v>0.02</v>
      </c>
      <c r="O75" s="114"/>
      <c r="P75" s="114"/>
      <c r="Q75" s="120">
        <v>0</v>
      </c>
      <c r="R75" s="97"/>
      <c r="S75" s="97"/>
      <c r="T75" s="97"/>
      <c r="U75" s="97"/>
      <c r="V75" s="97"/>
      <c r="W75" s="97"/>
      <c r="X75" s="97"/>
      <c r="Y75" s="97"/>
      <c r="Z75" s="97"/>
      <c r="AA75" s="97"/>
    </row>
    <row r="76" spans="1:27" s="98" customFormat="1" x14ac:dyDescent="0.2">
      <c r="A76" s="98" t="s">
        <v>197</v>
      </c>
      <c r="B76" s="99"/>
      <c r="C76" s="97"/>
      <c r="D76" s="97"/>
      <c r="E76" s="97"/>
      <c r="F76" s="97"/>
      <c r="G76" s="97"/>
      <c r="H76" s="97"/>
      <c r="I76" s="112"/>
      <c r="J76" s="112"/>
      <c r="K76" s="120"/>
      <c r="L76" s="113"/>
      <c r="M76" s="114"/>
      <c r="N76" s="97"/>
      <c r="O76" s="114"/>
      <c r="P76" s="114"/>
      <c r="Q76" s="97"/>
      <c r="R76" s="97"/>
      <c r="S76" s="97"/>
      <c r="T76" s="97"/>
      <c r="U76" s="97"/>
      <c r="V76" s="97"/>
      <c r="W76" s="97"/>
      <c r="X76" s="97"/>
      <c r="Y76" s="97"/>
      <c r="Z76" s="97"/>
      <c r="AA76" s="97"/>
    </row>
    <row r="77" spans="1:27" s="98" customFormat="1" x14ac:dyDescent="0.2">
      <c r="B77" s="99"/>
      <c r="C77" s="97"/>
      <c r="D77" s="97"/>
      <c r="E77" s="97"/>
      <c r="F77" s="97"/>
      <c r="G77" s="97"/>
      <c r="H77" s="97"/>
      <c r="I77" s="112"/>
      <c r="J77" s="112"/>
      <c r="K77" s="120"/>
      <c r="L77" s="113"/>
      <c r="M77" s="114"/>
      <c r="N77" s="97"/>
      <c r="O77" s="114"/>
      <c r="P77" s="114"/>
      <c r="Q77" s="97"/>
      <c r="R77" s="97"/>
      <c r="S77" s="97"/>
      <c r="T77" s="97"/>
      <c r="U77" s="97"/>
      <c r="V77" s="97"/>
      <c r="W77" s="97"/>
      <c r="X77" s="97"/>
      <c r="Y77" s="97"/>
      <c r="Z77" s="97"/>
      <c r="AA77" s="97"/>
    </row>
    <row r="78" spans="1:27" x14ac:dyDescent="0.2">
      <c r="A78" s="18" t="s">
        <v>22</v>
      </c>
      <c r="B78" s="111" t="s">
        <v>248</v>
      </c>
      <c r="C78" s="106">
        <v>1.25E-3</v>
      </c>
      <c r="D78" s="106">
        <v>6.3749999999999996E-3</v>
      </c>
      <c r="E78" s="106"/>
      <c r="F78" s="106">
        <v>8.5000000000000006E-3</v>
      </c>
      <c r="G78" s="106">
        <v>6.7400000000000002E-2</v>
      </c>
      <c r="H78" s="106">
        <v>0.307801265822785</v>
      </c>
      <c r="I78" s="105"/>
      <c r="J78" s="112"/>
      <c r="K78" s="106">
        <v>1.7</v>
      </c>
      <c r="L78" s="113"/>
      <c r="N78" s="19">
        <v>5.33</v>
      </c>
      <c r="Q78" s="120">
        <v>2.72</v>
      </c>
    </row>
    <row r="79" spans="1:27" x14ac:dyDescent="0.2">
      <c r="A79" s="18" t="s">
        <v>69</v>
      </c>
      <c r="B79" s="111" t="s">
        <v>70</v>
      </c>
      <c r="C79" s="106"/>
      <c r="D79" s="106"/>
      <c r="E79" s="106"/>
      <c r="F79" s="106"/>
      <c r="G79" s="106"/>
      <c r="H79" s="106"/>
      <c r="I79" s="105"/>
      <c r="J79" s="112"/>
      <c r="K79" s="106"/>
      <c r="L79" s="113"/>
      <c r="Q79" s="120">
        <v>0.79</v>
      </c>
    </row>
    <row r="80" spans="1:27" x14ac:dyDescent="0.2">
      <c r="A80" s="18" t="s">
        <v>155</v>
      </c>
      <c r="B80" s="111" t="s">
        <v>246</v>
      </c>
      <c r="C80" s="106">
        <v>0.93942499999999995</v>
      </c>
      <c r="D80" s="106">
        <v>0.28757500000000003</v>
      </c>
      <c r="E80" s="106">
        <v>0.599325</v>
      </c>
      <c r="F80" s="106">
        <v>3.8800000000000001E-2</v>
      </c>
      <c r="G80" s="106">
        <v>2.816875</v>
      </c>
      <c r="H80" s="106">
        <v>3.3970281645569602</v>
      </c>
      <c r="I80" s="105"/>
      <c r="J80" s="112"/>
      <c r="K80" s="106">
        <v>3.61</v>
      </c>
      <c r="L80" s="113"/>
      <c r="N80" s="19">
        <v>3.46</v>
      </c>
      <c r="Q80" s="120">
        <v>1.67</v>
      </c>
    </row>
    <row r="81" spans="1:17" x14ac:dyDescent="0.2">
      <c r="A81" s="18" t="s">
        <v>12</v>
      </c>
      <c r="B81" s="111" t="s">
        <v>130</v>
      </c>
      <c r="C81" s="106">
        <v>0.38674999999999998</v>
      </c>
      <c r="D81" s="106">
        <v>0.23350000000000001</v>
      </c>
      <c r="E81" s="106">
        <v>0.35317500000000002</v>
      </c>
      <c r="F81" s="106">
        <v>0.39324999999999999</v>
      </c>
      <c r="G81" s="106">
        <v>0.44292500000000001</v>
      </c>
      <c r="H81" s="106">
        <v>1.06751708860759</v>
      </c>
      <c r="I81" s="105"/>
      <c r="J81" s="112"/>
      <c r="K81" s="106">
        <v>4.59</v>
      </c>
      <c r="L81" s="113"/>
      <c r="N81" s="19">
        <v>15.8</v>
      </c>
      <c r="Q81" s="120">
        <v>14.8</v>
      </c>
    </row>
    <row r="82" spans="1:17" x14ac:dyDescent="0.2">
      <c r="A82" s="18" t="s">
        <v>303</v>
      </c>
      <c r="B82" s="111" t="s">
        <v>214</v>
      </c>
      <c r="C82" s="106">
        <v>0.32505000000000001</v>
      </c>
      <c r="D82" s="106">
        <v>2.5575000000000001E-2</v>
      </c>
      <c r="E82" s="106">
        <v>8.2500000000000004E-3</v>
      </c>
      <c r="F82" s="106">
        <v>1.0325000000000001E-2</v>
      </c>
      <c r="G82" s="106">
        <v>1.2800000000000001E-2</v>
      </c>
      <c r="H82" s="106">
        <v>5.4743354430379698E-2</v>
      </c>
      <c r="I82" s="105"/>
      <c r="J82" s="112"/>
      <c r="K82" s="106">
        <v>0.01</v>
      </c>
      <c r="L82" s="113"/>
      <c r="N82" s="19">
        <v>0.05</v>
      </c>
      <c r="Q82" s="120">
        <v>0.06</v>
      </c>
    </row>
    <row r="83" spans="1:17" x14ac:dyDescent="0.2">
      <c r="A83" s="18" t="s">
        <v>154</v>
      </c>
      <c r="C83" s="106">
        <v>2.2398750000000001</v>
      </c>
      <c r="D83" s="106">
        <v>3.0906250000000002</v>
      </c>
      <c r="E83" s="106">
        <v>0.61380000000000001</v>
      </c>
      <c r="F83" s="106">
        <v>9.1000000000000004E-3</v>
      </c>
      <c r="G83" s="106">
        <v>8.3687749999999994</v>
      </c>
      <c r="H83" s="106">
        <v>3.6816170886076001</v>
      </c>
      <c r="I83" s="105"/>
      <c r="J83" s="112"/>
      <c r="K83" s="106">
        <v>7.02</v>
      </c>
      <c r="L83" s="113"/>
      <c r="N83" s="19">
        <v>5.08</v>
      </c>
      <c r="Q83" s="120">
        <v>7.01</v>
      </c>
    </row>
    <row r="84" spans="1:17" x14ac:dyDescent="0.2">
      <c r="A84" s="18" t="s">
        <v>13</v>
      </c>
      <c r="B84" s="111" t="s">
        <v>249</v>
      </c>
      <c r="C84" s="106">
        <v>0.37777500000000003</v>
      </c>
      <c r="D84" s="106">
        <v>0.43537500000000001</v>
      </c>
      <c r="E84" s="106">
        <v>0.2407</v>
      </c>
      <c r="F84" s="106">
        <v>0.1212</v>
      </c>
      <c r="G84" s="106">
        <v>0.43714999999999998</v>
      </c>
      <c r="H84" s="106">
        <v>1.4101550632911399</v>
      </c>
      <c r="I84" s="105"/>
      <c r="J84" s="112"/>
      <c r="K84" s="106">
        <v>1.22</v>
      </c>
      <c r="L84" s="113"/>
      <c r="N84" s="19">
        <v>0.25</v>
      </c>
      <c r="Q84" s="120">
        <v>0.43</v>
      </c>
    </row>
    <row r="85" spans="1:17" x14ac:dyDescent="0.2">
      <c r="A85" s="18" t="s">
        <v>198</v>
      </c>
      <c r="B85" s="111" t="s">
        <v>241</v>
      </c>
      <c r="C85" s="106"/>
      <c r="D85" s="106"/>
      <c r="E85" s="106"/>
      <c r="F85" s="106"/>
      <c r="G85" s="106"/>
      <c r="H85" s="106">
        <v>8.3544303797468394E-3</v>
      </c>
      <c r="I85" s="112"/>
      <c r="J85" s="112"/>
      <c r="K85" s="106"/>
      <c r="L85" s="113"/>
      <c r="Q85" s="120"/>
    </row>
    <row r="86" spans="1:17" x14ac:dyDescent="0.2">
      <c r="A86" s="18" t="s">
        <v>43</v>
      </c>
      <c r="B86" s="111" t="s">
        <v>222</v>
      </c>
      <c r="C86" s="106"/>
      <c r="D86" s="106"/>
      <c r="E86" s="106"/>
      <c r="F86" s="106"/>
      <c r="G86" s="106"/>
      <c r="H86" s="106"/>
      <c r="I86" s="112"/>
      <c r="J86" s="112"/>
      <c r="K86" s="106">
        <v>1E-3</v>
      </c>
      <c r="L86" s="113"/>
      <c r="N86" s="19">
        <v>0.01</v>
      </c>
      <c r="Q86" s="120">
        <v>1E-3</v>
      </c>
    </row>
    <row r="87" spans="1:17" x14ac:dyDescent="0.2">
      <c r="A87" s="18" t="s">
        <v>178</v>
      </c>
      <c r="B87" s="111" t="s">
        <v>232</v>
      </c>
      <c r="C87" s="106"/>
      <c r="D87" s="106"/>
      <c r="E87" s="106"/>
      <c r="F87" s="106">
        <v>1.6500000000000001E-2</v>
      </c>
      <c r="G87" s="106"/>
      <c r="H87" s="106">
        <v>8.35443037974684E-4</v>
      </c>
      <c r="I87" s="105"/>
      <c r="J87" s="112"/>
      <c r="K87" s="106"/>
      <c r="L87" s="113"/>
      <c r="N87" s="19">
        <v>0.13</v>
      </c>
      <c r="Q87" s="120"/>
    </row>
    <row r="88" spans="1:17" x14ac:dyDescent="0.2">
      <c r="A88" s="18" t="s">
        <v>41</v>
      </c>
      <c r="B88" s="111" t="s">
        <v>225</v>
      </c>
      <c r="C88" s="106"/>
      <c r="D88" s="106"/>
      <c r="E88" s="106"/>
      <c r="F88" s="106"/>
      <c r="G88" s="106"/>
      <c r="H88" s="106"/>
      <c r="I88" s="105"/>
      <c r="J88" s="112"/>
      <c r="K88" s="106">
        <v>1E-3</v>
      </c>
      <c r="L88" s="113"/>
      <c r="N88" s="19">
        <v>0</v>
      </c>
      <c r="Q88" s="120">
        <v>1E-3</v>
      </c>
    </row>
    <row r="89" spans="1:17" x14ac:dyDescent="0.2">
      <c r="A89" s="18" t="s">
        <v>10</v>
      </c>
      <c r="B89" s="111" t="s">
        <v>321</v>
      </c>
      <c r="C89" s="106">
        <v>0.17407500000000001</v>
      </c>
      <c r="D89" s="106"/>
      <c r="E89" s="106"/>
      <c r="F89" s="106"/>
      <c r="G89" s="106">
        <v>9.0749999999999997E-2</v>
      </c>
      <c r="H89" s="106"/>
      <c r="I89" s="105"/>
      <c r="J89" s="112"/>
      <c r="K89" s="106">
        <v>2E-3</v>
      </c>
      <c r="L89" s="113"/>
      <c r="N89" s="19">
        <v>0.73</v>
      </c>
      <c r="Q89" s="120">
        <v>0.33</v>
      </c>
    </row>
    <row r="90" spans="1:17" x14ac:dyDescent="0.2">
      <c r="A90" s="18" t="s">
        <v>158</v>
      </c>
      <c r="B90" s="111" t="s">
        <v>237</v>
      </c>
      <c r="C90" s="106"/>
      <c r="D90" s="106"/>
      <c r="E90" s="106"/>
      <c r="F90" s="106">
        <v>1.6500000000000001E-2</v>
      </c>
      <c r="G90" s="106"/>
      <c r="H90" s="106"/>
      <c r="I90" s="105"/>
      <c r="J90" s="112"/>
      <c r="K90" s="106"/>
      <c r="L90" s="113"/>
      <c r="N90" s="19">
        <v>0.01</v>
      </c>
      <c r="Q90" s="120">
        <v>0.06</v>
      </c>
    </row>
    <row r="91" spans="1:17" x14ac:dyDescent="0.2">
      <c r="A91" s="18" t="s">
        <v>14</v>
      </c>
      <c r="B91" s="111" t="s">
        <v>228</v>
      </c>
      <c r="C91" s="106">
        <v>6.2972000000000001</v>
      </c>
      <c r="D91" s="106">
        <v>5.529325</v>
      </c>
      <c r="E91" s="106">
        <v>2.689225</v>
      </c>
      <c r="F91" s="106">
        <v>5.476375</v>
      </c>
      <c r="G91" s="106">
        <v>5.5330500000000002</v>
      </c>
      <c r="H91" s="106">
        <v>5.4026522151898799</v>
      </c>
      <c r="I91" s="105"/>
      <c r="J91" s="112"/>
      <c r="K91" s="106">
        <v>4.79</v>
      </c>
      <c r="L91" s="113"/>
      <c r="N91" s="19">
        <v>5.25</v>
      </c>
      <c r="Q91" s="120">
        <v>6.71</v>
      </c>
    </row>
    <row r="92" spans="1:17" x14ac:dyDescent="0.2">
      <c r="A92" s="18" t="s">
        <v>18</v>
      </c>
      <c r="B92" s="111" t="s">
        <v>61</v>
      </c>
      <c r="C92" s="106"/>
      <c r="D92" s="106"/>
      <c r="E92" s="106"/>
      <c r="F92" s="106"/>
      <c r="G92" s="106">
        <v>8.25E-4</v>
      </c>
      <c r="H92" s="106"/>
      <c r="I92" s="105"/>
      <c r="J92" s="112"/>
      <c r="K92" s="106"/>
      <c r="L92" s="113"/>
      <c r="N92" s="19">
        <v>8.4600000000000009</v>
      </c>
      <c r="Q92" s="120">
        <v>2.93</v>
      </c>
    </row>
    <row r="93" spans="1:17" x14ac:dyDescent="0.2">
      <c r="A93" s="18" t="s">
        <v>17</v>
      </c>
      <c r="B93" s="111" t="s">
        <v>314</v>
      </c>
      <c r="C93" s="106">
        <v>8.4974999999999995E-2</v>
      </c>
      <c r="D93" s="106">
        <v>2.4750000000000001E-2</v>
      </c>
      <c r="E93" s="106">
        <v>4.2075000000000001E-2</v>
      </c>
      <c r="F93" s="106"/>
      <c r="G93" s="106">
        <v>1.2721499999999999</v>
      </c>
      <c r="H93" s="106">
        <v>1.6340398734177199</v>
      </c>
      <c r="I93" s="105"/>
      <c r="J93" s="112"/>
      <c r="K93" s="106">
        <v>0.06</v>
      </c>
      <c r="L93" s="113"/>
      <c r="N93" s="19">
        <v>0.1</v>
      </c>
      <c r="Q93" s="120"/>
    </row>
    <row r="94" spans="1:17" x14ac:dyDescent="0.2">
      <c r="A94" s="18" t="s">
        <v>302</v>
      </c>
      <c r="B94" s="111" t="s">
        <v>324</v>
      </c>
      <c r="C94" s="106">
        <v>3.3000000000000002E-2</v>
      </c>
      <c r="D94" s="106"/>
      <c r="E94" s="106"/>
      <c r="F94" s="106"/>
      <c r="G94" s="106"/>
      <c r="H94" s="106"/>
      <c r="I94" s="105"/>
      <c r="J94" s="112"/>
      <c r="K94" s="106"/>
      <c r="L94" s="113"/>
      <c r="Q94" s="120"/>
    </row>
    <row r="95" spans="1:17" x14ac:dyDescent="0.2">
      <c r="A95" s="18" t="s">
        <v>11</v>
      </c>
      <c r="B95" s="111" t="s">
        <v>113</v>
      </c>
      <c r="C95" s="106"/>
      <c r="D95" s="106"/>
      <c r="E95" s="106"/>
      <c r="F95" s="106"/>
      <c r="G95" s="106"/>
      <c r="H95" s="106"/>
      <c r="I95" s="105"/>
      <c r="J95" s="112"/>
      <c r="K95" s="106"/>
      <c r="L95" s="113"/>
      <c r="Q95" s="120">
        <v>1E-3</v>
      </c>
    </row>
    <row r="96" spans="1:17" x14ac:dyDescent="0.2">
      <c r="A96" s="18" t="s">
        <v>301</v>
      </c>
      <c r="B96" s="111" t="s">
        <v>230</v>
      </c>
      <c r="C96" s="106"/>
      <c r="D96" s="106"/>
      <c r="E96" s="106">
        <v>2.4750000000000002E-3</v>
      </c>
      <c r="F96" s="106"/>
      <c r="G96" s="106">
        <v>1.3625E-2</v>
      </c>
      <c r="H96" s="106">
        <v>1.7762658227848099E-2</v>
      </c>
      <c r="I96" s="105"/>
      <c r="J96" s="112"/>
      <c r="K96" s="106">
        <v>3.0000000000000001E-3</v>
      </c>
      <c r="L96" s="113"/>
      <c r="Q96" s="120"/>
    </row>
    <row r="97" spans="1:17" x14ac:dyDescent="0.2">
      <c r="A97" s="18" t="s">
        <v>15</v>
      </c>
      <c r="B97" s="111" t="s">
        <v>229</v>
      </c>
      <c r="C97" s="106">
        <v>0.59592500000000004</v>
      </c>
      <c r="D97" s="106">
        <v>1.3472500000000001</v>
      </c>
      <c r="E97" s="106">
        <v>0.29325000000000001</v>
      </c>
      <c r="F97" s="106">
        <v>1.4024999999999999E-2</v>
      </c>
      <c r="G97" s="106">
        <v>6.3149999999999998E-2</v>
      </c>
      <c r="H97" s="106">
        <v>2.0914632911392399</v>
      </c>
      <c r="I97" s="105"/>
      <c r="J97" s="112"/>
      <c r="K97" s="106">
        <v>1.71</v>
      </c>
      <c r="L97" s="113"/>
      <c r="N97" s="19">
        <v>1.7</v>
      </c>
      <c r="Q97" s="120">
        <v>2.92</v>
      </c>
    </row>
    <row r="98" spans="1:17" x14ac:dyDescent="0.2">
      <c r="A98" s="18" t="s">
        <v>187</v>
      </c>
      <c r="B98" s="111" t="s">
        <v>231</v>
      </c>
      <c r="Q98" s="120">
        <v>1E-3</v>
      </c>
    </row>
    <row r="99" spans="1:17" x14ac:dyDescent="0.2">
      <c r="A99" s="18" t="s">
        <v>58</v>
      </c>
      <c r="B99" s="111" t="s">
        <v>59</v>
      </c>
      <c r="C99" s="106"/>
      <c r="D99" s="106"/>
      <c r="E99" s="106"/>
      <c r="F99" s="106"/>
      <c r="G99" s="106"/>
      <c r="H99" s="106">
        <v>3.4253164556962E-2</v>
      </c>
      <c r="I99" s="105"/>
      <c r="J99" s="112"/>
      <c r="K99" s="106">
        <v>12.07</v>
      </c>
      <c r="L99" s="113"/>
      <c r="N99" s="19">
        <v>0</v>
      </c>
      <c r="Q99" s="120">
        <v>1E-3</v>
      </c>
    </row>
    <row r="100" spans="1:17" x14ac:dyDescent="0.2">
      <c r="A100" s="18" t="s">
        <v>16</v>
      </c>
      <c r="B100" s="111" t="s">
        <v>250</v>
      </c>
      <c r="C100" s="106">
        <v>3.5652750000000002</v>
      </c>
      <c r="D100" s="106">
        <v>3.7393749999999999</v>
      </c>
      <c r="E100" s="106">
        <v>1.133575</v>
      </c>
      <c r="F100" s="106">
        <v>0.22275</v>
      </c>
      <c r="G100" s="106">
        <v>3.3287</v>
      </c>
      <c r="H100" s="106">
        <v>3.4710854430379801</v>
      </c>
      <c r="I100" s="105"/>
      <c r="J100" s="112"/>
      <c r="K100" s="106">
        <v>2.16</v>
      </c>
      <c r="L100" s="113"/>
      <c r="N100" s="19">
        <v>3.03</v>
      </c>
      <c r="Q100" s="120">
        <v>3.04</v>
      </c>
    </row>
    <row r="101" spans="1:17" x14ac:dyDescent="0.2">
      <c r="A101" s="18" t="s">
        <v>290</v>
      </c>
      <c r="B101" s="111" t="s">
        <v>323</v>
      </c>
      <c r="C101" s="106"/>
      <c r="D101" s="106"/>
      <c r="E101" s="106"/>
      <c r="F101" s="106"/>
      <c r="G101" s="106"/>
      <c r="H101" s="106"/>
      <c r="I101" s="105"/>
      <c r="J101" s="112"/>
      <c r="K101" s="106"/>
      <c r="L101" s="113"/>
      <c r="N101" s="19">
        <v>0.45</v>
      </c>
      <c r="Q101" s="120"/>
    </row>
    <row r="102" spans="1:17" x14ac:dyDescent="0.2">
      <c r="A102" s="116"/>
      <c r="C102" s="106"/>
      <c r="D102" s="106"/>
      <c r="E102" s="106"/>
      <c r="F102" s="106"/>
      <c r="G102" s="106"/>
      <c r="H102" s="106"/>
      <c r="I102" s="105"/>
      <c r="J102" s="112"/>
      <c r="K102" s="106"/>
      <c r="L102" s="113"/>
    </row>
    <row r="114" spans="2:2" x14ac:dyDescent="0.2">
      <c r="B114" s="115"/>
    </row>
    <row r="115" spans="2:2" x14ac:dyDescent="0.2">
      <c r="B115" s="115"/>
    </row>
  </sheetData>
  <sortState ref="A74:Z95">
    <sortCondition ref="A74:A95"/>
  </sortState>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4419</TotalTime>
  <Application>Microsoft Excel</Application>
  <DocSecurity>0</DocSecurity>
  <ScaleCrop>false</ScaleCrop>
  <HeadingPairs>
    <vt:vector size="2" baseType="variant">
      <vt:variant>
        <vt:lpstr>Werkbladen</vt:lpstr>
      </vt:variant>
      <vt:variant>
        <vt:i4>19</vt:i4>
      </vt:variant>
    </vt:vector>
  </HeadingPairs>
  <TitlesOfParts>
    <vt:vector size="19" baseType="lpstr">
      <vt:lpstr>A_KRW meetpunten</vt:lpstr>
      <vt:lpstr>A_weging diepteklasse</vt:lpstr>
      <vt:lpstr>A_soortgroepen</vt:lpstr>
      <vt:lpstr>Verantwoording</vt:lpstr>
      <vt:lpstr>1 - Toetsresultaten KRW</vt:lpstr>
      <vt:lpstr>2 - Trends soorten</vt:lpstr>
      <vt:lpstr>3 - Trends groeivormen</vt:lpstr>
      <vt:lpstr>4 - Trends groeivormen KRW</vt:lpstr>
      <vt:lpstr>5 - Nieuwe soorten en exoten</vt:lpstr>
      <vt:lpstr>6 - N2000 Habitattypen</vt:lpstr>
      <vt:lpstr>7 - Frequentie Habitattypen</vt:lpstr>
      <vt:lpstr>NL92_IJsselmeer</vt:lpstr>
      <vt:lpstr>NL92_Markermeer</vt:lpstr>
      <vt:lpstr>NL92_Zwarte_Meer</vt:lpstr>
      <vt:lpstr>NL92_Ketelmeer_Vossemeer</vt:lpstr>
      <vt:lpstr>NL92_Randmeren_Oost</vt:lpstr>
      <vt:lpstr>NL92_Randmeren_Zuid</vt:lpstr>
      <vt:lpstr>NL89_Zoommedt</vt:lpstr>
      <vt:lpstr>NL89_Volkerak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Coops</dc:creator>
  <cp:lastModifiedBy>Bannenberg, Pauline (CD)</cp:lastModifiedBy>
  <cp:revision>92</cp:revision>
  <cp:lastPrinted>2018-12-18T09:34:43Z</cp:lastPrinted>
  <dcterms:created xsi:type="dcterms:W3CDTF">2012-11-28T13:00:44Z</dcterms:created>
  <dcterms:modified xsi:type="dcterms:W3CDTF">2023-03-03T12:01:51Z</dcterms:modified>
</cp:coreProperties>
</file>