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cd\FF\Algemeen\Facilitair\Bibliotheek\ELS_KP\RPP\"/>
    </mc:Choice>
  </mc:AlternateContent>
  <bookViews>
    <workbookView xWindow="-120" yWindow="-120" windowWidth="29040" windowHeight="15840" tabRatio="957" activeTab="2"/>
  </bookViews>
  <sheets>
    <sheet name="Colofon" sheetId="15" r:id="rId1"/>
    <sheet name="1.1 Phaeo &gt; 10^6" sheetId="2" r:id="rId2"/>
    <sheet name="1.2 Phaeo &gt; 10^7" sheetId="1" r:id="rId3"/>
    <sheet name="1.3 Phaeo trendgrafieken" sheetId="3" r:id="rId4"/>
    <sheet name="1.4 Phaeo mndgemid." sheetId="12" r:id="rId5"/>
    <sheet name="1.5 Phaeo&gt; 10^7 (OSPAR)" sheetId="13" r:id="rId6"/>
    <sheet name="2. KRW beoordeling (EKR's)" sheetId="14" r:id="rId7"/>
    <sheet name="3.1 Chla jr.gemiddelde" sheetId="8" r:id="rId8"/>
    <sheet name="3.2 Chla jr.maximum" sheetId="9" r:id="rId9"/>
    <sheet name="3.3 Chla trendgrafieken" sheetId="10" r:id="rId10"/>
    <sheet name="3.4 Chla mnd.gemid." sheetId="11" r:id="rId11"/>
  </sheets>
  <definedNames>
    <definedName name="_xlnm.Print_Area" localSheetId="1">'1.1 Phaeo &gt; 10^6'!$A$1:$T$65</definedName>
    <definedName name="_xlnm.Print_Area" localSheetId="2">'1.2 Phaeo &gt; 10^7'!$A$1:$T$65</definedName>
    <definedName name="_xlnm.Print_Area" localSheetId="3">'1.3 Phaeo trendgrafieken'!$A$1:$AL$125</definedName>
    <definedName name="_xlnm.Print_Area" localSheetId="4">'1.4 Phaeo mndgemid.'!$A$1:$AM$16</definedName>
    <definedName name="_xlnm.Print_Area" localSheetId="5">'1.5 Phaeo&gt; 10^7 (OSPAR)'!$A$1:$J$35</definedName>
    <definedName name="_xlnm.Print_Area" localSheetId="6">'2. KRW beoordeling (EKR''s)'!$A$3:$Q$5</definedName>
    <definedName name="_xlnm.Print_Area" localSheetId="7">'3.1 Chla jr.gemiddelde'!$A$1:$T$94</definedName>
    <definedName name="_xlnm.Print_Area" localSheetId="8">'3.2 Chla jr.maximum'!$A$1:$T$94</definedName>
    <definedName name="_xlnm.Print_Area" localSheetId="9">'3.3 Chla trendgrafieken'!$A$1:$AL$147</definedName>
    <definedName name="_xlnm.Print_Area" localSheetId="10">'3.4 Chla mnd.gemid.'!$A$1:$AK$24</definedName>
    <definedName name="_xlnm.Print_Area" localSheetId="0">Colofon!$A$1:$N$86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69" i="1" l="1"/>
  <c r="S69" i="1"/>
  <c r="M69" i="1"/>
  <c r="L69" i="1"/>
  <c r="K69" i="1"/>
  <c r="F69" i="1"/>
  <c r="D69" i="1"/>
  <c r="C69" i="1"/>
  <c r="B69" i="1"/>
  <c r="T69" i="2"/>
  <c r="S69" i="2"/>
  <c r="M69" i="2"/>
  <c r="L69" i="2"/>
  <c r="K69" i="2"/>
  <c r="F69" i="2"/>
  <c r="D69" i="2"/>
  <c r="C69" i="2"/>
  <c r="B69" i="2"/>
  <c r="U98" i="9" l="1"/>
  <c r="T98" i="9"/>
  <c r="S98" i="9"/>
  <c r="P98" i="9"/>
  <c r="M98" i="9"/>
  <c r="L98" i="9"/>
  <c r="K98" i="9"/>
  <c r="J98" i="9"/>
  <c r="I98" i="9"/>
  <c r="F98" i="9"/>
  <c r="D98" i="9"/>
  <c r="C98" i="9"/>
  <c r="B98" i="9"/>
  <c r="U98" i="8"/>
  <c r="T98" i="8"/>
  <c r="S98" i="8"/>
  <c r="P98" i="8"/>
  <c r="M98" i="8"/>
  <c r="L98" i="8"/>
  <c r="K98" i="8"/>
  <c r="J98" i="8"/>
  <c r="I98" i="8"/>
  <c r="F98" i="8"/>
  <c r="D98" i="8"/>
  <c r="C98" i="8"/>
  <c r="B98" i="8"/>
  <c r="C7" i="12"/>
  <c r="C8" i="12"/>
  <c r="C9" i="12"/>
  <c r="C10" i="12"/>
  <c r="C11" i="12"/>
  <c r="C12" i="12"/>
  <c r="C13" i="12"/>
  <c r="C14" i="12"/>
  <c r="C15" i="12"/>
  <c r="C16" i="12"/>
  <c r="J67" i="1"/>
  <c r="T68" i="1"/>
  <c r="S68" i="1"/>
  <c r="M68" i="1"/>
  <c r="L68" i="1"/>
  <c r="K68" i="1"/>
  <c r="F68" i="1"/>
  <c r="D68" i="1"/>
  <c r="C68" i="1"/>
  <c r="B68" i="1"/>
  <c r="T68" i="2"/>
  <c r="S68" i="2"/>
  <c r="M68" i="2"/>
  <c r="L68" i="2"/>
  <c r="K68" i="2"/>
  <c r="F68" i="2"/>
  <c r="D68" i="2"/>
  <c r="C68" i="2"/>
  <c r="B68" i="2"/>
  <c r="Y97" i="9" l="1"/>
  <c r="U97" i="9"/>
  <c r="T97" i="9"/>
  <c r="S97" i="9"/>
  <c r="P97" i="9"/>
  <c r="M97" i="9"/>
  <c r="L97" i="9"/>
  <c r="K97" i="9"/>
  <c r="J97" i="9"/>
  <c r="I97" i="9"/>
  <c r="F97" i="9"/>
  <c r="D97" i="9"/>
  <c r="C97" i="9"/>
  <c r="B97" i="9"/>
  <c r="V96" i="9"/>
  <c r="U96" i="9"/>
  <c r="T96" i="9"/>
  <c r="S96" i="9"/>
  <c r="P96" i="9"/>
  <c r="M96" i="9"/>
  <c r="L96" i="9"/>
  <c r="K96" i="9"/>
  <c r="J96" i="9"/>
  <c r="I96" i="9"/>
  <c r="F96" i="9"/>
  <c r="D96" i="9"/>
  <c r="C96" i="9"/>
  <c r="B96" i="9"/>
  <c r="Y97" i="8"/>
  <c r="U97" i="8"/>
  <c r="T97" i="8"/>
  <c r="S97" i="8"/>
  <c r="P97" i="8"/>
  <c r="M97" i="8"/>
  <c r="L97" i="8"/>
  <c r="K97" i="8"/>
  <c r="J97" i="8"/>
  <c r="I97" i="8"/>
  <c r="F97" i="8"/>
  <c r="D97" i="8"/>
  <c r="C97" i="8"/>
  <c r="B97" i="8"/>
  <c r="V96" i="8" l="1"/>
  <c r="U96" i="8"/>
  <c r="T96" i="8"/>
  <c r="S96" i="8"/>
  <c r="P96" i="8"/>
  <c r="M96" i="8"/>
  <c r="L96" i="8"/>
  <c r="K96" i="8"/>
  <c r="J96" i="8"/>
  <c r="I96" i="8"/>
  <c r="F96" i="8"/>
  <c r="D96" i="8"/>
  <c r="C96" i="8"/>
  <c r="B96" i="8"/>
  <c r="U67" i="1" l="1"/>
  <c r="T67" i="1"/>
  <c r="S67" i="1"/>
  <c r="P67" i="1"/>
  <c r="M67" i="1"/>
  <c r="L67" i="1"/>
  <c r="K67" i="1"/>
  <c r="I67" i="1"/>
  <c r="F67" i="1"/>
  <c r="D67" i="1"/>
  <c r="C67" i="1"/>
  <c r="B67" i="1"/>
  <c r="U67" i="2"/>
  <c r="T67" i="2"/>
  <c r="S67" i="2"/>
  <c r="P67" i="2"/>
  <c r="M67" i="2"/>
  <c r="M66" i="2"/>
  <c r="L67" i="2"/>
  <c r="K67" i="2"/>
  <c r="K66" i="2"/>
  <c r="J67" i="2"/>
  <c r="I67" i="2"/>
  <c r="F67" i="2"/>
  <c r="D67" i="2"/>
  <c r="C67" i="2"/>
  <c r="B67" i="2"/>
  <c r="V95" i="9" l="1"/>
  <c r="V94" i="9"/>
  <c r="V93" i="9"/>
  <c r="V92" i="9"/>
  <c r="V91" i="9"/>
  <c r="V90" i="9"/>
  <c r="V89" i="9"/>
  <c r="V88" i="9"/>
  <c r="V87" i="9"/>
  <c r="V86" i="9"/>
  <c r="V85" i="9"/>
  <c r="V84" i="9"/>
  <c r="V83" i="9"/>
  <c r="V82" i="9"/>
  <c r="V81" i="9"/>
  <c r="V80" i="9"/>
  <c r="V79" i="9"/>
  <c r="V78" i="9"/>
  <c r="V77" i="9"/>
  <c r="V76" i="9"/>
  <c r="V75" i="9"/>
  <c r="V74" i="9"/>
  <c r="V73" i="9"/>
  <c r="V72" i="9"/>
  <c r="V71" i="9"/>
  <c r="V70" i="9"/>
  <c r="V69" i="9"/>
  <c r="V68" i="9"/>
  <c r="V67" i="9"/>
  <c r="V66" i="9"/>
  <c r="V65" i="9"/>
  <c r="V64" i="9"/>
  <c r="V63" i="9"/>
  <c r="V62" i="9"/>
  <c r="V61" i="9"/>
  <c r="V60" i="9"/>
  <c r="V59" i="9"/>
  <c r="V58" i="9"/>
  <c r="V57" i="9"/>
  <c r="V56" i="9"/>
  <c r="V55" i="9"/>
  <c r="V54" i="9"/>
  <c r="V53" i="9"/>
  <c r="V95" i="8"/>
  <c r="V94" i="8"/>
  <c r="V93" i="8"/>
  <c r="V92" i="8"/>
  <c r="V91" i="8"/>
  <c r="V90" i="8"/>
  <c r="V89" i="8"/>
  <c r="V88" i="8"/>
  <c r="V87" i="8"/>
  <c r="V86" i="8"/>
  <c r="V85" i="8"/>
  <c r="V84" i="8"/>
  <c r="V83" i="8"/>
  <c r="V82" i="8"/>
  <c r="V81" i="8"/>
  <c r="V80" i="8"/>
  <c r="V79" i="8"/>
  <c r="V78" i="8"/>
  <c r="V77" i="8"/>
  <c r="V76" i="8"/>
  <c r="V75" i="8"/>
  <c r="V74" i="8"/>
  <c r="V73" i="8"/>
  <c r="V72" i="8"/>
  <c r="V71" i="8"/>
  <c r="V70" i="8"/>
  <c r="V69" i="8"/>
  <c r="V68" i="8"/>
  <c r="V67" i="8"/>
  <c r="V66" i="8"/>
  <c r="V65" i="8"/>
  <c r="V64" i="8"/>
  <c r="V63" i="8"/>
  <c r="V62" i="8"/>
  <c r="V61" i="8"/>
  <c r="V60" i="8"/>
  <c r="V59" i="8"/>
  <c r="V58" i="8"/>
  <c r="V57" i="8"/>
  <c r="V56" i="8"/>
  <c r="V55" i="8"/>
  <c r="V54" i="8"/>
  <c r="V53" i="8"/>
  <c r="U95" i="9" l="1"/>
  <c r="T95" i="9"/>
  <c r="S95" i="9"/>
  <c r="P95" i="9"/>
  <c r="M95" i="9"/>
  <c r="L95" i="9"/>
  <c r="K95" i="9"/>
  <c r="J95" i="9"/>
  <c r="I95" i="9"/>
  <c r="F95" i="9"/>
  <c r="D95" i="9"/>
  <c r="C95" i="9"/>
  <c r="B95" i="9"/>
  <c r="U95" i="8" l="1"/>
  <c r="T95" i="8"/>
  <c r="S95" i="8"/>
  <c r="P95" i="8"/>
  <c r="M95" i="8"/>
  <c r="L95" i="8"/>
  <c r="K95" i="8"/>
  <c r="J95" i="8"/>
  <c r="I95" i="8"/>
  <c r="F95" i="8"/>
  <c r="D95" i="8"/>
  <c r="C95" i="8"/>
  <c r="B95" i="8"/>
  <c r="U66" i="1" l="1"/>
  <c r="T66" i="1"/>
  <c r="S66" i="1"/>
  <c r="P66" i="1"/>
  <c r="M66" i="1"/>
  <c r="L66" i="1"/>
  <c r="K66" i="1"/>
  <c r="J66" i="1"/>
  <c r="I66" i="1"/>
  <c r="F66" i="1"/>
  <c r="D66" i="1"/>
  <c r="C66" i="1"/>
  <c r="B66" i="1"/>
  <c r="U66" i="2" l="1"/>
  <c r="T66" i="2"/>
  <c r="S66" i="2"/>
  <c r="P66" i="2"/>
  <c r="L66" i="2"/>
  <c r="J66" i="2"/>
  <c r="I66" i="2"/>
  <c r="F66" i="2"/>
  <c r="D66" i="2"/>
  <c r="C66" i="2"/>
  <c r="B66" i="2"/>
  <c r="T94" i="8" l="1"/>
  <c r="S94" i="8"/>
  <c r="L94" i="8"/>
  <c r="K94" i="8"/>
  <c r="I94" i="8"/>
  <c r="C94" i="8"/>
  <c r="B94" i="8"/>
  <c r="J94" i="8"/>
  <c r="P93" i="9"/>
  <c r="P92" i="9"/>
  <c r="P91" i="9"/>
  <c r="P90" i="9"/>
  <c r="P89" i="9"/>
  <c r="P88" i="9"/>
  <c r="P87" i="9"/>
  <c r="P86" i="9"/>
  <c r="P85" i="9"/>
  <c r="P84" i="9"/>
  <c r="P83" i="9"/>
  <c r="P82" i="9"/>
  <c r="P81" i="9"/>
  <c r="P80" i="9"/>
  <c r="P79" i="9"/>
  <c r="P78" i="9"/>
  <c r="P77" i="9"/>
  <c r="P76" i="9"/>
  <c r="P75" i="9"/>
  <c r="P74" i="9"/>
  <c r="P73" i="9"/>
  <c r="P72" i="9"/>
  <c r="P71" i="9"/>
  <c r="P70" i="9"/>
  <c r="P69" i="9"/>
  <c r="P68" i="9"/>
  <c r="P67" i="9"/>
  <c r="P66" i="9"/>
  <c r="P65" i="9"/>
  <c r="P64" i="9"/>
  <c r="P63" i="9"/>
  <c r="P62" i="9"/>
  <c r="P61" i="9"/>
  <c r="P60" i="9"/>
  <c r="P59" i="9"/>
  <c r="P58" i="9"/>
  <c r="P57" i="9"/>
  <c r="P56" i="9"/>
  <c r="P55" i="9"/>
  <c r="P54" i="9"/>
  <c r="P53" i="9"/>
  <c r="P94" i="9"/>
  <c r="T94" i="9"/>
  <c r="S94" i="9"/>
  <c r="M94" i="9"/>
  <c r="L94" i="9"/>
  <c r="K94" i="9"/>
  <c r="J94" i="9"/>
  <c r="I94" i="9"/>
  <c r="F94" i="9"/>
  <c r="D94" i="9"/>
  <c r="C94" i="9"/>
  <c r="B94" i="9"/>
  <c r="P94" i="8" l="1"/>
  <c r="M94" i="8"/>
  <c r="F94" i="8"/>
  <c r="D94" i="8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65" i="1"/>
  <c r="T65" i="1"/>
  <c r="S65" i="1"/>
  <c r="M65" i="1"/>
  <c r="L65" i="1"/>
  <c r="K65" i="1"/>
  <c r="J65" i="1"/>
  <c r="I65" i="1"/>
  <c r="F65" i="1"/>
  <c r="D65" i="1"/>
  <c r="C65" i="1"/>
  <c r="B65" i="1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65" i="2"/>
  <c r="T65" i="2"/>
  <c r="S65" i="2"/>
  <c r="M65" i="2"/>
  <c r="L65" i="2"/>
  <c r="K65" i="2"/>
  <c r="J65" i="2"/>
  <c r="I65" i="2"/>
  <c r="F65" i="2"/>
  <c r="D65" i="2"/>
  <c r="C65" i="2"/>
  <c r="B65" i="2"/>
  <c r="T93" i="9" l="1"/>
  <c r="S93" i="9"/>
  <c r="M93" i="9"/>
  <c r="L93" i="9"/>
  <c r="K93" i="9"/>
  <c r="J93" i="9"/>
  <c r="I93" i="9"/>
  <c r="F93" i="9"/>
  <c r="D93" i="9"/>
  <c r="C93" i="9"/>
  <c r="B93" i="9"/>
  <c r="T93" i="8"/>
  <c r="S93" i="8"/>
  <c r="P93" i="8"/>
  <c r="M93" i="8"/>
  <c r="L93" i="8"/>
  <c r="K93" i="8"/>
  <c r="J93" i="8"/>
  <c r="I93" i="8"/>
  <c r="F93" i="8"/>
  <c r="D93" i="8"/>
  <c r="C93" i="8"/>
  <c r="B93" i="8"/>
  <c r="T64" i="1" l="1"/>
  <c r="S64" i="1"/>
  <c r="M64" i="1"/>
  <c r="L64" i="1"/>
  <c r="K64" i="1"/>
  <c r="J64" i="1"/>
  <c r="I64" i="1"/>
  <c r="F64" i="1"/>
  <c r="D64" i="1"/>
  <c r="C64" i="1"/>
  <c r="B64" i="1"/>
  <c r="T64" i="2"/>
  <c r="S64" i="2"/>
  <c r="M64" i="2"/>
  <c r="L64" i="2"/>
  <c r="K64" i="2"/>
  <c r="J64" i="2"/>
  <c r="I64" i="2"/>
  <c r="F64" i="2"/>
  <c r="D64" i="2"/>
  <c r="C64" i="2"/>
  <c r="B64" i="2"/>
  <c r="B63" i="2"/>
  <c r="T92" i="9" l="1"/>
  <c r="B92" i="9"/>
  <c r="C92" i="9"/>
  <c r="D92" i="9"/>
  <c r="F92" i="9"/>
  <c r="I92" i="9"/>
  <c r="J92" i="9"/>
  <c r="K92" i="9"/>
  <c r="L92" i="9"/>
  <c r="M92" i="9"/>
  <c r="S92" i="9"/>
  <c r="B92" i="8"/>
  <c r="C92" i="8"/>
  <c r="D92" i="8"/>
  <c r="F92" i="8"/>
  <c r="I92" i="8"/>
  <c r="J92" i="8"/>
  <c r="K92" i="8"/>
  <c r="L92" i="8"/>
  <c r="M92" i="8"/>
  <c r="P92" i="8"/>
  <c r="S92" i="8"/>
  <c r="T92" i="8"/>
  <c r="B63" i="1" l="1"/>
  <c r="C63" i="1"/>
  <c r="D63" i="1"/>
  <c r="F63" i="1"/>
  <c r="I63" i="1"/>
  <c r="J63" i="1"/>
  <c r="K63" i="1"/>
  <c r="L63" i="1"/>
  <c r="M63" i="1"/>
  <c r="S63" i="1"/>
  <c r="T63" i="1"/>
  <c r="F63" i="2"/>
  <c r="C63" i="2"/>
  <c r="D63" i="2"/>
  <c r="I63" i="2"/>
  <c r="J63" i="2"/>
  <c r="K63" i="2"/>
  <c r="L63" i="2"/>
  <c r="M63" i="2"/>
  <c r="S63" i="2"/>
  <c r="T63" i="2"/>
  <c r="T91" i="8" l="1"/>
  <c r="S91" i="8"/>
  <c r="P91" i="8"/>
  <c r="M91" i="8"/>
  <c r="L91" i="8"/>
  <c r="K91" i="8"/>
  <c r="J91" i="8"/>
  <c r="I91" i="8"/>
  <c r="F91" i="8"/>
  <c r="D91" i="8"/>
  <c r="C91" i="8"/>
  <c r="B91" i="8"/>
  <c r="T91" i="9"/>
  <c r="S91" i="9"/>
  <c r="M91" i="9"/>
  <c r="L91" i="9"/>
  <c r="K91" i="9"/>
  <c r="J91" i="9"/>
  <c r="I91" i="9"/>
  <c r="F91" i="9"/>
  <c r="D91" i="9"/>
  <c r="C91" i="9"/>
  <c r="B91" i="9"/>
  <c r="T62" i="1" l="1"/>
  <c r="S62" i="1"/>
  <c r="M62" i="1"/>
  <c r="L62" i="1"/>
  <c r="K62" i="1"/>
  <c r="J62" i="1"/>
  <c r="I62" i="1"/>
  <c r="F62" i="1"/>
  <c r="D62" i="1"/>
  <c r="C62" i="1"/>
  <c r="B62" i="1"/>
  <c r="T62" i="2"/>
  <c r="S62" i="2"/>
  <c r="M62" i="2"/>
  <c r="L62" i="2"/>
  <c r="K62" i="2"/>
  <c r="J62" i="2"/>
  <c r="I62" i="2"/>
  <c r="F62" i="2"/>
  <c r="D62" i="2"/>
  <c r="C62" i="2"/>
  <c r="B62" i="2"/>
  <c r="T90" i="9" l="1"/>
  <c r="S90" i="9"/>
  <c r="M90" i="9"/>
  <c r="L90" i="9"/>
  <c r="K90" i="9"/>
  <c r="J90" i="9"/>
  <c r="I90" i="9"/>
  <c r="F90" i="9"/>
  <c r="D90" i="9"/>
  <c r="C90" i="9"/>
  <c r="B90" i="9"/>
  <c r="T89" i="9"/>
  <c r="S89" i="9"/>
  <c r="M89" i="9"/>
  <c r="L89" i="9"/>
  <c r="K89" i="9"/>
  <c r="J89" i="9"/>
  <c r="I89" i="9"/>
  <c r="F89" i="9"/>
  <c r="D89" i="9"/>
  <c r="C89" i="9"/>
  <c r="B89" i="9"/>
  <c r="T88" i="9"/>
  <c r="S88" i="9"/>
  <c r="M88" i="9"/>
  <c r="L88" i="9"/>
  <c r="K88" i="9"/>
  <c r="J88" i="9"/>
  <c r="I88" i="9"/>
  <c r="F88" i="9"/>
  <c r="D88" i="9"/>
  <c r="C88" i="9"/>
  <c r="B88" i="9"/>
  <c r="T87" i="9"/>
  <c r="S87" i="9"/>
  <c r="M87" i="9"/>
  <c r="L87" i="9"/>
  <c r="K87" i="9"/>
  <c r="J87" i="9"/>
  <c r="I87" i="9"/>
  <c r="F87" i="9"/>
  <c r="D87" i="9"/>
  <c r="C87" i="9"/>
  <c r="B87" i="9"/>
  <c r="T86" i="9"/>
  <c r="S86" i="9"/>
  <c r="M86" i="9"/>
  <c r="L86" i="9"/>
  <c r="K86" i="9"/>
  <c r="J86" i="9"/>
  <c r="I86" i="9"/>
  <c r="F86" i="9"/>
  <c r="D86" i="9"/>
  <c r="C86" i="9"/>
  <c r="B86" i="9"/>
  <c r="T85" i="9"/>
  <c r="S85" i="9"/>
  <c r="M85" i="9"/>
  <c r="L85" i="9"/>
  <c r="K85" i="9"/>
  <c r="J85" i="9"/>
  <c r="I85" i="9"/>
  <c r="F85" i="9"/>
  <c r="D85" i="9"/>
  <c r="C85" i="9"/>
  <c r="B85" i="9"/>
  <c r="T84" i="9"/>
  <c r="S84" i="9"/>
  <c r="M84" i="9"/>
  <c r="L84" i="9"/>
  <c r="K84" i="9"/>
  <c r="J84" i="9"/>
  <c r="I84" i="9"/>
  <c r="F84" i="9"/>
  <c r="D84" i="9"/>
  <c r="C84" i="9"/>
  <c r="B84" i="9"/>
  <c r="T83" i="9"/>
  <c r="M83" i="9"/>
  <c r="K83" i="9"/>
  <c r="J83" i="9"/>
  <c r="I83" i="9"/>
  <c r="F83" i="9"/>
  <c r="D83" i="9"/>
  <c r="C83" i="9"/>
  <c r="B83" i="9"/>
  <c r="T82" i="9"/>
  <c r="M82" i="9"/>
  <c r="K82" i="9"/>
  <c r="J82" i="9"/>
  <c r="I82" i="9"/>
  <c r="F82" i="9"/>
  <c r="D82" i="9"/>
  <c r="C82" i="9"/>
  <c r="B82" i="9"/>
  <c r="T81" i="9"/>
  <c r="M81" i="9"/>
  <c r="K81" i="9"/>
  <c r="J81" i="9"/>
  <c r="I81" i="9"/>
  <c r="F81" i="9"/>
  <c r="D81" i="9"/>
  <c r="C81" i="9"/>
  <c r="B81" i="9"/>
  <c r="T80" i="9"/>
  <c r="M80" i="9"/>
  <c r="K80" i="9"/>
  <c r="J80" i="9"/>
  <c r="I80" i="9"/>
  <c r="F80" i="9"/>
  <c r="D80" i="9"/>
  <c r="C80" i="9"/>
  <c r="B80" i="9"/>
  <c r="T79" i="9"/>
  <c r="M79" i="9"/>
  <c r="K79" i="9"/>
  <c r="J79" i="9"/>
  <c r="I79" i="9"/>
  <c r="F79" i="9"/>
  <c r="D79" i="9"/>
  <c r="C79" i="9"/>
  <c r="B79" i="9"/>
  <c r="T78" i="9"/>
  <c r="M78" i="9"/>
  <c r="K78" i="9"/>
  <c r="J78" i="9"/>
  <c r="I78" i="9"/>
  <c r="F78" i="9"/>
  <c r="D78" i="9"/>
  <c r="C78" i="9"/>
  <c r="B78" i="9"/>
  <c r="T77" i="9"/>
  <c r="M77" i="9"/>
  <c r="K77" i="9"/>
  <c r="J77" i="9"/>
  <c r="I77" i="9"/>
  <c r="F77" i="9"/>
  <c r="D77" i="9"/>
  <c r="C77" i="9"/>
  <c r="B77" i="9"/>
  <c r="T76" i="9"/>
  <c r="M76" i="9"/>
  <c r="K76" i="9"/>
  <c r="J76" i="9"/>
  <c r="I76" i="9"/>
  <c r="F76" i="9"/>
  <c r="D76" i="9"/>
  <c r="C76" i="9"/>
  <c r="B76" i="9"/>
  <c r="T75" i="9"/>
  <c r="M75" i="9"/>
  <c r="K75" i="9"/>
  <c r="J75" i="9"/>
  <c r="I75" i="9"/>
  <c r="F75" i="9"/>
  <c r="D75" i="9"/>
  <c r="C75" i="9"/>
  <c r="B75" i="9"/>
  <c r="T74" i="9"/>
  <c r="M74" i="9"/>
  <c r="K74" i="9"/>
  <c r="J74" i="9"/>
  <c r="I74" i="9"/>
  <c r="F74" i="9"/>
  <c r="D74" i="9"/>
  <c r="C74" i="9"/>
  <c r="B74" i="9"/>
  <c r="T73" i="9"/>
  <c r="M73" i="9"/>
  <c r="K73" i="9"/>
  <c r="J73" i="9"/>
  <c r="I73" i="9"/>
  <c r="F73" i="9"/>
  <c r="D73" i="9"/>
  <c r="C73" i="9"/>
  <c r="B73" i="9"/>
  <c r="T72" i="9"/>
  <c r="M72" i="9"/>
  <c r="K72" i="9"/>
  <c r="J72" i="9"/>
  <c r="I72" i="9"/>
  <c r="F72" i="9"/>
  <c r="D72" i="9"/>
  <c r="C72" i="9"/>
  <c r="B72" i="9"/>
  <c r="T71" i="9"/>
  <c r="M71" i="9"/>
  <c r="K71" i="9"/>
  <c r="J71" i="9"/>
  <c r="I71" i="9"/>
  <c r="F71" i="9"/>
  <c r="D71" i="9"/>
  <c r="C71" i="9"/>
  <c r="B71" i="9"/>
  <c r="T70" i="9"/>
  <c r="M70" i="9"/>
  <c r="K70" i="9"/>
  <c r="J70" i="9"/>
  <c r="I70" i="9"/>
  <c r="F70" i="9"/>
  <c r="D70" i="9"/>
  <c r="C70" i="9"/>
  <c r="B70" i="9"/>
  <c r="T69" i="9"/>
  <c r="M69" i="9"/>
  <c r="K69" i="9"/>
  <c r="J69" i="9"/>
  <c r="I69" i="9"/>
  <c r="F69" i="9"/>
  <c r="D69" i="9"/>
  <c r="C69" i="9"/>
  <c r="B69" i="9"/>
  <c r="T68" i="9"/>
  <c r="M68" i="9"/>
  <c r="K68" i="9"/>
  <c r="J68" i="9"/>
  <c r="I68" i="9"/>
  <c r="F68" i="9"/>
  <c r="D68" i="9"/>
  <c r="C68" i="9"/>
  <c r="B68" i="9"/>
  <c r="T67" i="9"/>
  <c r="M67" i="9"/>
  <c r="K67" i="9"/>
  <c r="J67" i="9"/>
  <c r="F67" i="9"/>
  <c r="D67" i="9"/>
  <c r="C67" i="9"/>
  <c r="B67" i="9"/>
  <c r="T66" i="9"/>
  <c r="M66" i="9"/>
  <c r="K66" i="9"/>
  <c r="J66" i="9"/>
  <c r="F66" i="9"/>
  <c r="D66" i="9"/>
  <c r="C66" i="9"/>
  <c r="B66" i="9"/>
  <c r="T65" i="9"/>
  <c r="M65" i="9"/>
  <c r="K65" i="9"/>
  <c r="J65" i="9"/>
  <c r="F65" i="9"/>
  <c r="D65" i="9"/>
  <c r="C65" i="9"/>
  <c r="B65" i="9"/>
  <c r="M64" i="9"/>
  <c r="J64" i="9"/>
  <c r="I64" i="9"/>
  <c r="F64" i="9"/>
  <c r="D64" i="9"/>
  <c r="C64" i="9"/>
  <c r="B64" i="9"/>
  <c r="M63" i="9"/>
  <c r="J63" i="9"/>
  <c r="I63" i="9"/>
  <c r="F63" i="9"/>
  <c r="D63" i="9"/>
  <c r="C63" i="9"/>
  <c r="B63" i="9"/>
  <c r="M62" i="9"/>
  <c r="J62" i="9"/>
  <c r="I62" i="9"/>
  <c r="F62" i="9"/>
  <c r="D62" i="9"/>
  <c r="C62" i="9"/>
  <c r="B62" i="9"/>
  <c r="M61" i="9"/>
  <c r="J61" i="9"/>
  <c r="I61" i="9"/>
  <c r="F61" i="9"/>
  <c r="D61" i="9"/>
  <c r="C61" i="9"/>
  <c r="B61" i="9"/>
  <c r="T60" i="9"/>
  <c r="M60" i="9"/>
  <c r="K60" i="9"/>
  <c r="J60" i="9"/>
  <c r="I60" i="9"/>
  <c r="F60" i="9"/>
  <c r="D60" i="9"/>
  <c r="C60" i="9"/>
  <c r="B60" i="9"/>
  <c r="T59" i="9"/>
  <c r="M59" i="9"/>
  <c r="K59" i="9"/>
  <c r="J59" i="9"/>
  <c r="I59" i="9"/>
  <c r="F59" i="9"/>
  <c r="D59" i="9"/>
  <c r="C59" i="9"/>
  <c r="B59" i="9"/>
  <c r="T58" i="9"/>
  <c r="M58" i="9"/>
  <c r="K58" i="9"/>
  <c r="J58" i="9"/>
  <c r="I58" i="9"/>
  <c r="F58" i="9"/>
  <c r="D58" i="9"/>
  <c r="C58" i="9"/>
  <c r="T57" i="9"/>
  <c r="M57" i="9"/>
  <c r="K57" i="9"/>
  <c r="J57" i="9"/>
  <c r="I57" i="9"/>
  <c r="F57" i="9"/>
  <c r="D57" i="9"/>
  <c r="C57" i="9"/>
  <c r="T56" i="9"/>
  <c r="M56" i="9"/>
  <c r="K56" i="9"/>
  <c r="J56" i="9"/>
  <c r="I56" i="9"/>
  <c r="F56" i="9"/>
  <c r="D56" i="9"/>
  <c r="C56" i="9"/>
  <c r="T55" i="9"/>
  <c r="M55" i="9"/>
  <c r="K55" i="9"/>
  <c r="J55" i="9"/>
  <c r="I55" i="9"/>
  <c r="F55" i="9"/>
  <c r="D55" i="9"/>
  <c r="C55" i="9"/>
  <c r="T54" i="9"/>
  <c r="K54" i="9"/>
  <c r="J54" i="9"/>
  <c r="I54" i="9"/>
  <c r="D54" i="9"/>
  <c r="T53" i="9"/>
  <c r="K53" i="9"/>
  <c r="J53" i="9"/>
  <c r="I53" i="9"/>
  <c r="D53" i="9"/>
  <c r="T52" i="9"/>
  <c r="K52" i="9"/>
  <c r="I52" i="9"/>
  <c r="T90" i="8"/>
  <c r="S90" i="8"/>
  <c r="P90" i="8"/>
  <c r="M90" i="8"/>
  <c r="L90" i="8"/>
  <c r="K90" i="8"/>
  <c r="J90" i="8"/>
  <c r="I90" i="8"/>
  <c r="F90" i="8"/>
  <c r="D90" i="8"/>
  <c r="C90" i="8"/>
  <c r="B90" i="8"/>
  <c r="T89" i="8"/>
  <c r="S89" i="8"/>
  <c r="P89" i="8"/>
  <c r="M89" i="8"/>
  <c r="L89" i="8"/>
  <c r="K89" i="8"/>
  <c r="J89" i="8"/>
  <c r="I89" i="8"/>
  <c r="F89" i="8"/>
  <c r="D89" i="8"/>
  <c r="C89" i="8"/>
  <c r="B89" i="8"/>
  <c r="T88" i="8"/>
  <c r="S88" i="8"/>
  <c r="P88" i="8"/>
  <c r="M88" i="8"/>
  <c r="L88" i="8"/>
  <c r="K88" i="8"/>
  <c r="J88" i="8"/>
  <c r="I88" i="8"/>
  <c r="F88" i="8"/>
  <c r="D88" i="8"/>
  <c r="C88" i="8"/>
  <c r="B88" i="8"/>
  <c r="T87" i="8"/>
  <c r="S87" i="8"/>
  <c r="P87" i="8"/>
  <c r="M87" i="8"/>
  <c r="L87" i="8"/>
  <c r="K87" i="8"/>
  <c r="J87" i="8"/>
  <c r="I87" i="8"/>
  <c r="F87" i="8"/>
  <c r="D87" i="8"/>
  <c r="C87" i="8"/>
  <c r="B87" i="8"/>
  <c r="T86" i="8"/>
  <c r="S86" i="8"/>
  <c r="P86" i="8"/>
  <c r="M86" i="8"/>
  <c r="L86" i="8"/>
  <c r="K86" i="8"/>
  <c r="J86" i="8"/>
  <c r="I86" i="8"/>
  <c r="F86" i="8"/>
  <c r="D86" i="8"/>
  <c r="C86" i="8"/>
  <c r="B86" i="8"/>
  <c r="T85" i="8"/>
  <c r="S85" i="8"/>
  <c r="P85" i="8"/>
  <c r="M85" i="8"/>
  <c r="L85" i="8"/>
  <c r="K85" i="8"/>
  <c r="J85" i="8"/>
  <c r="I85" i="8"/>
  <c r="F85" i="8"/>
  <c r="D85" i="8"/>
  <c r="C85" i="8"/>
  <c r="B85" i="8"/>
  <c r="T84" i="8"/>
  <c r="S84" i="8"/>
  <c r="P84" i="8"/>
  <c r="M84" i="8"/>
  <c r="L84" i="8"/>
  <c r="K84" i="8"/>
  <c r="J84" i="8"/>
  <c r="I84" i="8"/>
  <c r="F84" i="8"/>
  <c r="D84" i="8"/>
  <c r="C84" i="8"/>
  <c r="B84" i="8"/>
  <c r="T83" i="8"/>
  <c r="P83" i="8"/>
  <c r="M83" i="8"/>
  <c r="K83" i="8"/>
  <c r="J83" i="8"/>
  <c r="I83" i="8"/>
  <c r="F83" i="8"/>
  <c r="D83" i="8"/>
  <c r="C83" i="8"/>
  <c r="B83" i="8"/>
  <c r="T82" i="8"/>
  <c r="P82" i="8"/>
  <c r="M82" i="8"/>
  <c r="K82" i="8"/>
  <c r="J82" i="8"/>
  <c r="I82" i="8"/>
  <c r="F82" i="8"/>
  <c r="D82" i="8"/>
  <c r="C82" i="8"/>
  <c r="B82" i="8"/>
  <c r="T81" i="8"/>
  <c r="P81" i="8"/>
  <c r="M81" i="8"/>
  <c r="K81" i="8"/>
  <c r="J81" i="8"/>
  <c r="I81" i="8"/>
  <c r="F81" i="8"/>
  <c r="D81" i="8"/>
  <c r="C81" i="8"/>
  <c r="B81" i="8"/>
  <c r="T80" i="8"/>
  <c r="P80" i="8"/>
  <c r="M80" i="8"/>
  <c r="K80" i="8"/>
  <c r="J80" i="8"/>
  <c r="I80" i="8"/>
  <c r="F80" i="8"/>
  <c r="D80" i="8"/>
  <c r="C80" i="8"/>
  <c r="B80" i="8"/>
  <c r="T79" i="8"/>
  <c r="P79" i="8"/>
  <c r="M79" i="8"/>
  <c r="K79" i="8"/>
  <c r="J79" i="8"/>
  <c r="I79" i="8"/>
  <c r="F79" i="8"/>
  <c r="D79" i="8"/>
  <c r="C79" i="8"/>
  <c r="B79" i="8"/>
  <c r="T78" i="8"/>
  <c r="P78" i="8"/>
  <c r="M78" i="8"/>
  <c r="K78" i="8"/>
  <c r="J78" i="8"/>
  <c r="I78" i="8"/>
  <c r="F78" i="8"/>
  <c r="D78" i="8"/>
  <c r="C78" i="8"/>
  <c r="B78" i="8"/>
  <c r="T77" i="8"/>
  <c r="P77" i="8"/>
  <c r="M77" i="8"/>
  <c r="K77" i="8"/>
  <c r="J77" i="8"/>
  <c r="I77" i="8"/>
  <c r="F77" i="8"/>
  <c r="D77" i="8"/>
  <c r="C77" i="8"/>
  <c r="B77" i="8"/>
  <c r="T76" i="8"/>
  <c r="P76" i="8"/>
  <c r="M76" i="8"/>
  <c r="K76" i="8"/>
  <c r="J76" i="8"/>
  <c r="I76" i="8"/>
  <c r="F76" i="8"/>
  <c r="D76" i="8"/>
  <c r="C76" i="8"/>
  <c r="B76" i="8"/>
  <c r="T75" i="8"/>
  <c r="P75" i="8"/>
  <c r="M75" i="8"/>
  <c r="K75" i="8"/>
  <c r="J75" i="8"/>
  <c r="I75" i="8"/>
  <c r="F75" i="8"/>
  <c r="D75" i="8"/>
  <c r="C75" i="8"/>
  <c r="B75" i="8"/>
  <c r="T74" i="8"/>
  <c r="P74" i="8"/>
  <c r="M74" i="8"/>
  <c r="K74" i="8"/>
  <c r="J74" i="8"/>
  <c r="I74" i="8"/>
  <c r="F74" i="8"/>
  <c r="D74" i="8"/>
  <c r="C74" i="8"/>
  <c r="B74" i="8"/>
  <c r="T73" i="8"/>
  <c r="P73" i="8"/>
  <c r="M73" i="8"/>
  <c r="K73" i="8"/>
  <c r="J73" i="8"/>
  <c r="I73" i="8"/>
  <c r="F73" i="8"/>
  <c r="D73" i="8"/>
  <c r="C73" i="8"/>
  <c r="B73" i="8"/>
  <c r="T72" i="8"/>
  <c r="P72" i="8"/>
  <c r="M72" i="8"/>
  <c r="K72" i="8"/>
  <c r="J72" i="8"/>
  <c r="I72" i="8"/>
  <c r="F72" i="8"/>
  <c r="D72" i="8"/>
  <c r="C72" i="8"/>
  <c r="B72" i="8"/>
  <c r="T71" i="8"/>
  <c r="P71" i="8"/>
  <c r="M71" i="8"/>
  <c r="K71" i="8"/>
  <c r="J71" i="8"/>
  <c r="I71" i="8"/>
  <c r="F71" i="8"/>
  <c r="D71" i="8"/>
  <c r="C71" i="8"/>
  <c r="B71" i="8"/>
  <c r="T70" i="8"/>
  <c r="P70" i="8"/>
  <c r="M70" i="8"/>
  <c r="K70" i="8"/>
  <c r="J70" i="8"/>
  <c r="I70" i="8"/>
  <c r="F70" i="8"/>
  <c r="D70" i="8"/>
  <c r="C70" i="8"/>
  <c r="B70" i="8"/>
  <c r="T69" i="8"/>
  <c r="P69" i="8"/>
  <c r="M69" i="8"/>
  <c r="K69" i="8"/>
  <c r="J69" i="8"/>
  <c r="I69" i="8"/>
  <c r="F69" i="8"/>
  <c r="D69" i="8"/>
  <c r="C69" i="8"/>
  <c r="B69" i="8"/>
  <c r="T68" i="8"/>
  <c r="P68" i="8"/>
  <c r="M68" i="8"/>
  <c r="K68" i="8"/>
  <c r="J68" i="8"/>
  <c r="I68" i="8"/>
  <c r="F68" i="8"/>
  <c r="D68" i="8"/>
  <c r="C68" i="8"/>
  <c r="B68" i="8"/>
  <c r="T67" i="8"/>
  <c r="P67" i="8"/>
  <c r="M67" i="8"/>
  <c r="K67" i="8"/>
  <c r="J67" i="8"/>
  <c r="F67" i="8"/>
  <c r="D67" i="8"/>
  <c r="C67" i="8"/>
  <c r="B67" i="8"/>
  <c r="T66" i="8"/>
  <c r="P66" i="8"/>
  <c r="M66" i="8"/>
  <c r="K66" i="8"/>
  <c r="J66" i="8"/>
  <c r="F66" i="8"/>
  <c r="D66" i="8"/>
  <c r="C66" i="8"/>
  <c r="B66" i="8"/>
  <c r="T65" i="8"/>
  <c r="P65" i="8"/>
  <c r="M65" i="8"/>
  <c r="K65" i="8"/>
  <c r="J65" i="8"/>
  <c r="F65" i="8"/>
  <c r="D65" i="8"/>
  <c r="C65" i="8"/>
  <c r="B65" i="8"/>
  <c r="P64" i="8"/>
  <c r="M64" i="8"/>
  <c r="J64" i="8"/>
  <c r="I64" i="8"/>
  <c r="F64" i="8"/>
  <c r="D64" i="8"/>
  <c r="C64" i="8"/>
  <c r="B64" i="8"/>
  <c r="P63" i="8"/>
  <c r="M63" i="8"/>
  <c r="J63" i="8"/>
  <c r="I63" i="8"/>
  <c r="F63" i="8"/>
  <c r="D63" i="8"/>
  <c r="C63" i="8"/>
  <c r="B63" i="8"/>
  <c r="P62" i="8"/>
  <c r="M62" i="8"/>
  <c r="J62" i="8"/>
  <c r="I62" i="8"/>
  <c r="F62" i="8"/>
  <c r="D62" i="8"/>
  <c r="C62" i="8"/>
  <c r="B62" i="8"/>
  <c r="P61" i="8"/>
  <c r="M61" i="8"/>
  <c r="J61" i="8"/>
  <c r="I61" i="8"/>
  <c r="F61" i="8"/>
  <c r="D61" i="8"/>
  <c r="C61" i="8"/>
  <c r="B61" i="8"/>
  <c r="T60" i="8"/>
  <c r="P60" i="8"/>
  <c r="M60" i="8"/>
  <c r="K60" i="8"/>
  <c r="J60" i="8"/>
  <c r="I60" i="8"/>
  <c r="F60" i="8"/>
  <c r="D60" i="8"/>
  <c r="C60" i="8"/>
  <c r="B60" i="8"/>
  <c r="T59" i="8"/>
  <c r="P59" i="8"/>
  <c r="M59" i="8"/>
  <c r="K59" i="8"/>
  <c r="J59" i="8"/>
  <c r="I59" i="8"/>
  <c r="F59" i="8"/>
  <c r="D59" i="8"/>
  <c r="C59" i="8"/>
  <c r="B59" i="8"/>
  <c r="T58" i="8"/>
  <c r="P58" i="8"/>
  <c r="M58" i="8"/>
  <c r="K58" i="8"/>
  <c r="J58" i="8"/>
  <c r="I58" i="8"/>
  <c r="F58" i="8"/>
  <c r="D58" i="8"/>
  <c r="C58" i="8"/>
  <c r="T57" i="8"/>
  <c r="P57" i="8"/>
  <c r="M57" i="8"/>
  <c r="K57" i="8"/>
  <c r="J57" i="8"/>
  <c r="I57" i="8"/>
  <c r="F57" i="8"/>
  <c r="D57" i="8"/>
  <c r="C57" i="8"/>
  <c r="T56" i="8"/>
  <c r="P56" i="8"/>
  <c r="M56" i="8"/>
  <c r="K56" i="8"/>
  <c r="J56" i="8"/>
  <c r="I56" i="8"/>
  <c r="F56" i="8"/>
  <c r="D56" i="8"/>
  <c r="C56" i="8"/>
  <c r="T55" i="8"/>
  <c r="P55" i="8"/>
  <c r="M55" i="8"/>
  <c r="K55" i="8"/>
  <c r="J55" i="8"/>
  <c r="I55" i="8"/>
  <c r="F55" i="8"/>
  <c r="D55" i="8"/>
  <c r="C55" i="8"/>
  <c r="T54" i="8"/>
  <c r="P54" i="8"/>
  <c r="K54" i="8"/>
  <c r="J54" i="8"/>
  <c r="I54" i="8"/>
  <c r="D54" i="8"/>
  <c r="T53" i="8"/>
  <c r="P53" i="8"/>
  <c r="K53" i="8"/>
  <c r="J53" i="8"/>
  <c r="I53" i="8"/>
  <c r="D53" i="8"/>
  <c r="T52" i="8"/>
  <c r="K52" i="8"/>
  <c r="I52" i="8"/>
  <c r="B38" i="2"/>
  <c r="D38" i="2"/>
  <c r="F38" i="2"/>
  <c r="J38" i="2"/>
  <c r="K38" i="2"/>
  <c r="M38" i="2"/>
  <c r="T38" i="2"/>
  <c r="B39" i="2"/>
  <c r="D39" i="2"/>
  <c r="F39" i="2"/>
  <c r="J39" i="2"/>
  <c r="K39" i="2"/>
  <c r="M39" i="2"/>
  <c r="T39" i="2"/>
  <c r="B40" i="2"/>
  <c r="D40" i="2"/>
  <c r="F40" i="2"/>
  <c r="J40" i="2"/>
  <c r="K40" i="2"/>
  <c r="M40" i="2"/>
  <c r="T40" i="2"/>
  <c r="B41" i="2"/>
  <c r="D41" i="2"/>
  <c r="F41" i="2"/>
  <c r="J41" i="2"/>
  <c r="K41" i="2"/>
  <c r="M41" i="2"/>
  <c r="T41" i="2"/>
  <c r="B42" i="2"/>
  <c r="D42" i="2"/>
  <c r="F42" i="2"/>
  <c r="J42" i="2"/>
  <c r="K42" i="2"/>
  <c r="M42" i="2"/>
  <c r="T42" i="2"/>
  <c r="B43" i="2"/>
  <c r="D43" i="2"/>
  <c r="F43" i="2"/>
  <c r="J43" i="2"/>
  <c r="K43" i="2"/>
  <c r="M43" i="2"/>
  <c r="T43" i="2"/>
  <c r="B44" i="2"/>
  <c r="D44" i="2"/>
  <c r="F44" i="2"/>
  <c r="J44" i="2"/>
  <c r="K44" i="2"/>
  <c r="M44" i="2"/>
  <c r="T44" i="2"/>
  <c r="B45" i="2"/>
  <c r="D45" i="2"/>
  <c r="F45" i="2"/>
  <c r="J45" i="2"/>
  <c r="K45" i="2"/>
  <c r="M45" i="2"/>
  <c r="T45" i="2"/>
  <c r="B46" i="2"/>
  <c r="D46" i="2"/>
  <c r="F46" i="2"/>
  <c r="J46" i="2"/>
  <c r="K46" i="2"/>
  <c r="M46" i="2"/>
  <c r="T46" i="2"/>
  <c r="T61" i="2" l="1"/>
  <c r="S61" i="2"/>
  <c r="M61" i="2"/>
  <c r="L61" i="2"/>
  <c r="K61" i="2"/>
  <c r="J61" i="2"/>
  <c r="I61" i="2"/>
  <c r="F61" i="2"/>
  <c r="D61" i="2"/>
  <c r="C61" i="2"/>
  <c r="B61" i="2"/>
  <c r="T60" i="2"/>
  <c r="S60" i="2"/>
  <c r="M60" i="2"/>
  <c r="L60" i="2"/>
  <c r="K60" i="2"/>
  <c r="J60" i="2"/>
  <c r="I60" i="2"/>
  <c r="F60" i="2"/>
  <c r="D60" i="2"/>
  <c r="C60" i="2"/>
  <c r="B60" i="2"/>
  <c r="T59" i="2"/>
  <c r="S59" i="2"/>
  <c r="M59" i="2"/>
  <c r="L59" i="2"/>
  <c r="K59" i="2"/>
  <c r="J59" i="2"/>
  <c r="I59" i="2"/>
  <c r="F59" i="2"/>
  <c r="D59" i="2"/>
  <c r="C59" i="2"/>
  <c r="B59" i="2"/>
  <c r="T58" i="2"/>
  <c r="S58" i="2"/>
  <c r="M58" i="2"/>
  <c r="L58" i="2"/>
  <c r="K58" i="2"/>
  <c r="J58" i="2"/>
  <c r="I58" i="2"/>
  <c r="F58" i="2"/>
  <c r="D58" i="2"/>
  <c r="C58" i="2"/>
  <c r="B58" i="2"/>
  <c r="T57" i="2"/>
  <c r="S57" i="2"/>
  <c r="M57" i="2"/>
  <c r="L57" i="2"/>
  <c r="K57" i="2"/>
  <c r="J57" i="2"/>
  <c r="I57" i="2"/>
  <c r="F57" i="2"/>
  <c r="D57" i="2"/>
  <c r="C57" i="2"/>
  <c r="B57" i="2"/>
  <c r="T56" i="2"/>
  <c r="S56" i="2"/>
  <c r="M56" i="2"/>
  <c r="L56" i="2"/>
  <c r="K56" i="2"/>
  <c r="J56" i="2"/>
  <c r="F56" i="2"/>
  <c r="D56" i="2"/>
  <c r="B56" i="2"/>
  <c r="T55" i="2"/>
  <c r="S55" i="2"/>
  <c r="M55" i="2"/>
  <c r="L55" i="2"/>
  <c r="K55" i="2"/>
  <c r="J55" i="2"/>
  <c r="F55" i="2"/>
  <c r="D55" i="2"/>
  <c r="B55" i="2"/>
  <c r="T54" i="2"/>
  <c r="M54" i="2"/>
  <c r="K54" i="2"/>
  <c r="J54" i="2"/>
  <c r="F54" i="2"/>
  <c r="D54" i="2"/>
  <c r="B54" i="2"/>
  <c r="T53" i="2"/>
  <c r="M53" i="2"/>
  <c r="K53" i="2"/>
  <c r="J53" i="2"/>
  <c r="F53" i="2"/>
  <c r="D53" i="2"/>
  <c r="B53" i="2"/>
  <c r="T52" i="2"/>
  <c r="M52" i="2"/>
  <c r="K52" i="2"/>
  <c r="J52" i="2"/>
  <c r="F52" i="2"/>
  <c r="D52" i="2"/>
  <c r="B52" i="2"/>
  <c r="T51" i="2"/>
  <c r="M51" i="2"/>
  <c r="K51" i="2"/>
  <c r="J51" i="2"/>
  <c r="F51" i="2"/>
  <c r="D51" i="2"/>
  <c r="B51" i="2"/>
  <c r="T50" i="2"/>
  <c r="M50" i="2"/>
  <c r="K50" i="2"/>
  <c r="J50" i="2"/>
  <c r="F50" i="2"/>
  <c r="D50" i="2"/>
  <c r="B50" i="2"/>
  <c r="T49" i="2"/>
  <c r="M49" i="2"/>
  <c r="K49" i="2"/>
  <c r="J49" i="2"/>
  <c r="F49" i="2"/>
  <c r="D49" i="2"/>
  <c r="B49" i="2"/>
  <c r="T48" i="2"/>
  <c r="M48" i="2"/>
  <c r="K48" i="2"/>
  <c r="J48" i="2"/>
  <c r="F48" i="2"/>
  <c r="D48" i="2"/>
  <c r="B48" i="2"/>
  <c r="T47" i="2"/>
  <c r="M47" i="2"/>
  <c r="K47" i="2"/>
  <c r="J47" i="2"/>
  <c r="F47" i="2"/>
  <c r="D47" i="2"/>
  <c r="B47" i="2"/>
  <c r="T61" i="1"/>
  <c r="S61" i="1"/>
  <c r="M61" i="1"/>
  <c r="L61" i="1"/>
  <c r="K61" i="1"/>
  <c r="J61" i="1"/>
  <c r="I61" i="1"/>
  <c r="F61" i="1"/>
  <c r="D61" i="1"/>
  <c r="C61" i="1"/>
  <c r="B61" i="1"/>
  <c r="T60" i="1"/>
  <c r="S60" i="1"/>
  <c r="M60" i="1"/>
  <c r="L60" i="1"/>
  <c r="K60" i="1"/>
  <c r="J60" i="1"/>
  <c r="I60" i="1"/>
  <c r="F60" i="1"/>
  <c r="D60" i="1"/>
  <c r="C60" i="1"/>
  <c r="B60" i="1"/>
  <c r="T59" i="1"/>
  <c r="S59" i="1"/>
  <c r="M59" i="1"/>
  <c r="L59" i="1"/>
  <c r="K59" i="1"/>
  <c r="J59" i="1"/>
  <c r="I59" i="1"/>
  <c r="F59" i="1"/>
  <c r="D59" i="1"/>
  <c r="C59" i="1"/>
  <c r="B59" i="1"/>
  <c r="T58" i="1"/>
  <c r="S58" i="1"/>
  <c r="M58" i="1"/>
  <c r="L58" i="1"/>
  <c r="K58" i="1"/>
  <c r="J58" i="1"/>
  <c r="I58" i="1"/>
  <c r="F58" i="1"/>
  <c r="D58" i="1"/>
  <c r="C58" i="1"/>
  <c r="B58" i="1"/>
  <c r="T57" i="1"/>
  <c r="S57" i="1"/>
  <c r="M57" i="1"/>
  <c r="L57" i="1"/>
  <c r="K57" i="1"/>
  <c r="J57" i="1"/>
  <c r="I57" i="1"/>
  <c r="F57" i="1"/>
  <c r="D57" i="1"/>
  <c r="C57" i="1"/>
  <c r="B57" i="1"/>
  <c r="T56" i="1"/>
  <c r="S56" i="1"/>
  <c r="M56" i="1"/>
  <c r="L56" i="1"/>
  <c r="K56" i="1"/>
  <c r="J56" i="1"/>
  <c r="F56" i="1"/>
  <c r="D56" i="1"/>
  <c r="B56" i="1"/>
  <c r="T55" i="1"/>
  <c r="S55" i="1"/>
  <c r="M55" i="1"/>
  <c r="L55" i="1"/>
  <c r="K55" i="1"/>
  <c r="J55" i="1"/>
  <c r="F55" i="1"/>
  <c r="D55" i="1"/>
  <c r="B55" i="1"/>
  <c r="T54" i="1"/>
  <c r="M54" i="1"/>
  <c r="K54" i="1"/>
  <c r="J54" i="1"/>
  <c r="F54" i="1"/>
  <c r="D54" i="1"/>
  <c r="B54" i="1"/>
  <c r="T53" i="1"/>
  <c r="M53" i="1"/>
  <c r="K53" i="1"/>
  <c r="J53" i="1"/>
  <c r="F53" i="1"/>
  <c r="D53" i="1"/>
  <c r="B53" i="1"/>
  <c r="T52" i="1"/>
  <c r="M52" i="1"/>
  <c r="K52" i="1"/>
  <c r="J52" i="1"/>
  <c r="F52" i="1"/>
  <c r="D52" i="1"/>
  <c r="B52" i="1"/>
  <c r="T51" i="1"/>
  <c r="M51" i="1"/>
  <c r="K51" i="1"/>
  <c r="J51" i="1"/>
  <c r="F51" i="1"/>
  <c r="D51" i="1"/>
  <c r="B51" i="1"/>
  <c r="T50" i="1"/>
  <c r="M50" i="1"/>
  <c r="K50" i="1"/>
  <c r="J50" i="1"/>
  <c r="F50" i="1"/>
  <c r="D50" i="1"/>
  <c r="B50" i="1"/>
  <c r="T49" i="1"/>
  <c r="M49" i="1"/>
  <c r="K49" i="1"/>
  <c r="J49" i="1"/>
  <c r="F49" i="1"/>
  <c r="D49" i="1"/>
  <c r="B49" i="1"/>
  <c r="T48" i="1"/>
  <c r="M48" i="1"/>
  <c r="K48" i="1"/>
  <c r="J48" i="1"/>
  <c r="F48" i="1"/>
  <c r="D48" i="1"/>
  <c r="B48" i="1"/>
  <c r="T47" i="1"/>
  <c r="M47" i="1"/>
  <c r="K47" i="1"/>
  <c r="J47" i="1"/>
  <c r="F47" i="1"/>
  <c r="D47" i="1"/>
  <c r="B47" i="1"/>
  <c r="T46" i="1"/>
  <c r="M46" i="1"/>
  <c r="K46" i="1"/>
  <c r="J46" i="1"/>
  <c r="F46" i="1"/>
  <c r="D46" i="1"/>
  <c r="B46" i="1"/>
  <c r="T45" i="1"/>
  <c r="M45" i="1"/>
  <c r="K45" i="1"/>
  <c r="J45" i="1"/>
  <c r="F45" i="1"/>
  <c r="D45" i="1"/>
  <c r="B45" i="1"/>
  <c r="T44" i="1"/>
  <c r="M44" i="1"/>
  <c r="K44" i="1"/>
  <c r="J44" i="1"/>
  <c r="F44" i="1"/>
  <c r="D44" i="1"/>
  <c r="B44" i="1"/>
  <c r="T43" i="1"/>
  <c r="M43" i="1"/>
  <c r="K43" i="1"/>
  <c r="J43" i="1"/>
  <c r="F43" i="1"/>
  <c r="D43" i="1"/>
  <c r="B43" i="1"/>
  <c r="T42" i="1"/>
  <c r="M42" i="1"/>
  <c r="K42" i="1"/>
  <c r="J42" i="1"/>
  <c r="F42" i="1"/>
  <c r="D42" i="1"/>
  <c r="B42" i="1"/>
  <c r="T41" i="1"/>
  <c r="M41" i="1"/>
  <c r="K41" i="1"/>
  <c r="J41" i="1"/>
  <c r="F41" i="1"/>
  <c r="D41" i="1"/>
  <c r="B41" i="1"/>
  <c r="T40" i="1"/>
  <c r="M40" i="1"/>
  <c r="K40" i="1"/>
  <c r="J40" i="1"/>
  <c r="F40" i="1"/>
  <c r="D40" i="1"/>
  <c r="B40" i="1"/>
  <c r="T39" i="1"/>
  <c r="M39" i="1"/>
  <c r="K39" i="1"/>
  <c r="J39" i="1"/>
  <c r="F39" i="1"/>
  <c r="D39" i="1"/>
  <c r="B39" i="1"/>
  <c r="M38" i="1"/>
  <c r="F38" i="1"/>
  <c r="D38" i="1"/>
  <c r="T38" i="1"/>
  <c r="K38" i="1"/>
  <c r="J38" i="1"/>
</calcChain>
</file>

<file path=xl/sharedStrings.xml><?xml version="1.0" encoding="utf-8"?>
<sst xmlns="http://schemas.openxmlformats.org/spreadsheetml/2006/main" count="1478" uniqueCount="255">
  <si>
    <t>Grevelingenmeer (M32)</t>
  </si>
  <si>
    <t>Veerse meer (M32)</t>
  </si>
  <si>
    <t>Eems-Dollard (O2)</t>
  </si>
  <si>
    <t>Westerschelde (O2)</t>
  </si>
  <si>
    <t>Eems kust (territoriaal waterdeel) (K0)</t>
  </si>
  <si>
    <t>Eems-Dollard Kust (K1)</t>
  </si>
  <si>
    <t>Hollandse kust (kustwater) (K1)</t>
  </si>
  <si>
    <t>Noordelijke Deltakust (kustwaterdeel) (K1)</t>
  </si>
  <si>
    <t>Oosterschelde (K2)</t>
  </si>
  <si>
    <t>Waddenzee (K2)</t>
  </si>
  <si>
    <t>Waddenkust (kustwater) (K3)</t>
  </si>
  <si>
    <t>Zeeuwse kust (kustwaterdeel) (K3)</t>
  </si>
  <si>
    <t>Jaar</t>
  </si>
  <si>
    <t>DREISR</t>
  </si>
  <si>
    <t>SOELKKPDOT</t>
  </si>
  <si>
    <t>BOCHTVWTM</t>
  </si>
  <si>
    <t>GROOTGND</t>
  </si>
  <si>
    <t>HANSWGL</t>
  </si>
  <si>
    <t>SCHAARVODDL</t>
  </si>
  <si>
    <t>VLISSGBISSVH</t>
  </si>
  <si>
    <t>ROTTMPT3</t>
  </si>
  <si>
    <t>HUIBGOT</t>
  </si>
  <si>
    <t>NOORDWK2</t>
  </si>
  <si>
    <t>GOERE2</t>
  </si>
  <si>
    <t>LODSGT</t>
  </si>
  <si>
    <t>WISSKKE</t>
  </si>
  <si>
    <t>ZIJPE</t>
  </si>
  <si>
    <t>DANTZGT</t>
  </si>
  <si>
    <t>DOOVBWT</t>
  </si>
  <si>
    <t>MARSDND</t>
  </si>
  <si>
    <t>BOOMKDP</t>
  </si>
  <si>
    <t>WALCRN2</t>
  </si>
  <si>
    <t>Trendgrafieken over de gehele monitoringperiode</t>
  </si>
  <si>
    <t>Trendgrafieken over de laatste tien jaar</t>
  </si>
  <si>
    <t>Waterlichaam</t>
  </si>
  <si>
    <t>gemid.</t>
  </si>
  <si>
    <t>stdev</t>
  </si>
  <si>
    <t>JAN</t>
  </si>
  <si>
    <t>FEB</t>
  </si>
  <si>
    <t>MAA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</si>
  <si>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</si>
  <si>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</si>
  <si>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</si>
  <si>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</si>
  <si>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</si>
  <si>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</si>
  <si>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</si>
  <si>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</si>
  <si>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</si>
  <si>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n</t>
  </si>
  <si>
    <t>gemiddelde waarden en standaarddeviatie in µg/l (n = aantal monsters)</t>
  </si>
  <si>
    <t>Locatie</t>
  </si>
  <si>
    <t>GOERE6</t>
  </si>
  <si>
    <t>NOORDWK10</t>
  </si>
  <si>
    <t>NOORDWK20</t>
  </si>
  <si>
    <t>NOORDWK70</t>
  </si>
  <si>
    <t>ROTTMPT50</t>
  </si>
  <si>
    <t>ROTTMPT70</t>
  </si>
  <si>
    <t>SCHOUWN10</t>
  </si>
  <si>
    <t>TERSLG10</t>
  </si>
  <si>
    <t>TERSLG100</t>
  </si>
  <si>
    <t>TERSLG135</t>
  </si>
  <si>
    <t>TERSLG175</t>
  </si>
  <si>
    <t>TERSLG235</t>
  </si>
  <si>
    <t>TERSLG50</t>
  </si>
  <si>
    <t>WALCRN20</t>
  </si>
  <si>
    <t>WALCRN70</t>
  </si>
  <si>
    <t>Waddenzee/Eems-Dollard</t>
  </si>
  <si>
    <t>Noordzee</t>
  </si>
  <si>
    <t>Westerschelde</t>
  </si>
  <si>
    <t>Gebied</t>
  </si>
  <si>
    <t>OSPAR-locaties: alle  zoute locaties behalve die van Grevelingenmeer, Veerse meer en Oosterschelde</t>
  </si>
  <si>
    <t>Punten in de grafieken vertegenwoordigen de (gemiddelde) waarde van één of meer meetpunten per waterlichaam</t>
  </si>
  <si>
    <t>Linksboven in elke grafiek staat de naam van het betreffende waterlichaam, met tussen haakjes het KRW watertype; daaronder de locatiecodes van de betreffende meetpunten</t>
  </si>
  <si>
    <t>3.1.1 Trendgrafieken per KRW waterlichaam: jaargemiddelde en jaarmaximum chlorofyl-a concentratie µg/l (over de gehele monitoringperiode en over de laatste tien jaar)</t>
  </si>
  <si>
    <r>
      <t>Trendlijnen met bijbehorende waarde voor R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 xml:space="preserve"> zijn gestippeld als de regressie niet significant is en doorgetrokken als p&lt;0.05</t>
    </r>
  </si>
  <si>
    <t>K1</t>
  </si>
  <si>
    <t>K3</t>
  </si>
  <si>
    <t>M32</t>
  </si>
  <si>
    <t>K2</t>
  </si>
  <si>
    <t>aantallen monsters met Phaeocystis &gt;10^6 c/l</t>
  </si>
  <si>
    <t>3.1.3 Aantal monsters per jaar met Phaeocystis concentratie &gt; 10 miljoen cellen/l (OSPAR-locaties; laatste zes jaar)</t>
  </si>
  <si>
    <t>%</t>
  </si>
  <si>
    <t xml:space="preserve"> </t>
  </si>
  <si>
    <t>Betreft</t>
  </si>
  <si>
    <t>Rapportnummer</t>
  </si>
  <si>
    <t>Projectnummer</t>
  </si>
  <si>
    <t>Datum</t>
  </si>
  <si>
    <t>Opdrachtnummer</t>
  </si>
  <si>
    <t>Opdrachtnemer</t>
  </si>
  <si>
    <t>Opdrachtgever</t>
  </si>
  <si>
    <t>Rijkswaterstaat Centrale Informatievoorziening</t>
  </si>
  <si>
    <t>Oosterweg 127</t>
  </si>
  <si>
    <t>Postbus 17</t>
  </si>
  <si>
    <t>9751 PE Haren</t>
  </si>
  <si>
    <t>8200 AA Lelystad</t>
  </si>
  <si>
    <t>Postbus 111</t>
  </si>
  <si>
    <t>9750 AC Haren</t>
  </si>
  <si>
    <t>T: 050-820 00 18</t>
  </si>
  <si>
    <t>F: 050-820 00 13</t>
  </si>
  <si>
    <t>Rapportage</t>
  </si>
  <si>
    <t>Aantal datatabbladen</t>
  </si>
  <si>
    <t>contactpersoon: mevr. A. Kasmidjan</t>
  </si>
  <si>
    <t>E: ana.kasmidjan@rws.nl</t>
  </si>
  <si>
    <t>T: 06 51397705</t>
  </si>
  <si>
    <t>Akkoord</t>
  </si>
  <si>
    <t>Controle</t>
  </si>
  <si>
    <t>Bureau Waardenburg bv</t>
  </si>
  <si>
    <t>Noordzeekanaal (O2)</t>
  </si>
  <si>
    <t>aantallen monsters met Phaeocystis &gt;10^7 c/l</t>
  </si>
  <si>
    <t>-</t>
  </si>
  <si>
    <t>Rapportstatus</t>
  </si>
  <si>
    <t>Haringvliet West (O2)</t>
  </si>
  <si>
    <t>Nieuwe Maas (O2)</t>
  </si>
  <si>
    <t>Nieuwe Waterweg (O2)</t>
  </si>
  <si>
    <t>MAART</t>
  </si>
  <si>
    <t>JUNI</t>
  </si>
  <si>
    <t>JULI</t>
  </si>
  <si>
    <t>APRIL</t>
  </si>
  <si>
    <t>NL81_1</t>
  </si>
  <si>
    <t>NL94_11</t>
  </si>
  <si>
    <t>NL95_1A</t>
  </si>
  <si>
    <t>NL95_2A</t>
  </si>
  <si>
    <t>NL95_3A</t>
  </si>
  <si>
    <t>NL95_4A</t>
  </si>
  <si>
    <t>Eems Dollard (O2)</t>
  </si>
  <si>
    <t>gemiddelde waarden en standaarddeviatie in cellen per liter (n = aantal monsters, met inbegrip van monsters &lt; 10^6 c/l die bij Aquokit genegeerd worden)</t>
  </si>
  <si>
    <t>Matig</t>
  </si>
  <si>
    <t>Zeer goed</t>
  </si>
  <si>
    <t>Goed</t>
  </si>
  <si>
    <t>aantal mnd Phaeobloei</t>
  </si>
  <si>
    <t xml:space="preserve"> geconstateerd (gemiddelde)</t>
  </si>
  <si>
    <t xml:space="preserve"> --- Algemeen --- </t>
  </si>
  <si>
    <t>Waarden</t>
  </si>
  <si>
    <t>Normgroep</t>
  </si>
  <si>
    <t>Datum toetsing</t>
  </si>
  <si>
    <t>Gebruikersnaam</t>
  </si>
  <si>
    <t>KRW-waterlichaam</t>
  </si>
  <si>
    <t>KRW-monitoringlocatie</t>
  </si>
  <si>
    <t>NL81_WADDZE</t>
  </si>
  <si>
    <t>NL89_OOSTSDE</t>
  </si>
  <si>
    <t>NL95_GOERE2</t>
  </si>
  <si>
    <t>NL95_NOORDWK2</t>
  </si>
  <si>
    <t>NL95_WALCRN2</t>
  </si>
  <si>
    <t>Meetpunt</t>
  </si>
  <si>
    <t>Aantal meetpunten</t>
  </si>
  <si>
    <t>Wegingsfactor</t>
  </si>
  <si>
    <t>MonsterObject</t>
  </si>
  <si>
    <t>Begindatum</t>
  </si>
  <si>
    <t>Einddatum</t>
  </si>
  <si>
    <t>Ligt in GeoObject</t>
  </si>
  <si>
    <t>Compartiment</t>
  </si>
  <si>
    <t>Aantal monsters</t>
  </si>
  <si>
    <t>KRWwatertype.code</t>
  </si>
  <si>
    <t xml:space="preserve"> --- Beoordeling kwaliteitselement --- </t>
  </si>
  <si>
    <t>Grooth/Typ.code</t>
  </si>
  <si>
    <t>Par.code</t>
  </si>
  <si>
    <t>Hoed.code</t>
  </si>
  <si>
    <t>Eenh.code</t>
  </si>
  <si>
    <t>kwal.el.</t>
  </si>
  <si>
    <t>Fytoplankton-kwaliteit</t>
  </si>
  <si>
    <t>FYTOPL</t>
  </si>
  <si>
    <t>EKR</t>
  </si>
  <si>
    <t>DIMSLS</t>
  </si>
  <si>
    <t xml:space="preserve"> --- Beoordeling deelmaatlatten en indicatoren --- </t>
  </si>
  <si>
    <t>Abundantie fytoplankton</t>
  </si>
  <si>
    <t>FYT_ABUN</t>
  </si>
  <si>
    <t>Concentratie chlorofyl-a (zomergemiddelde)</t>
  </si>
  <si>
    <t>CONCTTE</t>
  </si>
  <si>
    <t>CHLFa</t>
  </si>
  <si>
    <t>nvt</t>
  </si>
  <si>
    <t>NVT</t>
  </si>
  <si>
    <t>ug/l</t>
  </si>
  <si>
    <t xml:space="preserve"> --- Relevante soorten --- </t>
  </si>
  <si>
    <t>Het Zwin (K2)</t>
  </si>
  <si>
    <t>ZWINDBLSD</t>
  </si>
  <si>
    <t>Het Zwin  (K2)</t>
  </si>
  <si>
    <t>I: www.buwa.nl</t>
  </si>
  <si>
    <t>E: a.van.den.oever@buwa.nl</t>
  </si>
  <si>
    <t>Het Zwin Westerschelde (K2)</t>
  </si>
  <si>
    <t>Westerschelde Het Zwin (K2)</t>
  </si>
  <si>
    <t>AMSDM</t>
  </si>
  <si>
    <t>IJMDN1</t>
  </si>
  <si>
    <t>WESTZN</t>
  </si>
  <si>
    <t>HARVSS</t>
  </si>
  <si>
    <t>NIEUWEMAAS</t>
  </si>
  <si>
    <t>MAASSS</t>
  </si>
  <si>
    <t xml:space="preserve"> --- Niet Relevante soorten (niet in somparametersamenstelling) --- </t>
  </si>
  <si>
    <t xml:space="preserve"> --- Overige fysisch-chemische parameters --- </t>
  </si>
  <si>
    <t xml:space="preserve">Westerschelde Het Zwin (K2) </t>
  </si>
  <si>
    <t xml:space="preserve">Westerschelde Het Zwin  (K2) </t>
  </si>
  <si>
    <t>Methode</t>
  </si>
  <si>
    <t>Accreditatie analyses (Q): ja.</t>
  </si>
  <si>
    <t>Verklaring tabbladen</t>
  </si>
  <si>
    <t>Uitvoering analyses</t>
  </si>
  <si>
    <t>Disclaimer</t>
  </si>
  <si>
    <t>G. L. Verweij</t>
  </si>
  <si>
    <t>Projectleider Hydrobiologie</t>
  </si>
  <si>
    <t>G.L. Verweij (projectleider)</t>
  </si>
  <si>
    <t>Vestiging Haren: A. van den Oever</t>
  </si>
  <si>
    <t>De hier gerapporteerde analyseresultaten hebben uitsluitend betrekking op de onderzochte monsters.</t>
  </si>
  <si>
    <t>H. Posthumus (kwaliteitsfunctionaris)</t>
  </si>
  <si>
    <t>Acceptatie en staat van de monsters</t>
  </si>
  <si>
    <t>Analyse: Door Bureau Waardenburg conform A2.113 (versie 4)</t>
  </si>
  <si>
    <t xml:space="preserve">Adviezen en interpretaties zijn niet geaccrediteerd. Voor de prestatiekenmerken van de onderzochte parameters verwijzen wij u naar onze validatierapporten. </t>
  </si>
  <si>
    <t>Mocht u nadere informatie wensen omtrent de hier gerapporteerde resultaten dan kunt u contact opnemen met Anneke van den Oever.</t>
  </si>
  <si>
    <t>Kwaliteitsborging</t>
  </si>
  <si>
    <t>KRW-maatlatten-2018 - Fytoplankton</t>
  </si>
  <si>
    <t>avbsxx05</t>
  </si>
  <si>
    <t>NL89_GREVLEMR</t>
  </si>
  <si>
    <t>NL89_VEERSMR</t>
  </si>
  <si>
    <t>NL89_GREVLGMR106</t>
  </si>
  <si>
    <t>NL89_VEERSMR01</t>
  </si>
  <si>
    <t>NL94_HARINGVLIETWEST_A</t>
  </si>
  <si>
    <t>NL95_WADDKT04</t>
  </si>
  <si>
    <t>O2b</t>
  </si>
  <si>
    <t>Ontoereikend</t>
  </si>
  <si>
    <t>Eems-Dollard (O2a)</t>
  </si>
  <si>
    <t>Westerschelde (O2a)</t>
  </si>
  <si>
    <t>Voor zowel waarden over de gehele monitoringperiode als voor kortere series en trends over de laatste tien jaar zijn inverse tweedegraads polynomen berekend en lineaire regressie toegepast.</t>
  </si>
  <si>
    <r>
      <t xml:space="preserve">3.1.1 Trendgrafieken per KRW waterlichaam: </t>
    </r>
    <r>
      <rPr>
        <b/>
        <sz val="10"/>
        <rFont val="Arial"/>
        <family val="2"/>
      </rPr>
      <t>aantal bloeien</t>
    </r>
    <r>
      <rPr>
        <b/>
        <sz val="10"/>
        <color theme="1"/>
        <rFont val="Arial"/>
        <family val="2"/>
      </rPr>
      <t xml:space="preserve"> per jaar met </t>
    </r>
    <r>
      <rPr>
        <b/>
        <i/>
        <sz val="10"/>
        <color theme="1"/>
        <rFont val="Arial"/>
        <family val="2"/>
      </rPr>
      <t>Phaeocystis</t>
    </r>
    <r>
      <rPr>
        <b/>
        <sz val="10"/>
        <color theme="1"/>
        <rFont val="Arial"/>
        <family val="2"/>
      </rPr>
      <t xml:space="preserve"> concentratie &gt; 1 miljoen en &gt; 10 miljoen cellen/l (over de gehele monitoringperiode en over de laatste tien jaar)</t>
    </r>
  </si>
  <si>
    <t>NL81_2</t>
  </si>
  <si>
    <t>NL89_OOSTSDE_OWL</t>
  </si>
  <si>
    <t>NL89_WESTSDE_OWL</t>
  </si>
  <si>
    <t>NL81_EEMSDLD01</t>
  </si>
  <si>
    <t>NL89_WESTSDE</t>
  </si>
  <si>
    <t>O2a</t>
  </si>
  <si>
    <t>deelm.</t>
  </si>
  <si>
    <t>ind.</t>
  </si>
  <si>
    <t>toetsr.</t>
  </si>
  <si>
    <t>3.3.2 Maandgemiddelde Phaeocystis concentraties per KRW-waterlichaam in 2020</t>
  </si>
  <si>
    <t>Vestiging Haren: B. Sanjabi, A. van den Oever</t>
  </si>
  <si>
    <t>20-0759</t>
  </si>
  <si>
    <t>Colofon</t>
  </si>
  <si>
    <t>1.1- 1.5 Phaeocystis gegevens (5 bladen)</t>
  </si>
  <si>
    <t>3.1- 3.4 Chlorofyl-a gegevens (4 bladen)</t>
  </si>
  <si>
    <t>2. KRW beoordeling (EKR's) (1 blad)</t>
  </si>
  <si>
    <t>3.3.2 Maandgemiddelde chlorofyl-a concentraties per KRW-waterlichaam in 2021</t>
  </si>
  <si>
    <t>Oosterschelde (K2) *</t>
  </si>
  <si>
    <t>Westerschelde (O2)*</t>
  </si>
  <si>
    <t xml:space="preserve">Fytoplanktonanalyses in de zoute Rijkswateren MWTL 2021, digitale basisrapportage </t>
  </si>
  <si>
    <t>20-054</t>
  </si>
  <si>
    <r>
      <t xml:space="preserve">Rapportage: Door Bureau Waardenburg conform Protocol Digitale Basisrapportage, Bijlage 2 </t>
    </r>
    <r>
      <rPr>
        <sz val="10"/>
        <rFont val="Arial"/>
        <family val="2"/>
      </rPr>
      <t>31135110</t>
    </r>
  </si>
  <si>
    <r>
      <t xml:space="preserve">RWS </t>
    </r>
    <r>
      <rPr>
        <sz val="10"/>
        <rFont val="Arial"/>
        <family val="2"/>
      </rPr>
      <t>31161272</t>
    </r>
  </si>
  <si>
    <t>Tussen 09-07-2021 en 30-11-2021, lugol geconserveerde monsters</t>
  </si>
  <si>
    <t>Definitief</t>
  </si>
  <si>
    <t>NL81_BOCHTVWTM_fytozout</t>
  </si>
  <si>
    <t>NL81_DANTZGT_fytozout</t>
  </si>
  <si>
    <t>NL89_LODSGT_fytozout</t>
  </si>
  <si>
    <t>NL89_WISSKKE_fytozout</t>
  </si>
  <si>
    <t>NL89_ZIJPE_fytozout</t>
  </si>
  <si>
    <t>NL89_HANSWGL_fytozout</t>
  </si>
  <si>
    <t>NL89_SCHAARVODDL_fytozout</t>
  </si>
  <si>
    <t>NL89_VLISSGBISSVH_fytozout</t>
  </si>
  <si>
    <t>3.3.2 EKR- scores per KRW- waterlichaam 2021 (meetjaren 2013-2021)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</si>
</sst>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_ ;_ * \-#,##0_ ;_ * &quot;-&quot;??_ ;_ @_ "/>
  </numFmts>
  <fonts count="10" x14ac:knownFonts="1"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7" fillId="0" borderId="0"/>
  </cellStyleXfs>
  <cellXfs count="14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Fill="1"/>
    <xf numFmtId="164" fontId="0" fillId="0" borderId="0" xfId="0" applyNumberFormat="1"/>
    <xf numFmtId="0" fontId="0" fillId="0" borderId="0" xfId="0" applyNumberFormat="1"/>
    <xf numFmtId="164" fontId="0" fillId="0" borderId="0" xfId="0" applyNumberFormat="1" applyFill="1"/>
    <xf numFmtId="0" fontId="0" fillId="5" borderId="0" xfId="0" applyFill="1"/>
    <xf numFmtId="0" fontId="1" fillId="5" borderId="0" xfId="0" applyFont="1" applyFill="1"/>
    <xf numFmtId="0" fontId="0" fillId="0" borderId="1" xfId="0" applyBorder="1"/>
    <xf numFmtId="0" fontId="0" fillId="0" borderId="4" xfId="0" applyBorder="1"/>
    <xf numFmtId="0" fontId="0" fillId="0" borderId="7" xfId="0" applyBorder="1"/>
    <xf numFmtId="0" fontId="0" fillId="0" borderId="6" xfId="0" applyBorder="1"/>
    <xf numFmtId="0" fontId="3" fillId="0" borderId="1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0" xfId="0" applyFont="1"/>
    <xf numFmtId="0" fontId="0" fillId="0" borderId="0" xfId="0" applyBorder="1"/>
    <xf numFmtId="0" fontId="0" fillId="0" borderId="5" xfId="0" applyBorder="1"/>
    <xf numFmtId="0" fontId="3" fillId="0" borderId="6" xfId="0" applyNumberFormat="1" applyFont="1" applyBorder="1" applyAlignment="1">
      <alignment horizontal="right"/>
    </xf>
    <xf numFmtId="0" fontId="3" fillId="0" borderId="5" xfId="0" applyNumberFormat="1" applyFont="1" applyBorder="1" applyAlignment="1">
      <alignment horizontal="right"/>
    </xf>
    <xf numFmtId="1" fontId="0" fillId="0" borderId="2" xfId="0" applyNumberFormat="1" applyBorder="1"/>
    <xf numFmtId="1" fontId="0" fillId="0" borderId="3" xfId="0" applyNumberFormat="1" applyBorder="1"/>
    <xf numFmtId="1" fontId="0" fillId="0" borderId="7" xfId="0" applyNumberFormat="1" applyBorder="1"/>
    <xf numFmtId="1" fontId="0" fillId="0" borderId="0" xfId="0" applyNumberFormat="1" applyBorder="1"/>
    <xf numFmtId="1" fontId="0" fillId="0" borderId="8" xfId="0" applyNumberFormat="1" applyBorder="1"/>
    <xf numFmtId="1" fontId="0" fillId="0" borderId="4" xfId="0" applyNumberFormat="1" applyBorder="1"/>
    <xf numFmtId="1" fontId="0" fillId="0" borderId="5" xfId="0" applyNumberFormat="1" applyBorder="1"/>
    <xf numFmtId="1" fontId="0" fillId="0" borderId="6" xfId="0" applyNumberFormat="1" applyBorder="1"/>
    <xf numFmtId="0" fontId="3" fillId="0" borderId="10" xfId="0" applyFont="1" applyBorder="1"/>
    <xf numFmtId="0" fontId="3" fillId="0" borderId="9" xfId="0" applyFont="1" applyBorder="1"/>
    <xf numFmtId="0" fontId="0" fillId="0" borderId="3" xfId="0" applyBorder="1"/>
    <xf numFmtId="0" fontId="0" fillId="0" borderId="8" xfId="0" applyBorder="1"/>
    <xf numFmtId="0" fontId="0" fillId="0" borderId="2" xfId="0" applyBorder="1"/>
    <xf numFmtId="1" fontId="0" fillId="0" borderId="0" xfId="0" applyNumberFormat="1"/>
    <xf numFmtId="0" fontId="0" fillId="0" borderId="0" xfId="0" applyFont="1"/>
    <xf numFmtId="165" fontId="0" fillId="0" borderId="0" xfId="1" applyNumberFormat="1" applyFont="1"/>
    <xf numFmtId="0" fontId="0" fillId="0" borderId="7" xfId="0" applyFill="1" applyBorder="1"/>
    <xf numFmtId="0" fontId="0" fillId="0" borderId="8" xfId="0" applyFill="1" applyBorder="1"/>
    <xf numFmtId="0" fontId="0" fillId="0" borderId="0" xfId="0" applyFill="1" applyBorder="1"/>
    <xf numFmtId="0" fontId="0" fillId="0" borderId="1" xfId="0" applyFont="1" applyBorder="1"/>
    <xf numFmtId="0" fontId="0" fillId="0" borderId="4" xfId="0" applyFont="1" applyBorder="1"/>
    <xf numFmtId="0" fontId="0" fillId="0" borderId="0" xfId="0" applyFont="1" applyFill="1"/>
    <xf numFmtId="0" fontId="3" fillId="0" borderId="1" xfId="0" applyFont="1" applyFill="1" applyBorder="1"/>
    <xf numFmtId="0" fontId="3" fillId="0" borderId="4" xfId="0" applyFont="1" applyFill="1" applyBorder="1"/>
    <xf numFmtId="0" fontId="3" fillId="0" borderId="4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0" borderId="6" xfId="0" applyNumberFormat="1" applyFont="1" applyFill="1" applyBorder="1" applyAlignment="1">
      <alignment horizontal="right"/>
    </xf>
    <xf numFmtId="0" fontId="3" fillId="0" borderId="5" xfId="0" applyNumberFormat="1" applyFont="1" applyFill="1" applyBorder="1" applyAlignment="1">
      <alignment horizontal="right"/>
    </xf>
    <xf numFmtId="0" fontId="0" fillId="0" borderId="0" xfId="0" applyNumberFormat="1" applyFill="1"/>
    <xf numFmtId="0" fontId="7" fillId="0" borderId="0" xfId="2"/>
    <xf numFmtId="0" fontId="6" fillId="5" borderId="0" xfId="2" applyFont="1" applyFill="1"/>
    <xf numFmtId="0" fontId="3" fillId="5" borderId="0" xfId="2" applyFont="1" applyFill="1" applyAlignment="1">
      <alignment vertical="center"/>
    </xf>
    <xf numFmtId="0" fontId="6" fillId="5" borderId="0" xfId="2" applyFont="1" applyFill="1" applyAlignment="1">
      <alignment vertical="center"/>
    </xf>
    <xf numFmtId="0" fontId="6" fillId="5" borderId="0" xfId="2" applyFont="1" applyFill="1" applyAlignment="1">
      <alignment horizontal="center" vertical="center"/>
    </xf>
    <xf numFmtId="0" fontId="3" fillId="5" borderId="0" xfId="2" applyFont="1" applyFill="1"/>
    <xf numFmtId="0" fontId="0" fillId="5" borderId="0" xfId="2" applyFont="1" applyFill="1" applyAlignment="1">
      <alignment vertical="center"/>
    </xf>
    <xf numFmtId="164" fontId="0" fillId="0" borderId="12" xfId="0" applyNumberFormat="1" applyBorder="1"/>
    <xf numFmtId="0" fontId="0" fillId="0" borderId="7" xfId="0" applyFont="1" applyBorder="1"/>
    <xf numFmtId="164" fontId="0" fillId="0" borderId="13" xfId="0" applyNumberFormat="1" applyBorder="1"/>
    <xf numFmtId="164" fontId="0" fillId="0" borderId="14" xfId="0" applyNumberFormat="1" applyBorder="1"/>
    <xf numFmtId="0" fontId="0" fillId="0" borderId="0" xfId="0" applyFill="1" applyAlignment="1">
      <alignment horizontal="righ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3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2" quotePrefix="1" applyFont="1" applyFill="1" applyAlignment="1">
      <alignment horizontal="left" vertical="center"/>
    </xf>
    <xf numFmtId="0" fontId="0" fillId="0" borderId="0" xfId="0" applyFont="1" applyFill="1" applyBorder="1"/>
    <xf numFmtId="1" fontId="0" fillId="0" borderId="2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0" xfId="0" applyFont="1" applyAlignment="1">
      <alignment horizontal="center"/>
    </xf>
    <xf numFmtId="0" fontId="0" fillId="5" borderId="0" xfId="2" applyFont="1" applyFill="1"/>
    <xf numFmtId="164" fontId="0" fillId="0" borderId="5" xfId="0" applyNumberFormat="1" applyBorder="1" applyAlignment="1">
      <alignment horizontal="center"/>
    </xf>
    <xf numFmtId="164" fontId="0" fillId="0" borderId="0" xfId="0" applyNumberForma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2" quotePrefix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0" fillId="0" borderId="6" xfId="0" applyFill="1" applyBorder="1"/>
    <xf numFmtId="3" fontId="0" fillId="0" borderId="0" xfId="0" applyNumberFormat="1"/>
    <xf numFmtId="3" fontId="0" fillId="0" borderId="8" xfId="0" applyNumberFormat="1" applyBorder="1"/>
    <xf numFmtId="0" fontId="0" fillId="0" borderId="0" xfId="0" applyFont="1" applyFill="1" applyAlignment="1">
      <alignment vertical="center"/>
    </xf>
    <xf numFmtId="0" fontId="8" fillId="5" borderId="0" xfId="2" applyFont="1" applyFill="1" applyAlignment="1">
      <alignment vertical="center"/>
    </xf>
    <xf numFmtId="3" fontId="0" fillId="0" borderId="3" xfId="0" applyNumberFormat="1" applyBorder="1"/>
    <xf numFmtId="3" fontId="0" fillId="0" borderId="5" xfId="0" applyNumberFormat="1" applyBorder="1"/>
    <xf numFmtId="3" fontId="0" fillId="0" borderId="6" xfId="0" applyNumberFormat="1" applyBorder="1"/>
    <xf numFmtId="0" fontId="0" fillId="0" borderId="6" xfId="0" applyNumberFormat="1" applyBorder="1"/>
    <xf numFmtId="0" fontId="3" fillId="0" borderId="5" xfId="0" applyFont="1" applyFill="1" applyBorder="1" applyAlignment="1">
      <alignment horizontal="center"/>
    </xf>
    <xf numFmtId="164" fontId="0" fillId="0" borderId="7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0" fontId="7" fillId="5" borderId="0" xfId="2" applyFont="1" applyFill="1" applyAlignment="1">
      <alignment vertical="center"/>
    </xf>
    <xf numFmtId="14" fontId="0" fillId="0" borderId="0" xfId="0" applyNumberFormat="1" applyFill="1" applyAlignment="1">
      <alignment horizontal="left"/>
    </xf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7" fillId="0" borderId="0" xfId="2" applyFont="1" applyFill="1" applyAlignment="1">
      <alignment vertical="center"/>
    </xf>
    <xf numFmtId="0" fontId="3" fillId="0" borderId="9" xfId="0" applyFont="1" applyFill="1" applyBorder="1"/>
    <xf numFmtId="0" fontId="0" fillId="0" borderId="0" xfId="0" applyAlignment="1">
      <alignment horizontal="right"/>
    </xf>
    <xf numFmtId="0" fontId="3" fillId="0" borderId="11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8" xfId="0" applyFill="1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6" xfId="0" applyFill="1" applyBorder="1" applyAlignment="1">
      <alignment horizontal="right"/>
    </xf>
    <xf numFmtId="2" fontId="0" fillId="0" borderId="4" xfId="0" applyNumberFormat="1" applyBorder="1"/>
    <xf numFmtId="2" fontId="0" fillId="0" borderId="5" xfId="0" applyNumberFormat="1" applyBorder="1" applyAlignment="1">
      <alignment horizontal="center"/>
    </xf>
    <xf numFmtId="2" fontId="0" fillId="0" borderId="5" xfId="0" applyNumberFormat="1" applyBorder="1"/>
    <xf numFmtId="2" fontId="0" fillId="0" borderId="2" xfId="0" applyNumberForma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 applyBorder="1" applyAlignment="1">
      <alignment horizontal="center"/>
    </xf>
    <xf numFmtId="2" fontId="0" fillId="0" borderId="2" xfId="0" applyNumberFormat="1" applyBorder="1"/>
    <xf numFmtId="164" fontId="0" fillId="0" borderId="1" xfId="0" applyNumberFormat="1" applyBorder="1"/>
    <xf numFmtId="1" fontId="0" fillId="0" borderId="4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0" borderId="4" xfId="0" applyNumberFormat="1" applyBorder="1"/>
    <xf numFmtId="3" fontId="0" fillId="0" borderId="5" xfId="0" applyNumberFormat="1" applyBorder="1" applyAlignment="1">
      <alignment horizontal="center"/>
    </xf>
    <xf numFmtId="3" fontId="3" fillId="0" borderId="4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164" fontId="0" fillId="0" borderId="13" xfId="0" applyNumberFormat="1" applyFill="1" applyBorder="1"/>
    <xf numFmtId="1" fontId="0" fillId="0" borderId="0" xfId="0" applyNumberFormat="1" applyFill="1" applyBorder="1" applyAlignment="1">
      <alignment horizontal="center"/>
    </xf>
    <xf numFmtId="0" fontId="0" fillId="0" borderId="8" xfId="0" applyNumberFormat="1" applyFill="1" applyBorder="1" applyAlignment="1">
      <alignment horizontal="center"/>
    </xf>
    <xf numFmtId="3" fontId="0" fillId="0" borderId="0" xfId="0" applyNumberFormat="1" applyFill="1"/>
    <xf numFmtId="3" fontId="0" fillId="0" borderId="8" xfId="0" applyNumberFormat="1" applyFill="1" applyBorder="1"/>
    <xf numFmtId="1" fontId="0" fillId="0" borderId="0" xfId="0" applyNumberFormat="1" applyFill="1"/>
    <xf numFmtId="1" fontId="0" fillId="0" borderId="0" xfId="0" applyNumberFormat="1" applyFill="1" applyBorder="1"/>
    <xf numFmtId="1" fontId="0" fillId="0" borderId="8" xfId="0" applyNumberFormat="1" applyFill="1" applyBorder="1"/>
    <xf numFmtId="1" fontId="0" fillId="0" borderId="7" xfId="0" applyNumberFormat="1" applyFill="1" applyBorder="1"/>
    <xf numFmtId="3" fontId="0" fillId="0" borderId="0" xfId="0" applyNumberFormat="1" applyFill="1" applyBorder="1"/>
    <xf numFmtId="0" fontId="2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3">
    <cellStyle name="Komma" xfId="1" builtinId="3"/>
    <cellStyle name="Standaard" xfId="0" builtinId="0"/>
    <cellStyle name="Standaard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Eems-Dollard (O2)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BOCHTVWTM 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9.8259532502096673E-3"/>
                  <c:y val="-2.2335929649845723E-2"/>
                </c:manualLayout>
              </c:layout>
              <c:numFmt formatCode="General" sourceLinked="0"/>
            </c:trendlineLbl>
          </c:trendline>
          <c:trendline>
            <c:trendlineType val="linear"/>
            <c:dispRSqr val="0"/>
            <c:dispEq val="0"/>
          </c:trendline>
          <c:xVal>
            <c:numRef>
              <c:f>'1.1 Phaeo &gt; 10^6'!$A$38:$A$69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 formatCode="0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'1.1 Phaeo &gt; 10^6'!$D$38:$D$69</c:f>
              <c:numCache>
                <c:formatCode>0.0</c:formatCode>
                <c:ptCount val="32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0.5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0</c:v>
                </c:pt>
                <c:pt idx="30">
                  <c:v>1</c:v>
                </c:pt>
                <c:pt idx="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AC-45AC-9798-82AC93315269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>
                <a:solidFill>
                  <a:srgbClr val="C00000"/>
                </a:solidFill>
                <a:prstDash val="sysDot"/>
              </a:ln>
            </c:spPr>
            <c:trendlineType val="linear"/>
            <c:dispRSqr val="1"/>
            <c:dispEq val="0"/>
            <c:trendlineLbl>
              <c:layout>
                <c:manualLayout>
                  <c:x val="0.15393085246074925"/>
                  <c:y val="2.0612826208941978E-3"/>
                </c:manualLayout>
              </c:layout>
              <c:numFmt formatCode="General" sourceLinked="0"/>
            </c:trendlineLbl>
          </c:trendline>
          <c:xVal>
            <c:numRef>
              <c:f>'1.2 Phaeo &gt; 10^7'!$A$38:$A$69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'1.2 Phaeo &gt; 10^7'!$D$38:$D$69</c:f>
              <c:numCache>
                <c:formatCode>0.0</c:formatCode>
                <c:ptCount val="3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0.5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AC-45AC-9798-82AC93315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597040"/>
        <c:axId val="508598608"/>
      </c:scatterChart>
      <c:valAx>
        <c:axId val="508597040"/>
        <c:scaling>
          <c:orientation val="minMax"/>
          <c:min val="199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08598608"/>
        <c:crosses val="autoZero"/>
        <c:crossBetween val="midCat"/>
      </c:valAx>
      <c:valAx>
        <c:axId val="508598608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08597040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82101293533798"/>
          <c:y val="4.7821405785520937E-2"/>
          <c:w val="0.31531098684623404"/>
          <c:h val="0.131600864263644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Westerschelde (O2)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HANSWGL / SCHAARVODDL / VLISSGBISSVH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>
                <a:solidFill>
                  <a:schemeClr val="tx1"/>
                </a:solidFill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7225834727882991"/>
                  <c:y val="-1.9820964306046636E-2"/>
                </c:manualLayout>
              </c:layout>
              <c:numFmt formatCode="General" sourceLinked="0"/>
            </c:trendlineLbl>
          </c:trendline>
          <c:xVal>
            <c:numRef>
              <c:f>'1.1 Phaeo &gt; 10^6'!$A$38:$A$69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 formatCode="0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'1.1 Phaeo &gt; 10^6'!$F$38:$F$69</c:f>
              <c:numCache>
                <c:formatCode>0.0</c:formatCode>
                <c:ptCount val="32"/>
                <c:pt idx="0">
                  <c:v>0.66666666666666663</c:v>
                </c:pt>
                <c:pt idx="1">
                  <c:v>1.6666666666666667</c:v>
                </c:pt>
                <c:pt idx="2">
                  <c:v>0.66666666666666663</c:v>
                </c:pt>
                <c:pt idx="3">
                  <c:v>0.66666666666666663</c:v>
                </c:pt>
                <c:pt idx="4">
                  <c:v>0</c:v>
                </c:pt>
                <c:pt idx="5">
                  <c:v>0.66666666666666663</c:v>
                </c:pt>
                <c:pt idx="6">
                  <c:v>1.6666666666666667</c:v>
                </c:pt>
                <c:pt idx="7">
                  <c:v>0.66666666666666663</c:v>
                </c:pt>
                <c:pt idx="8">
                  <c:v>1</c:v>
                </c:pt>
                <c:pt idx="9">
                  <c:v>0.33333333333333331</c:v>
                </c:pt>
                <c:pt idx="10">
                  <c:v>0.33333333333333331</c:v>
                </c:pt>
                <c:pt idx="11">
                  <c:v>1</c:v>
                </c:pt>
                <c:pt idx="12">
                  <c:v>0.66666666666666663</c:v>
                </c:pt>
                <c:pt idx="13">
                  <c:v>1</c:v>
                </c:pt>
                <c:pt idx="14">
                  <c:v>0.66666666666666663</c:v>
                </c:pt>
                <c:pt idx="15">
                  <c:v>1</c:v>
                </c:pt>
                <c:pt idx="16">
                  <c:v>0</c:v>
                </c:pt>
                <c:pt idx="17">
                  <c:v>0.66666666666666663</c:v>
                </c:pt>
                <c:pt idx="18">
                  <c:v>1</c:v>
                </c:pt>
                <c:pt idx="19">
                  <c:v>0.66666666666666663</c:v>
                </c:pt>
                <c:pt idx="20">
                  <c:v>1.6666666666666667</c:v>
                </c:pt>
                <c:pt idx="21">
                  <c:v>1.3333333333333333</c:v>
                </c:pt>
                <c:pt idx="22">
                  <c:v>0.33333333333333331</c:v>
                </c:pt>
                <c:pt idx="23">
                  <c:v>2.6666666666666665</c:v>
                </c:pt>
                <c:pt idx="24">
                  <c:v>2.6666666666666665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1.6666666666666667</c:v>
                </c:pt>
                <c:pt idx="29">
                  <c:v>1.6666666666666667</c:v>
                </c:pt>
                <c:pt idx="30">
                  <c:v>1.3333333333333333</c:v>
                </c:pt>
                <c:pt idx="31">
                  <c:v>1.3333333333333333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15-4F6F-8CB7-0551FAE35440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>
                <a:solidFill>
                  <a:srgbClr val="C00000"/>
                </a:solidFill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7484606637153086"/>
                  <c:y val="1.9450718445902154E-2"/>
                </c:manualLayout>
              </c:layout>
              <c:numFmt formatCode="General" sourceLinked="0"/>
            </c:trendlineLbl>
          </c:trendline>
          <c:xVal>
            <c:numRef>
              <c:f>'1.2 Phaeo &gt; 10^7'!$A$38:$A$69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'1.2 Phaeo &gt; 10^7'!$F$38:$F$69</c:f>
              <c:numCache>
                <c:formatCode>0.0</c:formatCode>
                <c:ptCount val="32"/>
                <c:pt idx="0">
                  <c:v>0.33333333333333331</c:v>
                </c:pt>
                <c:pt idx="1">
                  <c:v>0.66666666666666663</c:v>
                </c:pt>
                <c:pt idx="2">
                  <c:v>0</c:v>
                </c:pt>
                <c:pt idx="3">
                  <c:v>0.33333333333333331</c:v>
                </c:pt>
                <c:pt idx="4">
                  <c:v>0</c:v>
                </c:pt>
                <c:pt idx="5">
                  <c:v>0</c:v>
                </c:pt>
                <c:pt idx="6">
                  <c:v>0.33333333333333331</c:v>
                </c:pt>
                <c:pt idx="7">
                  <c:v>0.66666666666666663</c:v>
                </c:pt>
                <c:pt idx="8">
                  <c:v>0</c:v>
                </c:pt>
                <c:pt idx="9">
                  <c:v>0.33333333333333331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0.33333333333333331</c:v>
                </c:pt>
                <c:pt idx="14">
                  <c:v>0.33333333333333331</c:v>
                </c:pt>
                <c:pt idx="15">
                  <c:v>0</c:v>
                </c:pt>
                <c:pt idx="16">
                  <c:v>0</c:v>
                </c:pt>
                <c:pt idx="17">
                  <c:v>0.66666666666666663</c:v>
                </c:pt>
                <c:pt idx="18">
                  <c:v>0.33333333333333331</c:v>
                </c:pt>
                <c:pt idx="19">
                  <c:v>0.33333333333333331</c:v>
                </c:pt>
                <c:pt idx="20">
                  <c:v>1</c:v>
                </c:pt>
                <c:pt idx="21">
                  <c:v>0.66666666666666663</c:v>
                </c:pt>
                <c:pt idx="22">
                  <c:v>0</c:v>
                </c:pt>
                <c:pt idx="23">
                  <c:v>1</c:v>
                </c:pt>
                <c:pt idx="24">
                  <c:v>0.66666666666666663</c:v>
                </c:pt>
                <c:pt idx="25">
                  <c:v>0.33333333333333331</c:v>
                </c:pt>
                <c:pt idx="26">
                  <c:v>1</c:v>
                </c:pt>
                <c:pt idx="27">
                  <c:v>1</c:v>
                </c:pt>
                <c:pt idx="28">
                  <c:v>0.33333333333333331</c:v>
                </c:pt>
                <c:pt idx="29">
                  <c:v>1.3333333333333333</c:v>
                </c:pt>
                <c:pt idx="30">
                  <c:v>0.66666666666666663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15-4F6F-8CB7-0551FAE354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8597824"/>
        <c:axId val="508602920"/>
      </c:scatterChart>
      <c:valAx>
        <c:axId val="508597824"/>
        <c:scaling>
          <c:orientation val="minMax"/>
          <c:min val="199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08602920"/>
        <c:crosses val="autoZero"/>
        <c:crossBetween val="midCat"/>
      </c:valAx>
      <c:valAx>
        <c:axId val="508602920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08597824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4679433562553621"/>
          <c:y val="2.9942613299456539E-2"/>
          <c:w val="0.2350916584645669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Hollandse kust (kustwater) (K1)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NOORDWK2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95280527978"/>
          <c:y val="0.13222805937626764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0.10189810107951071"/>
                  <c:y val="-5.6433164771280644E-2"/>
                </c:manualLayout>
              </c:layout>
              <c:numFmt formatCode="General" sourceLinked="0"/>
            </c:trendlineLbl>
          </c:trendline>
          <c:xVal>
            <c:numRef>
              <c:f>'1.1 Phaeo &gt; 10^6'!$A$38:$A$69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 formatCode="0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'1.1 Phaeo &gt; 10^6'!$K$38:$K$69</c:f>
              <c:numCache>
                <c:formatCode>0.0</c:formatCode>
                <c:ptCount val="32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4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1</c:v>
                </c:pt>
                <c:pt idx="11">
                  <c:v>3</c:v>
                </c:pt>
                <c:pt idx="12">
                  <c:v>0</c:v>
                </c:pt>
                <c:pt idx="13">
                  <c:v>4</c:v>
                </c:pt>
                <c:pt idx="14">
                  <c:v>2</c:v>
                </c:pt>
                <c:pt idx="15">
                  <c:v>4</c:v>
                </c:pt>
                <c:pt idx="16">
                  <c:v>0</c:v>
                </c:pt>
                <c:pt idx="17">
                  <c:v>3</c:v>
                </c:pt>
                <c:pt idx="18">
                  <c:v>4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1</c:v>
                </c:pt>
                <c:pt idx="23">
                  <c:v>4</c:v>
                </c:pt>
                <c:pt idx="24">
                  <c:v>4</c:v>
                </c:pt>
                <c:pt idx="25">
                  <c:v>3</c:v>
                </c:pt>
                <c:pt idx="26">
                  <c:v>3</c:v>
                </c:pt>
                <c:pt idx="27">
                  <c:v>2</c:v>
                </c:pt>
                <c:pt idx="28">
                  <c:v>3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6D-4292-89FA-F7328C65ECD3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0.1644951900007274"/>
                  <c:y val="-8.5987113195249028E-4"/>
                </c:manualLayout>
              </c:layout>
              <c:numFmt formatCode="General" sourceLinked="0"/>
            </c:trendlineLbl>
          </c:trendline>
          <c:xVal>
            <c:numRef>
              <c:f>'1.2 Phaeo &gt; 10^7'!$A$38:$A$69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'1.2 Phaeo &gt; 10^7'!$K$38:$K$69</c:f>
              <c:numCache>
                <c:formatCode>0.0</c:formatCode>
                <c:ptCount val="32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</c:v>
                </c:pt>
                <c:pt idx="8">
                  <c:v>3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</c:v>
                </c:pt>
                <c:pt idx="18">
                  <c:v>2</c:v>
                </c:pt>
                <c:pt idx="19">
                  <c:v>2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2</c:v>
                </c:pt>
                <c:pt idx="24">
                  <c:v>2</c:v>
                </c:pt>
                <c:pt idx="25">
                  <c:v>0</c:v>
                </c:pt>
                <c:pt idx="26">
                  <c:v>1</c:v>
                </c:pt>
                <c:pt idx="27">
                  <c:v>2</c:v>
                </c:pt>
                <c:pt idx="28">
                  <c:v>1</c:v>
                </c:pt>
                <c:pt idx="29">
                  <c:v>0</c:v>
                </c:pt>
                <c:pt idx="30">
                  <c:v>1</c:v>
                </c:pt>
                <c:pt idx="31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6D-4292-89FA-F7328C65E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182376"/>
        <c:axId val="569181592"/>
      </c:scatterChart>
      <c:valAx>
        <c:axId val="569182376"/>
        <c:scaling>
          <c:orientation val="minMax"/>
          <c:min val="199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69181592"/>
        <c:crosses val="autoZero"/>
        <c:crossBetween val="midCat"/>
      </c:valAx>
      <c:valAx>
        <c:axId val="569181592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69182376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6490844283234249"/>
          <c:y val="1.3364773253610733E-3"/>
          <c:w val="0.23509161025844605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Noordelijke Deltakust (kustwaterdeel) (K1)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GOERE2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5393061607522018"/>
                  <c:y val="-2.8222968363587599E-2"/>
                </c:manualLayout>
              </c:layout>
              <c:numFmt formatCode="General" sourceLinked="0"/>
            </c:trendlineLbl>
          </c:trendline>
          <c:xVal>
            <c:numRef>
              <c:f>'1.1 Phaeo &gt; 10^6'!$A$55:$A$69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 formatCode="0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xVal>
          <c:yVal>
            <c:numRef>
              <c:f>'1.1 Phaeo &gt; 10^6'!$L$55:$L$69</c:f>
              <c:numCache>
                <c:formatCode>0.0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2</c:v>
                </c:pt>
                <c:pt idx="5">
                  <c:v>0</c:v>
                </c:pt>
                <c:pt idx="6">
                  <c:v>3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  <c:pt idx="10">
                  <c:v>2</c:v>
                </c:pt>
                <c:pt idx="11">
                  <c:v>3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61-4393-B8D5-D7ADC9E0FFAB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0.15414431362992406"/>
                  <c:y val="1.4230107033402361E-2"/>
                </c:manualLayout>
              </c:layout>
              <c:numFmt formatCode="General" sourceLinked="0"/>
            </c:trendlineLbl>
          </c:trendline>
          <c:xVal>
            <c:numRef>
              <c:f>'1.2 Phaeo &gt; 10^7'!$A$55:$A$69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xVal>
          <c:yVal>
            <c:numRef>
              <c:f>'1.2 Phaeo &gt; 10^7'!$L$55:$L$69</c:f>
              <c:numCache>
                <c:formatCode>0.0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61-4393-B8D5-D7ADC9E0F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183944"/>
        <c:axId val="569179240"/>
      </c:scatterChart>
      <c:valAx>
        <c:axId val="569183944"/>
        <c:scaling>
          <c:orientation val="minMax"/>
          <c:min val="199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69179240"/>
        <c:crosses val="autoZero"/>
        <c:crossBetween val="midCat"/>
      </c:valAx>
      <c:valAx>
        <c:axId val="569179240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69183944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5449167486876645"/>
          <c:y val="1.3364773253610679E-3"/>
          <c:w val="0.24550832513123361"/>
          <c:h val="0.113722121633191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Oosterschelde (K2)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LODSGT / WISSKKE / ZIJPE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402694812"/>
          <c:y val="0.11434934587570161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4092272104707479"/>
                  <c:y val="-0.10486247796490544"/>
                </c:manualLayout>
              </c:layout>
              <c:numFmt formatCode="General" sourceLinked="0"/>
            </c:trendlineLbl>
          </c:trendline>
          <c:xVal>
            <c:numRef>
              <c:f>'1.1 Phaeo &gt; 10^6'!$A$38:$A$69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 formatCode="0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'1.1 Phaeo &gt; 10^6'!$M$38:$M$69</c:f>
              <c:numCache>
                <c:formatCode>0.0</c:formatCode>
                <c:ptCount val="32"/>
                <c:pt idx="0">
                  <c:v>0.33333333333333331</c:v>
                </c:pt>
                <c:pt idx="1">
                  <c:v>2</c:v>
                </c:pt>
                <c:pt idx="2">
                  <c:v>1.6666666666666667</c:v>
                </c:pt>
                <c:pt idx="3">
                  <c:v>0.33333333333333331</c:v>
                </c:pt>
                <c:pt idx="4">
                  <c:v>0.33333333333333331</c:v>
                </c:pt>
                <c:pt idx="5">
                  <c:v>0.66666666666666663</c:v>
                </c:pt>
                <c:pt idx="6">
                  <c:v>0.66666666666666663</c:v>
                </c:pt>
                <c:pt idx="7">
                  <c:v>2.3333333333333335</c:v>
                </c:pt>
                <c:pt idx="8">
                  <c:v>1</c:v>
                </c:pt>
                <c:pt idx="9">
                  <c:v>1.3333333333333333</c:v>
                </c:pt>
                <c:pt idx="10">
                  <c:v>0</c:v>
                </c:pt>
                <c:pt idx="11">
                  <c:v>2.3333333333333335</c:v>
                </c:pt>
                <c:pt idx="12">
                  <c:v>0.33333333333333331</c:v>
                </c:pt>
                <c:pt idx="13">
                  <c:v>2</c:v>
                </c:pt>
                <c:pt idx="14">
                  <c:v>2</c:v>
                </c:pt>
                <c:pt idx="15">
                  <c:v>0.33333333333333331</c:v>
                </c:pt>
                <c:pt idx="16">
                  <c:v>0</c:v>
                </c:pt>
                <c:pt idx="17">
                  <c:v>2.3333333333333335</c:v>
                </c:pt>
                <c:pt idx="18">
                  <c:v>2.6666666666666665</c:v>
                </c:pt>
                <c:pt idx="19">
                  <c:v>0</c:v>
                </c:pt>
                <c:pt idx="20">
                  <c:v>2.3333333333333335</c:v>
                </c:pt>
                <c:pt idx="21">
                  <c:v>2</c:v>
                </c:pt>
                <c:pt idx="22">
                  <c:v>0</c:v>
                </c:pt>
                <c:pt idx="23">
                  <c:v>3.3333333333333335</c:v>
                </c:pt>
                <c:pt idx="24">
                  <c:v>1</c:v>
                </c:pt>
                <c:pt idx="25">
                  <c:v>0.33333333333333331</c:v>
                </c:pt>
                <c:pt idx="26">
                  <c:v>3</c:v>
                </c:pt>
                <c:pt idx="27">
                  <c:v>1.3333333333333333</c:v>
                </c:pt>
                <c:pt idx="28">
                  <c:v>2.3333333333333335</c:v>
                </c:pt>
                <c:pt idx="29">
                  <c:v>2.6666666666666665</c:v>
                </c:pt>
                <c:pt idx="30">
                  <c:v>1</c:v>
                </c:pt>
                <c:pt idx="31">
                  <c:v>2.3333333333333335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99-4204-89D0-7CCF5A04BB00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6708294313781574"/>
                  <c:y val="4.181102262440891E-3"/>
                </c:manualLayout>
              </c:layout>
              <c:numFmt formatCode="General" sourceLinked="0"/>
            </c:trendlineLbl>
          </c:trendline>
          <c:xVal>
            <c:numRef>
              <c:f>'1.2 Phaeo &gt; 10^7'!$A$38:$A$69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'1.2 Phaeo &gt; 10^7'!$M$38:$M$69</c:f>
              <c:numCache>
                <c:formatCode>0.0</c:formatCode>
                <c:ptCount val="32"/>
                <c:pt idx="0">
                  <c:v>0.33333333333333331</c:v>
                </c:pt>
                <c:pt idx="1">
                  <c:v>1</c:v>
                </c:pt>
                <c:pt idx="2">
                  <c:v>0.66666666666666663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1.3333333333333333</c:v>
                </c:pt>
                <c:pt idx="8">
                  <c:v>0.66666666666666663</c:v>
                </c:pt>
                <c:pt idx="9">
                  <c:v>1</c:v>
                </c:pt>
                <c:pt idx="10">
                  <c:v>0</c:v>
                </c:pt>
                <c:pt idx="11">
                  <c:v>0.66666666666666663</c:v>
                </c:pt>
                <c:pt idx="12">
                  <c:v>0</c:v>
                </c:pt>
                <c:pt idx="13">
                  <c:v>0.66666666666666663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1.3333333333333333</c:v>
                </c:pt>
                <c:pt idx="21">
                  <c:v>0.33333333333333331</c:v>
                </c:pt>
                <c:pt idx="22">
                  <c:v>0</c:v>
                </c:pt>
                <c:pt idx="23">
                  <c:v>2.3333333333333335</c:v>
                </c:pt>
                <c:pt idx="24">
                  <c:v>0.33333333333333331</c:v>
                </c:pt>
                <c:pt idx="25">
                  <c:v>0.33333333333333331</c:v>
                </c:pt>
                <c:pt idx="26">
                  <c:v>0.33333333333333331</c:v>
                </c:pt>
                <c:pt idx="27">
                  <c:v>0.33333333333333331</c:v>
                </c:pt>
                <c:pt idx="28">
                  <c:v>1</c:v>
                </c:pt>
                <c:pt idx="29">
                  <c:v>1.6666666666666667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99-4204-89D0-7CCF5A04BB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181984"/>
        <c:axId val="569185512"/>
      </c:scatterChart>
      <c:valAx>
        <c:axId val="569181984"/>
        <c:scaling>
          <c:orientation val="minMax"/>
          <c:min val="199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69185512"/>
        <c:crosses val="autoZero"/>
        <c:crossBetween val="midCat"/>
      </c:valAx>
      <c:valAx>
        <c:axId val="569185512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69181984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6490844283234249"/>
          <c:y val="1.3364773253610356E-3"/>
          <c:w val="0.2350916584645669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Waddenzee (K2)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DANTZGT 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93764245601"/>
          <c:y val="0.11077358838526395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9.4946070865671597E-2"/>
                  <c:y val="-8.42163336101516E-2"/>
                </c:manualLayout>
              </c:layout>
              <c:numFmt formatCode="General" sourceLinked="0"/>
            </c:trendlineLbl>
          </c:trendline>
          <c:xVal>
            <c:numRef>
              <c:f>'1.1 Phaeo &gt; 10^6'!$A$38:$A$69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 formatCode="0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'1.1 Phaeo &gt; 10^6'!$P$38:$P$69</c:f>
              <c:numCache>
                <c:formatCode>0.0</c:formatCode>
                <c:ptCount val="32"/>
                <c:pt idx="0">
                  <c:v>0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  <c:pt idx="4">
                  <c:v>4.5</c:v>
                </c:pt>
                <c:pt idx="5">
                  <c:v>8</c:v>
                </c:pt>
                <c:pt idx="6">
                  <c:v>6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2.5</c:v>
                </c:pt>
                <c:pt idx="11">
                  <c:v>5.5</c:v>
                </c:pt>
                <c:pt idx="12">
                  <c:v>3</c:v>
                </c:pt>
                <c:pt idx="13">
                  <c:v>5.5</c:v>
                </c:pt>
                <c:pt idx="14">
                  <c:v>5</c:v>
                </c:pt>
                <c:pt idx="15">
                  <c:v>5</c:v>
                </c:pt>
                <c:pt idx="16">
                  <c:v>4</c:v>
                </c:pt>
                <c:pt idx="17">
                  <c:v>3</c:v>
                </c:pt>
                <c:pt idx="18">
                  <c:v>6.5</c:v>
                </c:pt>
                <c:pt idx="19">
                  <c:v>2.5</c:v>
                </c:pt>
                <c:pt idx="20">
                  <c:v>3.5</c:v>
                </c:pt>
                <c:pt idx="21">
                  <c:v>5.5</c:v>
                </c:pt>
                <c:pt idx="22">
                  <c:v>1.75</c:v>
                </c:pt>
                <c:pt idx="23">
                  <c:v>2.75</c:v>
                </c:pt>
                <c:pt idx="24">
                  <c:v>4</c:v>
                </c:pt>
                <c:pt idx="25">
                  <c:v>6.25</c:v>
                </c:pt>
                <c:pt idx="26">
                  <c:v>3</c:v>
                </c:pt>
                <c:pt idx="27">
                  <c:v>4.25</c:v>
                </c:pt>
                <c:pt idx="28">
                  <c:v>4</c:v>
                </c:pt>
                <c:pt idx="29">
                  <c:v>2.75</c:v>
                </c:pt>
                <c:pt idx="30">
                  <c:v>3</c:v>
                </c:pt>
                <c:pt idx="31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46-4E48-9638-1B81B5873F6C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0.18281955832512281"/>
                  <c:y val="1.1321073459291972E-2"/>
                </c:manualLayout>
              </c:layout>
              <c:numFmt formatCode="General" sourceLinked="0"/>
            </c:trendlineLbl>
          </c:trendline>
          <c:xVal>
            <c:numRef>
              <c:f>'1.2 Phaeo &gt; 10^7'!$A$38:$A$69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'1.2 Phaeo &gt; 10^7'!$P$38:$P$69</c:f>
              <c:numCache>
                <c:formatCode>0.0</c:formatCode>
                <c:ptCount val="32"/>
                <c:pt idx="0">
                  <c:v>0</c:v>
                </c:pt>
                <c:pt idx="1">
                  <c:v>3.5</c:v>
                </c:pt>
                <c:pt idx="2">
                  <c:v>2</c:v>
                </c:pt>
                <c:pt idx="3">
                  <c:v>1.5</c:v>
                </c:pt>
                <c:pt idx="4">
                  <c:v>1</c:v>
                </c:pt>
                <c:pt idx="5">
                  <c:v>3.5</c:v>
                </c:pt>
                <c:pt idx="6">
                  <c:v>3.5</c:v>
                </c:pt>
                <c:pt idx="7">
                  <c:v>2</c:v>
                </c:pt>
                <c:pt idx="8">
                  <c:v>2</c:v>
                </c:pt>
                <c:pt idx="9">
                  <c:v>2.5</c:v>
                </c:pt>
                <c:pt idx="10">
                  <c:v>0.5</c:v>
                </c:pt>
                <c:pt idx="11">
                  <c:v>2.5</c:v>
                </c:pt>
                <c:pt idx="12">
                  <c:v>1.5</c:v>
                </c:pt>
                <c:pt idx="13">
                  <c:v>2.5</c:v>
                </c:pt>
                <c:pt idx="14">
                  <c:v>2</c:v>
                </c:pt>
                <c:pt idx="15">
                  <c:v>3</c:v>
                </c:pt>
                <c:pt idx="16">
                  <c:v>0.5</c:v>
                </c:pt>
                <c:pt idx="17">
                  <c:v>2</c:v>
                </c:pt>
                <c:pt idx="18">
                  <c:v>1.25</c:v>
                </c:pt>
                <c:pt idx="19">
                  <c:v>0.25</c:v>
                </c:pt>
                <c:pt idx="20">
                  <c:v>0.5</c:v>
                </c:pt>
                <c:pt idx="21">
                  <c:v>2</c:v>
                </c:pt>
                <c:pt idx="22">
                  <c:v>0.25</c:v>
                </c:pt>
                <c:pt idx="23">
                  <c:v>1.5</c:v>
                </c:pt>
                <c:pt idx="24">
                  <c:v>1.75</c:v>
                </c:pt>
                <c:pt idx="25">
                  <c:v>2</c:v>
                </c:pt>
                <c:pt idx="26">
                  <c:v>1.25</c:v>
                </c:pt>
                <c:pt idx="27">
                  <c:v>2.25</c:v>
                </c:pt>
                <c:pt idx="28">
                  <c:v>1.5</c:v>
                </c:pt>
                <c:pt idx="29">
                  <c:v>1.5</c:v>
                </c:pt>
                <c:pt idx="30">
                  <c:v>2</c:v>
                </c:pt>
                <c:pt idx="31" formatCode="General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46-4E48-9638-1B81B5873F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181200"/>
        <c:axId val="569182768"/>
      </c:scatterChart>
      <c:valAx>
        <c:axId val="569181200"/>
        <c:scaling>
          <c:orientation val="minMax"/>
          <c:min val="199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69182768"/>
        <c:crosses val="autoZero"/>
        <c:crossBetween val="midCat"/>
      </c:valAx>
      <c:valAx>
        <c:axId val="569182768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69181200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6490844283234249"/>
          <c:y val="1.3364773253610356E-3"/>
          <c:w val="0.23509155471138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Waddenkust (kustwater) (K3)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BOOMKDP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0.14872759989527934"/>
                  <c:y val="-7.5606369429934858E-2"/>
                </c:manualLayout>
              </c:layout>
              <c:numFmt formatCode="General" sourceLinked="0"/>
            </c:trendlineLbl>
          </c:trendline>
          <c:xVal>
            <c:numRef>
              <c:f>'1.1 Phaeo &gt; 10^6'!$A$55:$A$69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 formatCode="0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xVal>
          <c:yVal>
            <c:numRef>
              <c:f>'1.1 Phaeo &gt; 10^6'!$S$55:$S$69</c:f>
              <c:numCache>
                <c:formatCode>0.0</c:formatCode>
                <c:ptCount val="15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6</c:v>
                </c:pt>
                <c:pt idx="7">
                  <c:v>5</c:v>
                </c:pt>
                <c:pt idx="8">
                  <c:v>7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4</c:v>
                </c:pt>
                <c:pt idx="13">
                  <c:v>5</c:v>
                </c:pt>
                <c:pt idx="14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6C-44BA-A485-6AAFD47DA731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>
                <a:solidFill>
                  <a:srgbClr val="C0000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0.17749113910670397"/>
                  <c:y val="1.4824631327775312E-2"/>
                </c:manualLayout>
              </c:layout>
              <c:numFmt formatCode="General" sourceLinked="0"/>
            </c:trendlineLbl>
          </c:trendline>
          <c:xVal>
            <c:numRef>
              <c:f>'1.2 Phaeo &gt; 10^7'!$A$55:$A$69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xVal>
          <c:yVal>
            <c:numRef>
              <c:f>'1.2 Phaeo &gt; 10^7'!$S$55:$S$69</c:f>
              <c:numCache>
                <c:formatCode>0.0</c:formatCode>
                <c:ptCount val="1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3</c:v>
                </c:pt>
                <c:pt idx="8">
                  <c:v>4</c:v>
                </c:pt>
                <c:pt idx="9">
                  <c:v>2</c:v>
                </c:pt>
                <c:pt idx="10">
                  <c:v>3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6C-44BA-A485-6AAFD47DA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179632"/>
        <c:axId val="569185904"/>
      </c:scatterChart>
      <c:valAx>
        <c:axId val="569179632"/>
        <c:scaling>
          <c:orientation val="minMax"/>
          <c:min val="199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69185904"/>
        <c:crosses val="autoZero"/>
        <c:crossBetween val="midCat"/>
      </c:valAx>
      <c:valAx>
        <c:axId val="569185904"/>
        <c:scaling>
          <c:orientation val="minMax"/>
          <c:max val="7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69179632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5709584153543319"/>
          <c:y val="1.3364773253610356E-3"/>
          <c:w val="0.24290415846456692"/>
          <c:h val="0.113722121633191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Zeeuwse kust (kustwaterdeel) (K3)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WALCRN2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0.16733018247175882"/>
                  <c:y val="4.6924074280026862E-3"/>
                </c:manualLayout>
              </c:layout>
              <c:numFmt formatCode="General" sourceLinked="0"/>
            </c:trendlineLbl>
          </c:trendline>
          <c:xVal>
            <c:numRef>
              <c:f>'1.1 Phaeo &gt; 10^6'!$A$38:$A$69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 formatCode="0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'1.1 Phaeo &gt; 10^6'!$T$38:$T$69</c:f>
              <c:numCache>
                <c:formatCode>0.0</c:formatCode>
                <c:ptCount val="32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4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2</c:v>
                </c:pt>
                <c:pt idx="11">
                  <c:v>3</c:v>
                </c:pt>
                <c:pt idx="12">
                  <c:v>0</c:v>
                </c:pt>
                <c:pt idx="13">
                  <c:v>2</c:v>
                </c:pt>
                <c:pt idx="14">
                  <c:v>2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4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1</c:v>
                </c:pt>
                <c:pt idx="28">
                  <c:v>2</c:v>
                </c:pt>
                <c:pt idx="29">
                  <c:v>2</c:v>
                </c:pt>
                <c:pt idx="30">
                  <c:v>4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59-4ABF-AECA-F0A30367AB40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8798268360957737"/>
                  <c:y val="3.6504542197457836E-2"/>
                </c:manualLayout>
              </c:layout>
              <c:numFmt formatCode="General" sourceLinked="0"/>
            </c:trendlineLbl>
          </c:trendline>
          <c:xVal>
            <c:numRef>
              <c:f>'1.2 Phaeo &gt; 10^7'!$A$38:$A$69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'1.2 Phaeo &gt; 10^7'!$T$38:$T$69</c:f>
              <c:numCache>
                <c:formatCode>0.0</c:formatCode>
                <c:ptCount val="32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59-4ABF-AECA-F0A30367AB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9184728"/>
        <c:axId val="569184336"/>
      </c:scatterChart>
      <c:valAx>
        <c:axId val="569184728"/>
        <c:scaling>
          <c:orientation val="minMax"/>
          <c:min val="199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69184336"/>
        <c:crosses val="autoZero"/>
        <c:crossBetween val="midCat"/>
      </c:valAx>
      <c:valAx>
        <c:axId val="569184336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69184728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6490844283234249"/>
          <c:y val="1.3364773253610356E-3"/>
          <c:w val="0.23509155471138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Veerse meer (M32)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SOELKKPDOT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6867097689817789"/>
                  <c:y val="-6.4935695960728998E-2"/>
                </c:manualLayout>
              </c:layout>
              <c:numFmt formatCode="General" sourceLinked="0"/>
            </c:trendlineLbl>
          </c:trendline>
          <c:xVal>
            <c:numRef>
              <c:f>'1.1 Phaeo &gt; 10^6'!$A$57:$A$69</c:f>
              <c:numCache>
                <c:formatCode>General</c:formatCode>
                <c:ptCount val="13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 formatCode="0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</c:numCache>
            </c:numRef>
          </c:xVal>
          <c:yVal>
            <c:numRef>
              <c:f>'1.1 Phaeo &gt; 10^6'!$C$57:$C$69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B2-434C-8BBC-E948A0F8CB22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trendlineType val="linear"/>
            <c:dispRSqr val="0"/>
            <c:dispEq val="0"/>
          </c:trendline>
          <c:xVal>
            <c:numRef>
              <c:f>'1.2 Phaeo &gt; 10^7'!$A$57:$A$69</c:f>
              <c:numCache>
                <c:formatCode>General</c:formatCode>
                <c:ptCount val="13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</c:numCache>
            </c:numRef>
          </c:xVal>
          <c:yVal>
            <c:numRef>
              <c:f>'1.2 Phaeo &gt; 10^7'!$C$57:$C$69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B2-434C-8BBC-E948A0F8CB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15888"/>
        <c:axId val="512822552"/>
      </c:scatterChart>
      <c:valAx>
        <c:axId val="512815888"/>
        <c:scaling>
          <c:orientation val="minMax"/>
          <c:min val="199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2822552"/>
        <c:crosses val="autoZero"/>
        <c:crossBetween val="midCat"/>
      </c:valAx>
      <c:valAx>
        <c:axId val="512822552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815888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76513800032808388"/>
          <c:y val="1.3364773253610356E-3"/>
          <c:w val="0.23486199967191601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Grevelingenmeer (M32)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DREISR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78417100995897"/>
          <c:y val="0.12507661834701458"/>
          <c:w val="0.82469231147420086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>
                <a:prstDash val="sysDot"/>
              </a:ln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2530713284961573"/>
                  <c:y val="-6.5471007652069618E-2"/>
                </c:manualLayout>
              </c:layout>
              <c:numFmt formatCode="General" sourceLinked="0"/>
            </c:trendlineLbl>
          </c:trendline>
          <c:xVal>
            <c:numRef>
              <c:f>'1.1 Phaeo &gt; 10^6'!$A$38:$A$69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 formatCode="0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'1.1 Phaeo &gt; 10^6'!$B$38:$B$69</c:f>
              <c:numCache>
                <c:formatCode>0.0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64-4528-8346-05E1F3A883C0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trendlineType val="linear"/>
            <c:dispRSqr val="0"/>
            <c:dispEq val="0"/>
          </c:trendline>
          <c:xVal>
            <c:numRef>
              <c:f>'1.2 Phaeo &gt; 10^7'!$A$38:$A$69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xVal>
          <c:yVal>
            <c:numRef>
              <c:f>'1.2 Phaeo &gt; 10^7'!$B$38:$B$69</c:f>
              <c:numCache>
                <c:formatCode>0.0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64-4528-8346-05E1F3A88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20200"/>
        <c:axId val="512818632"/>
      </c:scatterChart>
      <c:valAx>
        <c:axId val="512820200"/>
        <c:scaling>
          <c:orientation val="minMax"/>
          <c:min val="199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2818632"/>
        <c:crosses val="autoZero"/>
        <c:crossBetween val="midCat"/>
      </c:valAx>
      <c:valAx>
        <c:axId val="512818632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820200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68993717323527703"/>
          <c:y val="2.279108988806753E-2"/>
          <c:w val="0.31006282676472291"/>
          <c:h val="0.138752342191545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Eems-Dollard (O2)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BOCHTVWTM 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50885842130332271"/>
                  <c:y val="-2.0676408337199626E-2"/>
                </c:manualLayout>
              </c:layout>
              <c:numFmt formatCode="General" sourceLinked="0"/>
            </c:trendlineLbl>
          </c:trendline>
          <c:xVal>
            <c:numRef>
              <c:f>'1.1 Phaeo &gt; 10^6'!$A$60:$A$69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0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'1.1 Phaeo &gt; 10^6'!$D$60:$D$69</c:f>
              <c:numCache>
                <c:formatCode>0.0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B2-43EC-958F-9C38E77779A4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0.14047350306494893"/>
                  <c:y val="-4.9910582426177397E-3"/>
                </c:manualLayout>
              </c:layout>
              <c:numFmt formatCode="General" sourceLinked="0"/>
            </c:trendlineLbl>
          </c:trendline>
          <c:xVal>
            <c:numRef>
              <c:f>'1.2 Phaeo &gt; 10^7'!$A$60:$A$69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'1.2 Phaeo &gt; 10^7'!$D$60:$D$69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B2-43EC-958F-9C38E77779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19416"/>
        <c:axId val="512819808"/>
      </c:scatterChart>
      <c:valAx>
        <c:axId val="512819416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2819808"/>
        <c:crosses val="autoZero"/>
        <c:crossBetween val="midCat"/>
      </c:valAx>
      <c:valAx>
        <c:axId val="512819808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819416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t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68944494220865638"/>
          <c:y val="0"/>
          <c:w val="0.30796246497192753"/>
          <c:h val="0.1580202689874915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Westerschelde (O2)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HANSWGL / SCHAARVODDL / VLISSGBISSVH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2.4353270531030848E-2"/>
                  <c:y val="-0.12066943929170064"/>
                </c:manualLayout>
              </c:layout>
              <c:numFmt formatCode="General" sourceLinked="0"/>
            </c:trendlineLbl>
          </c:trendline>
          <c:xVal>
            <c:numRef>
              <c:f>'1.1 Phaeo &gt; 10^6'!$A$60:$A$69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0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'1.1 Phaeo &gt; 10^6'!$F$60:$F$69</c:f>
              <c:numCache>
                <c:formatCode>0.0</c:formatCode>
                <c:ptCount val="10"/>
                <c:pt idx="0">
                  <c:v>0.33333333333333331</c:v>
                </c:pt>
                <c:pt idx="1">
                  <c:v>2.6666666666666665</c:v>
                </c:pt>
                <c:pt idx="2">
                  <c:v>2.6666666666666665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1.6666666666666667</c:v>
                </c:pt>
                <c:pt idx="7">
                  <c:v>1.6666666666666667</c:v>
                </c:pt>
                <c:pt idx="8">
                  <c:v>1.3333333333333333</c:v>
                </c:pt>
                <c:pt idx="9">
                  <c:v>1.3333333333333333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1C-4F63-B9B1-A6367B432BB2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2.9545665915950578E-2"/>
                  <c:y val="5.6587816498090734E-2"/>
                </c:manualLayout>
              </c:layout>
              <c:numFmt formatCode="General" sourceLinked="0"/>
            </c:trendlineLbl>
          </c:trendline>
          <c:xVal>
            <c:numRef>
              <c:f>'1.2 Phaeo &gt; 10^7'!$A$60:$A$69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'1.2 Phaeo &gt; 10^7'!$F$60:$F$69</c:f>
              <c:numCache>
                <c:formatCode>0.0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0.66666666666666663</c:v>
                </c:pt>
                <c:pt idx="3">
                  <c:v>0.33333333333333331</c:v>
                </c:pt>
                <c:pt idx="4">
                  <c:v>1</c:v>
                </c:pt>
                <c:pt idx="5">
                  <c:v>1</c:v>
                </c:pt>
                <c:pt idx="6">
                  <c:v>0.33333333333333331</c:v>
                </c:pt>
                <c:pt idx="7">
                  <c:v>1.3333333333333333</c:v>
                </c:pt>
                <c:pt idx="8">
                  <c:v>0.66666666666666663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1C-4F63-B9B1-A6367B432B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15496"/>
        <c:axId val="512817064"/>
      </c:scatterChart>
      <c:valAx>
        <c:axId val="512815496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2817064"/>
        <c:crosses val="autoZero"/>
        <c:crossBetween val="midCat"/>
      </c:valAx>
      <c:valAx>
        <c:axId val="512817064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815496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5188750820209971"/>
          <c:y val="1.3364773253610679E-3"/>
          <c:w val="0.24811249179790021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Hollandse kust (kustwater) (K1)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NOORDWK2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9770608307216356"/>
                  <c:y val="-0.32423859013155393"/>
                </c:manualLayout>
              </c:layout>
              <c:numFmt formatCode="General" sourceLinked="0"/>
            </c:trendlineLbl>
          </c:trendline>
          <c:xVal>
            <c:numRef>
              <c:f>'1.1 Phaeo &gt; 10^6'!$A$60:$A$69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0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'1.1 Phaeo &gt; 10^6'!$K$60:$K$69</c:f>
              <c:numCache>
                <c:formatCode>0.0</c:formatCode>
                <c:ptCount val="10"/>
                <c:pt idx="0">
                  <c:v>1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0F-41BB-A646-3B75AACB7893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6.5979482391193153E-2"/>
                  <c:y val="5.213456865911955E-2"/>
                </c:manualLayout>
              </c:layout>
              <c:numFmt formatCode="General" sourceLinked="0"/>
            </c:trendlineLbl>
          </c:trendline>
          <c:xVal>
            <c:numRef>
              <c:f>'1.2 Phaeo &gt; 10^7'!$A$60:$A$69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'1.2 Phaeo &gt; 10^7'!$K$60:$K$69</c:f>
              <c:numCache>
                <c:formatCode>0.0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0F-41BB-A646-3B75AACB7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816672"/>
        <c:axId val="513443816"/>
      </c:scatterChart>
      <c:valAx>
        <c:axId val="512816672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3443816"/>
        <c:crosses val="autoZero"/>
        <c:crossBetween val="midCat"/>
      </c:valAx>
      <c:valAx>
        <c:axId val="513443816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816672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5188755907817439"/>
          <c:y val="1.3364773253610733E-3"/>
          <c:w val="0.24811244092182555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Noordelijke Deltakust (kustwaterdeel) (K1)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GOERE2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77474095383"/>
          <c:y val="0.1287018889445116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56288991105715758"/>
                  <c:y val="-6.6387793786221339E-2"/>
                </c:manualLayout>
              </c:layout>
              <c:numFmt formatCode="General" sourceLinked="0"/>
            </c:trendlineLbl>
          </c:trendline>
          <c:xVal>
            <c:numRef>
              <c:f>'1.1 Phaeo &gt; 10^6'!$A$60:$A$69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0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'1.1 Phaeo &gt; 10^6'!$L$60:$L$69</c:f>
              <c:numCache>
                <c:formatCode>0.0</c:formatCode>
                <c:ptCount val="10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2DC-41EA-B9C9-D7A9E9CFD8AE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9.199555388213855E-2"/>
                  <c:y val="-8.9619148604761001E-2"/>
                </c:manualLayout>
              </c:layout>
              <c:numFmt formatCode="General" sourceLinked="0"/>
            </c:trendlineLbl>
          </c:trendline>
          <c:xVal>
            <c:numRef>
              <c:f>'1.2 Phaeo &gt; 10^7'!$A$60:$A$69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'1.2 Phaeo &gt; 10^7'!$L$60:$L$69</c:f>
              <c:numCache>
                <c:formatCode>0.0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2DC-41EA-B9C9-D7A9E9CFD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444208"/>
        <c:axId val="513445776"/>
      </c:scatterChart>
      <c:valAx>
        <c:axId val="513444208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3445776"/>
        <c:crosses val="autoZero"/>
        <c:crossBetween val="midCat"/>
      </c:valAx>
      <c:valAx>
        <c:axId val="513445776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3444208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4928334153543319"/>
          <c:y val="1.3364773253610679E-3"/>
          <c:w val="0.25071665846456692"/>
          <c:h val="0.113722121633191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Oosterschelde (K2)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LODSGT / WISSKKE / ZIJPE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1.1345139117356288E-2"/>
                  <c:y val="-3.0435293245495595E-2"/>
                </c:manualLayout>
              </c:layout>
              <c:numFmt formatCode="General" sourceLinked="0"/>
            </c:trendlineLbl>
          </c:trendline>
          <c:xVal>
            <c:numRef>
              <c:f>'1.1 Phaeo &gt; 10^6'!$A$60:$A$69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0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'1.1 Phaeo &gt; 10^6'!$M$60:$M$69</c:f>
              <c:numCache>
                <c:formatCode>0.0</c:formatCode>
                <c:ptCount val="10"/>
                <c:pt idx="0">
                  <c:v>0</c:v>
                </c:pt>
                <c:pt idx="1">
                  <c:v>3.3333333333333335</c:v>
                </c:pt>
                <c:pt idx="2">
                  <c:v>1</c:v>
                </c:pt>
                <c:pt idx="3">
                  <c:v>0.33333333333333331</c:v>
                </c:pt>
                <c:pt idx="4">
                  <c:v>3</c:v>
                </c:pt>
                <c:pt idx="5">
                  <c:v>1.3333333333333333</c:v>
                </c:pt>
                <c:pt idx="6">
                  <c:v>2.3333333333333335</c:v>
                </c:pt>
                <c:pt idx="7">
                  <c:v>2.6666666666666665</c:v>
                </c:pt>
                <c:pt idx="8">
                  <c:v>1</c:v>
                </c:pt>
                <c:pt idx="9">
                  <c:v>2.3333333333333335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89-40B1-B55E-7E6A5AD97DDE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6.150039679922123E-2"/>
                  <c:y val="-5.5479710498631041E-2"/>
                </c:manualLayout>
              </c:layout>
              <c:numFmt formatCode="General" sourceLinked="0"/>
            </c:trendlineLbl>
          </c:trendline>
          <c:xVal>
            <c:numRef>
              <c:f>'1.2 Phaeo &gt; 10^7'!$A$60:$A$69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'1.2 Phaeo &gt; 10^7'!$M$60:$M$69</c:f>
              <c:numCache>
                <c:formatCode>0.0</c:formatCode>
                <c:ptCount val="10"/>
                <c:pt idx="0">
                  <c:v>0</c:v>
                </c:pt>
                <c:pt idx="1">
                  <c:v>2.3333333333333335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  <c:pt idx="5">
                  <c:v>0.33333333333333331</c:v>
                </c:pt>
                <c:pt idx="6">
                  <c:v>1</c:v>
                </c:pt>
                <c:pt idx="7">
                  <c:v>1.6666666666666667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89-40B1-B55E-7E6A5AD97D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446952"/>
        <c:axId val="513446560"/>
      </c:scatterChart>
      <c:valAx>
        <c:axId val="513446952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3446560"/>
        <c:crosses val="autoZero"/>
        <c:crossBetween val="midCat"/>
      </c:valAx>
      <c:valAx>
        <c:axId val="513446560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3446952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5188750820209971"/>
          <c:y val="1.3364773253610356E-3"/>
          <c:w val="0.24811249179790021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Waddenzee (K2)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DANTZGT 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>
                <a:prstDash val="sysDot"/>
              </a:ln>
            </c:spPr>
            <c:trendlineType val="poly"/>
            <c:order val="2"/>
            <c:dispRSqr val="1"/>
            <c:dispEq val="0"/>
            <c:trendlineLbl>
              <c:layout>
                <c:manualLayout>
                  <c:x val="-2.3305835077534122E-2"/>
                  <c:y val="-0.21603374683928797"/>
                </c:manualLayout>
              </c:layout>
              <c:numFmt formatCode="General" sourceLinked="0"/>
            </c:trendlineLbl>
          </c:trendline>
          <c:xVal>
            <c:numRef>
              <c:f>'1.1 Phaeo &gt; 10^6'!$A$60:$A$69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0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'1.1 Phaeo &gt; 10^6'!$P$60:$P$69</c:f>
              <c:numCache>
                <c:formatCode>0.0</c:formatCode>
                <c:ptCount val="10"/>
                <c:pt idx="0">
                  <c:v>1.75</c:v>
                </c:pt>
                <c:pt idx="1">
                  <c:v>2.75</c:v>
                </c:pt>
                <c:pt idx="2">
                  <c:v>4</c:v>
                </c:pt>
                <c:pt idx="3">
                  <c:v>6.25</c:v>
                </c:pt>
                <c:pt idx="4">
                  <c:v>3</c:v>
                </c:pt>
                <c:pt idx="5">
                  <c:v>4.25</c:v>
                </c:pt>
                <c:pt idx="6">
                  <c:v>4</c:v>
                </c:pt>
                <c:pt idx="7">
                  <c:v>2.75</c:v>
                </c:pt>
                <c:pt idx="8">
                  <c:v>3</c:v>
                </c:pt>
                <c:pt idx="9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F4C-42FF-ACEE-FC75CDC02D51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2892526968656731"/>
                  <c:y val="4.4119055730429547E-2"/>
                </c:manualLayout>
              </c:layout>
              <c:numFmt formatCode="General" sourceLinked="0"/>
            </c:trendlineLbl>
          </c:trendline>
          <c:xVal>
            <c:numRef>
              <c:f>'1.2 Phaeo &gt; 10^7'!$A$60:$A$69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'1.2 Phaeo &gt; 10^7'!$P$60:$P$69</c:f>
              <c:numCache>
                <c:formatCode>0.0</c:formatCode>
                <c:ptCount val="10"/>
                <c:pt idx="0">
                  <c:v>0.25</c:v>
                </c:pt>
                <c:pt idx="1">
                  <c:v>1.5</c:v>
                </c:pt>
                <c:pt idx="2">
                  <c:v>1.75</c:v>
                </c:pt>
                <c:pt idx="3">
                  <c:v>2</c:v>
                </c:pt>
                <c:pt idx="4">
                  <c:v>1.25</c:v>
                </c:pt>
                <c:pt idx="5">
                  <c:v>2.25</c:v>
                </c:pt>
                <c:pt idx="6">
                  <c:v>1.5</c:v>
                </c:pt>
                <c:pt idx="7">
                  <c:v>1.5</c:v>
                </c:pt>
                <c:pt idx="8">
                  <c:v>2</c:v>
                </c:pt>
                <c:pt idx="9" formatCode="General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F4C-42FF-ACEE-FC75CDC02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447344"/>
        <c:axId val="513447736"/>
      </c:scatterChart>
      <c:valAx>
        <c:axId val="513447344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3447736"/>
        <c:crosses val="autoZero"/>
        <c:crossBetween val="midCat"/>
      </c:valAx>
      <c:valAx>
        <c:axId val="513447736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3447344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75450194015767913"/>
          <c:y val="1.3364773253610356E-3"/>
          <c:w val="0.24549805984232095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Waddenkust (kustwater) (K3)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BOOMKDP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1801181670948765"/>
                  <c:y val="-0.29801637642396894"/>
                </c:manualLayout>
              </c:layout>
              <c:numFmt formatCode="General" sourceLinked="0"/>
            </c:trendlineLbl>
          </c:trendline>
          <c:xVal>
            <c:numRef>
              <c:f>'1.1 Phaeo &gt; 10^6'!$A$60:$A$69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0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'1.1 Phaeo &gt; 10^6'!$S$60:$S$69</c:f>
              <c:numCache>
                <c:formatCode>0.0</c:formatCode>
                <c:ptCount val="10"/>
                <c:pt idx="0">
                  <c:v>2</c:v>
                </c:pt>
                <c:pt idx="1">
                  <c:v>6</c:v>
                </c:pt>
                <c:pt idx="2">
                  <c:v>5</c:v>
                </c:pt>
                <c:pt idx="3">
                  <c:v>7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AF-41E1-A80D-706A2906CF3A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0.13434593271579875"/>
                  <c:y val="4.0219444414365563E-2"/>
                </c:manualLayout>
              </c:layout>
              <c:numFmt formatCode="General" sourceLinked="0"/>
            </c:trendlineLbl>
          </c:trendline>
          <c:xVal>
            <c:numRef>
              <c:f>'1.2 Phaeo &gt; 10^7'!$A$60:$A$69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'1.2 Phaeo &gt; 10^7'!$S$60:$S$69</c:f>
              <c:numCache>
                <c:formatCode>0.0</c:formatCode>
                <c:ptCount val="10"/>
                <c:pt idx="0">
                  <c:v>1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2</c:v>
                </c:pt>
                <c:pt idx="5">
                  <c:v>3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  <c:pt idx="9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7AF-41E1-A80D-706A2906CF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448128"/>
        <c:axId val="513444992"/>
      </c:scatterChart>
      <c:valAx>
        <c:axId val="513448128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3444992"/>
        <c:crosses val="autoZero"/>
        <c:crossBetween val="midCat"/>
      </c:valAx>
      <c:valAx>
        <c:axId val="513444992"/>
        <c:scaling>
          <c:orientation val="minMax"/>
          <c:max val="7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3448128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5188750820209971"/>
          <c:y val="1.3364773253610356E-3"/>
          <c:w val="0.24811249179790021"/>
          <c:h val="0.113722121633191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Zeeuwse kust (kustwaterdeel) (K3)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WALCRN2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2.033427162962324E-2"/>
                  <c:y val="-6.5364093756151709E-2"/>
                </c:manualLayout>
              </c:layout>
              <c:numFmt formatCode="General" sourceLinked="0"/>
            </c:trendlineLbl>
          </c:trendline>
          <c:xVal>
            <c:numRef>
              <c:f>'1.1 Phaeo &gt; 10^6'!$A$60:$A$69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0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'1.1 Phaeo &gt; 10^6'!$T$60:$T$69</c:f>
              <c:numCache>
                <c:formatCode>0.0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D33-45D6-9E31-9D1108933E97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C0000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0.11618272948987445"/>
                  <c:y val="6.4735769056382911E-2"/>
                </c:manualLayout>
              </c:layout>
              <c:numFmt formatCode="General" sourceLinked="0"/>
            </c:trendlineLbl>
          </c:trendline>
          <c:xVal>
            <c:numRef>
              <c:f>'1.2 Phaeo &gt; 10^7'!$A$60:$A$69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'1.2 Phaeo &gt; 10^7'!$T$60:$T$69</c:f>
              <c:numCache>
                <c:formatCode>0.0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D33-45D6-9E31-9D1108933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449304"/>
        <c:axId val="513442640"/>
      </c:scatterChart>
      <c:valAx>
        <c:axId val="513449304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3442640"/>
        <c:crosses val="autoZero"/>
        <c:crossBetween val="midCat"/>
      </c:valAx>
      <c:valAx>
        <c:axId val="513442640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3449304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5190031387494416"/>
          <c:y val="1.3364773253610356E-3"/>
          <c:w val="0.24809968612505581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Veerse meer (M32)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SOELKKPDOT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30793053534913617"/>
                  <c:y val="-9.6671238657944719E-2"/>
                </c:manualLayout>
              </c:layout>
              <c:numFmt formatCode="General" sourceLinked="0"/>
            </c:trendlineLbl>
          </c:trendline>
          <c:xVal>
            <c:numRef>
              <c:f>'1.1 Phaeo &gt; 10^6'!$A$60:$A$69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0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'1.1 Phaeo &gt; 10^6'!$C$60:$C$69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B3-4ED6-94CF-76EBE8600385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xVal>
            <c:numRef>
              <c:f>'1.2 Phaeo &gt; 10^7'!$A$60:$A$69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'1.2 Phaeo &gt; 10^7'!$C$60:$C$69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B3-4ED6-94CF-76EBE860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448520"/>
        <c:axId val="513443032"/>
      </c:scatterChart>
      <c:valAx>
        <c:axId val="513448520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3443032"/>
        <c:crosses val="autoZero"/>
        <c:crossBetween val="midCat"/>
      </c:valAx>
      <c:valAx>
        <c:axId val="513443032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3448520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75433480971128608"/>
          <c:y val="1.0712029980209366E-3"/>
          <c:w val="0.2456651902887139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Grevelingenmeer (M32)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DREISR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7678634690452"/>
          <c:y val="0.13222816399286988"/>
          <c:w val="0.82460522680652337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&gt; 1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49041712764733886"/>
                  <c:y val="-6.1694394775713285E-2"/>
                </c:manualLayout>
              </c:layout>
              <c:numFmt formatCode="General" sourceLinked="0"/>
            </c:trendlineLbl>
          </c:trendline>
          <c:xVal>
            <c:numRef>
              <c:f>'1.1 Phaeo &gt; 10^6'!$A$60:$A$69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 formatCode="0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'1.1 Phaeo &gt; 10^6'!$B$60:$B$69</c:f>
              <c:numCache>
                <c:formatCode>0.0</c:formatCode>
                <c:ptCount val="10"/>
                <c:pt idx="0">
                  <c:v>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2B2-46DA-9E49-EE3AB62E59E8}"/>
            </c:ext>
          </c:extLst>
        </c:ser>
        <c:ser>
          <c:idx val="1"/>
          <c:order val="1"/>
          <c:tx>
            <c:v>&gt; 10 miljoen cellen/l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noFill/>
              </a:ln>
              <a:effectLst/>
            </c:spPr>
          </c:marker>
          <c:xVal>
            <c:numRef>
              <c:f>'1.2 Phaeo &gt; 10^7'!$A$60:$A$69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'1.2 Phaeo &gt; 10^7'!$B$60:$B$69</c:f>
              <c:numCache>
                <c:formatCode>0.0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2B2-46DA-9E49-EE3AB62E59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711376"/>
        <c:axId val="514709024"/>
      </c:scatterChart>
      <c:valAx>
        <c:axId val="514711376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4709024"/>
        <c:crosses val="autoZero"/>
        <c:crossBetween val="midCat"/>
      </c:valAx>
      <c:valAx>
        <c:axId val="514709024"/>
        <c:scaling>
          <c:orientation val="minMax"/>
          <c:max val="6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Aantal bloeien met </a:t>
                </a:r>
                <a:r>
                  <a:rPr lang="nl-NL" sz="1100" b="0" i="1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Phaeocystis</a:t>
                </a: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dichtheid boven grenswaarde (n)</a:t>
                </a:r>
              </a:p>
            </c:rich>
          </c:tx>
          <c:layout>
            <c:manualLayout>
              <c:xMode val="edge"/>
              <c:yMode val="edge"/>
              <c:x val="5.2134240332279841E-3"/>
              <c:y val="0.1703176274088733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4711376"/>
        <c:crossesAt val="1985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7519002122272388"/>
          <c:y val="1.3364773253610679E-3"/>
          <c:w val="0.2480997877727611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Grevelingenmeer (M32)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DREISR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2700">
                <a:solidFill>
                  <a:schemeClr val="tx1"/>
                </a:solidFill>
                <a:prstDash val="solid"/>
              </a:ln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1856092726474081"/>
                  <c:y val="-0.23891833779381708"/>
                </c:manualLayout>
              </c:layout>
              <c:numFmt formatCode="General" sourceLinked="0"/>
            </c:trendlineLbl>
          </c:trendline>
          <c:xVal>
            <c:numRef>
              <c:f>'3.1 Chla jr.gemiddelde'!$A$59:$A$98</c:f>
              <c:numCache>
                <c:formatCode>General</c:formatCode>
                <c:ptCount val="40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</c:numCache>
            </c:numRef>
          </c:xVal>
          <c:yVal>
            <c:numRef>
              <c:f>'3.1 Chla jr.gemiddelde'!$B$59:$B$98</c:f>
              <c:numCache>
                <c:formatCode>0.0</c:formatCode>
                <c:ptCount val="40"/>
                <c:pt idx="0">
                  <c:v>3.9928571428571433</c:v>
                </c:pt>
                <c:pt idx="1">
                  <c:v>3.1875</c:v>
                </c:pt>
                <c:pt idx="2">
                  <c:v>3.0769230769230771</c:v>
                </c:pt>
                <c:pt idx="3">
                  <c:v>7.830000000000001</c:v>
                </c:pt>
                <c:pt idx="4">
                  <c:v>3.3583333333333329</c:v>
                </c:pt>
                <c:pt idx="5">
                  <c:v>4.9909090909090912</c:v>
                </c:pt>
                <c:pt idx="6">
                  <c:v>3.3333333333333335</c:v>
                </c:pt>
                <c:pt idx="7">
                  <c:v>1.7166666666666668</c:v>
                </c:pt>
                <c:pt idx="8">
                  <c:v>2.4923076923076923</c:v>
                </c:pt>
                <c:pt idx="9">
                  <c:v>5.3676923076923071</c:v>
                </c:pt>
                <c:pt idx="10">
                  <c:v>3.5769230769230775</c:v>
                </c:pt>
                <c:pt idx="11">
                  <c:v>4.1783333333333328</c:v>
                </c:pt>
                <c:pt idx="12">
                  <c:v>9.7077777777777765</c:v>
                </c:pt>
                <c:pt idx="13">
                  <c:v>6.5247619047619043</c:v>
                </c:pt>
                <c:pt idx="14">
                  <c:v>10.123157894736842</c:v>
                </c:pt>
                <c:pt idx="15">
                  <c:v>9.3188888888888854</c:v>
                </c:pt>
                <c:pt idx="16">
                  <c:v>5.8673684210526318</c:v>
                </c:pt>
                <c:pt idx="17">
                  <c:v>6.3949999999999996</c:v>
                </c:pt>
                <c:pt idx="18">
                  <c:v>4.8089999999999984</c:v>
                </c:pt>
                <c:pt idx="19">
                  <c:v>6.1349999999999989</c:v>
                </c:pt>
                <c:pt idx="20">
                  <c:v>8.2140000000000004</c:v>
                </c:pt>
                <c:pt idx="21">
                  <c:v>8.7210000000000001</c:v>
                </c:pt>
                <c:pt idx="22">
                  <c:v>5.5140000000000002</c:v>
                </c:pt>
                <c:pt idx="23">
                  <c:v>4.2680000000000007</c:v>
                </c:pt>
                <c:pt idx="24">
                  <c:v>6.9494736842105258</c:v>
                </c:pt>
                <c:pt idx="25">
                  <c:v>4.104000000000001</c:v>
                </c:pt>
                <c:pt idx="26">
                  <c:v>3.0090000000000003</c:v>
                </c:pt>
                <c:pt idx="27">
                  <c:v>3.2050000000000005</c:v>
                </c:pt>
                <c:pt idx="28">
                  <c:v>2.9657894736842105</c:v>
                </c:pt>
                <c:pt idx="29">
                  <c:v>5.5883333333333338</c:v>
                </c:pt>
                <c:pt idx="30">
                  <c:v>2.9588888888888887</c:v>
                </c:pt>
                <c:pt idx="31">
                  <c:v>4.3352941176470594</c:v>
                </c:pt>
                <c:pt idx="32">
                  <c:v>4.0633333333333335</c:v>
                </c:pt>
                <c:pt idx="33">
                  <c:v>5.91</c:v>
                </c:pt>
                <c:pt idx="34">
                  <c:v>5</c:v>
                </c:pt>
                <c:pt idx="35">
                  <c:v>3.9663157894736849</c:v>
                </c:pt>
                <c:pt idx="36">
                  <c:v>3.7</c:v>
                </c:pt>
                <c:pt idx="37">
                  <c:v>3.4569999999999999</c:v>
                </c:pt>
                <c:pt idx="38">
                  <c:v>4.2300000000000004</c:v>
                </c:pt>
                <c:pt idx="39">
                  <c:v>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81-49DE-BCF4-8344AC805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714904"/>
        <c:axId val="51471451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9435232153806337"/>
                  <c:y val="-0.17990582595757296"/>
                </c:manualLayout>
              </c:layout>
              <c:numFmt formatCode="General" sourceLinked="0"/>
            </c:trendlineLbl>
          </c:trendline>
          <c:xVal>
            <c:numRef>
              <c:f>'3.2 Chla jr.maximum'!$A$59:$A$98</c:f>
              <c:numCache>
                <c:formatCode>General</c:formatCode>
                <c:ptCount val="40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</c:numCache>
            </c:numRef>
          </c:xVal>
          <c:yVal>
            <c:numRef>
              <c:f>'3.2 Chla jr.maximum'!$B$59:$B$98</c:f>
              <c:numCache>
                <c:formatCode>0.0</c:formatCode>
                <c:ptCount val="40"/>
                <c:pt idx="0">
                  <c:v>11.5</c:v>
                </c:pt>
                <c:pt idx="1">
                  <c:v>7.3</c:v>
                </c:pt>
                <c:pt idx="2">
                  <c:v>13.1</c:v>
                </c:pt>
                <c:pt idx="3">
                  <c:v>19</c:v>
                </c:pt>
                <c:pt idx="4">
                  <c:v>7.7</c:v>
                </c:pt>
                <c:pt idx="5">
                  <c:v>25.7</c:v>
                </c:pt>
                <c:pt idx="6">
                  <c:v>14.5</c:v>
                </c:pt>
                <c:pt idx="7">
                  <c:v>5.6</c:v>
                </c:pt>
                <c:pt idx="8">
                  <c:v>5.7</c:v>
                </c:pt>
                <c:pt idx="9">
                  <c:v>30.8</c:v>
                </c:pt>
                <c:pt idx="10">
                  <c:v>12.9</c:v>
                </c:pt>
                <c:pt idx="11">
                  <c:v>11.3</c:v>
                </c:pt>
                <c:pt idx="12">
                  <c:v>31</c:v>
                </c:pt>
                <c:pt idx="13">
                  <c:v>16.600000000000001</c:v>
                </c:pt>
                <c:pt idx="14">
                  <c:v>33.4</c:v>
                </c:pt>
                <c:pt idx="15">
                  <c:v>68</c:v>
                </c:pt>
                <c:pt idx="16">
                  <c:v>26.4</c:v>
                </c:pt>
                <c:pt idx="17">
                  <c:v>14.6</c:v>
                </c:pt>
                <c:pt idx="18">
                  <c:v>15.8</c:v>
                </c:pt>
                <c:pt idx="19">
                  <c:v>18.600000000000001</c:v>
                </c:pt>
                <c:pt idx="20">
                  <c:v>39</c:v>
                </c:pt>
                <c:pt idx="21">
                  <c:v>33.200000000000003</c:v>
                </c:pt>
                <c:pt idx="22">
                  <c:v>11.6</c:v>
                </c:pt>
                <c:pt idx="23">
                  <c:v>16</c:v>
                </c:pt>
                <c:pt idx="24">
                  <c:v>15.6</c:v>
                </c:pt>
                <c:pt idx="25">
                  <c:v>9.82</c:v>
                </c:pt>
                <c:pt idx="26">
                  <c:v>12</c:v>
                </c:pt>
                <c:pt idx="27">
                  <c:v>9.9700000000000006</c:v>
                </c:pt>
                <c:pt idx="28">
                  <c:v>8.3000000000000007</c:v>
                </c:pt>
                <c:pt idx="29">
                  <c:v>20</c:v>
                </c:pt>
                <c:pt idx="30">
                  <c:v>7.6</c:v>
                </c:pt>
                <c:pt idx="31">
                  <c:v>12</c:v>
                </c:pt>
                <c:pt idx="32">
                  <c:v>10</c:v>
                </c:pt>
                <c:pt idx="33">
                  <c:v>16.100000000000001</c:v>
                </c:pt>
                <c:pt idx="34">
                  <c:v>25</c:v>
                </c:pt>
                <c:pt idx="35">
                  <c:v>7.2</c:v>
                </c:pt>
                <c:pt idx="36">
                  <c:v>8.3000000000000007</c:v>
                </c:pt>
                <c:pt idx="37">
                  <c:v>5.75</c:v>
                </c:pt>
                <c:pt idx="38">
                  <c:v>18.399999999999999</c:v>
                </c:pt>
                <c:pt idx="39">
                  <c:v>17.600000000000001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81-49DE-BCF4-8344AC805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710984"/>
        <c:axId val="514707456"/>
      </c:scatterChart>
      <c:valAx>
        <c:axId val="514714904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4714512"/>
        <c:crosses val="autoZero"/>
        <c:crossBetween val="midCat"/>
      </c:valAx>
      <c:valAx>
        <c:axId val="514714512"/>
        <c:scaling>
          <c:orientation val="minMax"/>
          <c:max val="1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4714904"/>
        <c:crosses val="autoZero"/>
        <c:crossBetween val="midCat"/>
      </c:valAx>
      <c:valAx>
        <c:axId val="514707456"/>
        <c:scaling>
          <c:orientation val="minMax"/>
          <c:max val="7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4710984"/>
        <c:crosses val="max"/>
        <c:crossBetween val="midCat"/>
        <c:majorUnit val="10"/>
      </c:valAx>
      <c:valAx>
        <c:axId val="5147109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470745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68908060297140139"/>
          <c:y val="1.1726079694583634E-2"/>
          <c:w val="0.29001461071728313"/>
          <c:h val="0.134501278249309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Veerse meer (M32)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SOELKKPDOT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0471643669143511"/>
                  <c:y val="3.0849998496208777E-3"/>
                </c:manualLayout>
              </c:layout>
              <c:numFmt formatCode="General" sourceLinked="0"/>
            </c:trendlineLbl>
          </c:trendline>
          <c:xVal>
            <c:numRef>
              <c:f>'3.1 Chla jr.gemiddelde'!$A$55:$A$98</c:f>
              <c:numCache>
                <c:formatCode>General</c:formatCode>
                <c:ptCount val="44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</c:numCache>
            </c:numRef>
          </c:xVal>
          <c:yVal>
            <c:numRef>
              <c:f>'3.1 Chla jr.gemiddelde'!$C$55:$C$98</c:f>
              <c:numCache>
                <c:formatCode>0.0</c:formatCode>
                <c:ptCount val="44"/>
                <c:pt idx="0">
                  <c:v>13.527272727272726</c:v>
                </c:pt>
                <c:pt idx="1">
                  <c:v>10.466666666666667</c:v>
                </c:pt>
                <c:pt idx="2">
                  <c:v>4.2461538461538462</c:v>
                </c:pt>
                <c:pt idx="3">
                  <c:v>5.6076923076923082</c:v>
                </c:pt>
                <c:pt idx="4">
                  <c:v>5.2928571428571427</c:v>
                </c:pt>
                <c:pt idx="5">
                  <c:v>11.192857142857145</c:v>
                </c:pt>
                <c:pt idx="6">
                  <c:v>14.149999999999997</c:v>
                </c:pt>
                <c:pt idx="7">
                  <c:v>34.76</c:v>
                </c:pt>
                <c:pt idx="8">
                  <c:v>4.5111111111111111</c:v>
                </c:pt>
                <c:pt idx="9">
                  <c:v>5.6416666666666684</c:v>
                </c:pt>
                <c:pt idx="10">
                  <c:v>4.1416666666666666</c:v>
                </c:pt>
                <c:pt idx="11">
                  <c:v>4.375</c:v>
                </c:pt>
                <c:pt idx="12">
                  <c:v>9.5846153846153861</c:v>
                </c:pt>
                <c:pt idx="13">
                  <c:v>14.344615384615386</c:v>
                </c:pt>
                <c:pt idx="14">
                  <c:v>6.1733333333333329</c:v>
                </c:pt>
                <c:pt idx="15">
                  <c:v>18.647272727272732</c:v>
                </c:pt>
                <c:pt idx="16">
                  <c:v>5.8970000000000011</c:v>
                </c:pt>
                <c:pt idx="17">
                  <c:v>7.9799999999999995</c:v>
                </c:pt>
                <c:pt idx="18">
                  <c:v>5.6250000000000009</c:v>
                </c:pt>
                <c:pt idx="19">
                  <c:v>7.8211111111111116</c:v>
                </c:pt>
                <c:pt idx="20">
                  <c:v>8.8409999999999993</c:v>
                </c:pt>
                <c:pt idx="21">
                  <c:v>6.4390000000000001</c:v>
                </c:pt>
                <c:pt idx="22">
                  <c:v>5.5470000000000015</c:v>
                </c:pt>
                <c:pt idx="23">
                  <c:v>8.6880000000000006</c:v>
                </c:pt>
                <c:pt idx="24">
                  <c:v>14.656000000000001</c:v>
                </c:pt>
                <c:pt idx="25">
                  <c:v>46.279999999999994</c:v>
                </c:pt>
                <c:pt idx="26">
                  <c:v>16.187000000000001</c:v>
                </c:pt>
                <c:pt idx="27">
                  <c:v>9.202105263157895</c:v>
                </c:pt>
                <c:pt idx="28">
                  <c:v>6.0540000000000003</c:v>
                </c:pt>
                <c:pt idx="29">
                  <c:v>5.4420000000000019</c:v>
                </c:pt>
                <c:pt idx="30">
                  <c:v>4.9770000000000003</c:v>
                </c:pt>
                <c:pt idx="31">
                  <c:v>6.7022222222222219</c:v>
                </c:pt>
                <c:pt idx="32">
                  <c:v>3.9111111111111123</c:v>
                </c:pt>
                <c:pt idx="33">
                  <c:v>5.7063157894736847</c:v>
                </c:pt>
                <c:pt idx="34">
                  <c:v>3.7630555555555554</c:v>
                </c:pt>
                <c:pt idx="35">
                  <c:v>5.9400000000000022</c:v>
                </c:pt>
                <c:pt idx="36">
                  <c:v>5.3315789473684205</c:v>
                </c:pt>
                <c:pt idx="37">
                  <c:v>4.8564705882352941</c:v>
                </c:pt>
                <c:pt idx="38">
                  <c:v>3.6</c:v>
                </c:pt>
                <c:pt idx="39">
                  <c:v>5.3989473684210525</c:v>
                </c:pt>
                <c:pt idx="40">
                  <c:v>9.4</c:v>
                </c:pt>
                <c:pt idx="41">
                  <c:v>4.4625000000000012</c:v>
                </c:pt>
                <c:pt idx="42">
                  <c:v>6.03</c:v>
                </c:pt>
                <c:pt idx="43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11-4538-A754-F35BBEF78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708240"/>
        <c:axId val="51471059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9286459255158287"/>
                  <c:y val="-0.19413276360067772"/>
                </c:manualLayout>
              </c:layout>
              <c:numFmt formatCode="General" sourceLinked="0"/>
            </c:trendlineLbl>
          </c:trendline>
          <c:xVal>
            <c:numRef>
              <c:f>'3.2 Chla jr.maximum'!$A$55:$A$98</c:f>
              <c:numCache>
                <c:formatCode>General</c:formatCode>
                <c:ptCount val="44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</c:numCache>
            </c:numRef>
          </c:xVal>
          <c:yVal>
            <c:numRef>
              <c:f>'3.2 Chla jr.maximum'!$C$55:$C$98</c:f>
              <c:numCache>
                <c:formatCode>0.0</c:formatCode>
                <c:ptCount val="44"/>
                <c:pt idx="0">
                  <c:v>34.200000000000003</c:v>
                </c:pt>
                <c:pt idx="1">
                  <c:v>25.4</c:v>
                </c:pt>
                <c:pt idx="2">
                  <c:v>19.2</c:v>
                </c:pt>
                <c:pt idx="3">
                  <c:v>30.5</c:v>
                </c:pt>
                <c:pt idx="4">
                  <c:v>12</c:v>
                </c:pt>
                <c:pt idx="5">
                  <c:v>67.900000000000006</c:v>
                </c:pt>
                <c:pt idx="6">
                  <c:v>87.4</c:v>
                </c:pt>
                <c:pt idx="7">
                  <c:v>128.19999999999999</c:v>
                </c:pt>
                <c:pt idx="8">
                  <c:v>14.3</c:v>
                </c:pt>
                <c:pt idx="9">
                  <c:v>15.7</c:v>
                </c:pt>
                <c:pt idx="10">
                  <c:v>11.6</c:v>
                </c:pt>
                <c:pt idx="11">
                  <c:v>10.5</c:v>
                </c:pt>
                <c:pt idx="12">
                  <c:v>43.6</c:v>
                </c:pt>
                <c:pt idx="13">
                  <c:v>133.4</c:v>
                </c:pt>
                <c:pt idx="14">
                  <c:v>21.4</c:v>
                </c:pt>
                <c:pt idx="15">
                  <c:v>60.1</c:v>
                </c:pt>
                <c:pt idx="16">
                  <c:v>12.3</c:v>
                </c:pt>
                <c:pt idx="17">
                  <c:v>28</c:v>
                </c:pt>
                <c:pt idx="18">
                  <c:v>19</c:v>
                </c:pt>
                <c:pt idx="19">
                  <c:v>36.56</c:v>
                </c:pt>
                <c:pt idx="20">
                  <c:v>32.6</c:v>
                </c:pt>
                <c:pt idx="21">
                  <c:v>18.600000000000001</c:v>
                </c:pt>
                <c:pt idx="22">
                  <c:v>16</c:v>
                </c:pt>
                <c:pt idx="23">
                  <c:v>27.8</c:v>
                </c:pt>
                <c:pt idx="24">
                  <c:v>33.200000000000003</c:v>
                </c:pt>
                <c:pt idx="25">
                  <c:v>137.19999999999999</c:v>
                </c:pt>
                <c:pt idx="26">
                  <c:v>32.200000000000003</c:v>
                </c:pt>
                <c:pt idx="27">
                  <c:v>53.8</c:v>
                </c:pt>
                <c:pt idx="28">
                  <c:v>26.8</c:v>
                </c:pt>
                <c:pt idx="29">
                  <c:v>27</c:v>
                </c:pt>
                <c:pt idx="30">
                  <c:v>28</c:v>
                </c:pt>
                <c:pt idx="31">
                  <c:v>38.130000000000003</c:v>
                </c:pt>
                <c:pt idx="32">
                  <c:v>11</c:v>
                </c:pt>
                <c:pt idx="33">
                  <c:v>37</c:v>
                </c:pt>
                <c:pt idx="34">
                  <c:v>17</c:v>
                </c:pt>
                <c:pt idx="35">
                  <c:v>33</c:v>
                </c:pt>
                <c:pt idx="36">
                  <c:v>25</c:v>
                </c:pt>
                <c:pt idx="37">
                  <c:v>14.5</c:v>
                </c:pt>
                <c:pt idx="38">
                  <c:v>8.1999999999999993</c:v>
                </c:pt>
                <c:pt idx="39">
                  <c:v>18</c:v>
                </c:pt>
                <c:pt idx="40">
                  <c:v>20</c:v>
                </c:pt>
                <c:pt idx="41">
                  <c:v>8.3000000000000007</c:v>
                </c:pt>
                <c:pt idx="42">
                  <c:v>25</c:v>
                </c:pt>
                <c:pt idx="43">
                  <c:v>23.1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11-4538-A754-F35BBEF78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712944"/>
        <c:axId val="514711768"/>
      </c:scatterChart>
      <c:valAx>
        <c:axId val="514708240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4710592"/>
        <c:crosses val="autoZero"/>
        <c:crossBetween val="midCat"/>
      </c:valAx>
      <c:valAx>
        <c:axId val="514710592"/>
        <c:scaling>
          <c:orientation val="minMax"/>
          <c:max val="47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4708240"/>
        <c:crosses val="autoZero"/>
        <c:crossBetween val="midCat"/>
      </c:valAx>
      <c:valAx>
        <c:axId val="514711768"/>
        <c:scaling>
          <c:orientation val="minMax"/>
          <c:max val="15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4712944"/>
        <c:crosses val="max"/>
        <c:crossBetween val="midCat"/>
        <c:majorUnit val="20"/>
      </c:valAx>
      <c:valAx>
        <c:axId val="514712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471176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Eems-Dollard (O2)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BOCHTVWTM / GROOTGND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0550223260562162"/>
                  <c:y val="-0.14484175257760656"/>
                </c:manualLayout>
              </c:layout>
              <c:numFmt formatCode="General" sourceLinked="0"/>
            </c:trendlineLbl>
          </c:trendline>
          <c:xVal>
            <c:numRef>
              <c:f>'3.1 Chla jr.gemiddelde'!$A$53:$A$98</c:f>
              <c:numCache>
                <c:formatCode>General</c:formatCode>
                <c:ptCount val="46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</c:numCache>
            </c:numRef>
          </c:xVal>
          <c:yVal>
            <c:numRef>
              <c:f>'3.1 Chla jr.gemiddelde'!$D$53:$D$98</c:f>
              <c:numCache>
                <c:formatCode>0.0</c:formatCode>
                <c:ptCount val="46"/>
                <c:pt idx="0">
                  <c:v>11.277777733333332</c:v>
                </c:pt>
                <c:pt idx="1">
                  <c:v>9.1511111555555544</c:v>
                </c:pt>
                <c:pt idx="2">
                  <c:v>7.5500000681818173</c:v>
                </c:pt>
                <c:pt idx="3">
                  <c:v>6.002631526315791</c:v>
                </c:pt>
                <c:pt idx="4">
                  <c:v>5</c:v>
                </c:pt>
                <c:pt idx="5">
                  <c:v>9.9219511951219506</c:v>
                </c:pt>
                <c:pt idx="6">
                  <c:v>9.6520001999999998</c:v>
                </c:pt>
                <c:pt idx="7">
                  <c:v>8.7916666666666679</c:v>
                </c:pt>
                <c:pt idx="8">
                  <c:v>16.837500041666669</c:v>
                </c:pt>
                <c:pt idx="9">
                  <c:v>14.255555333333332</c:v>
                </c:pt>
                <c:pt idx="10">
                  <c:v>7.8555555555555561</c:v>
                </c:pt>
                <c:pt idx="11">
                  <c:v>4.4249999999999998</c:v>
                </c:pt>
                <c:pt idx="12">
                  <c:v>4.2253787878787872</c:v>
                </c:pt>
                <c:pt idx="13">
                  <c:v>4.3454545454545457</c:v>
                </c:pt>
                <c:pt idx="14">
                  <c:v>8.0290909090909093</c:v>
                </c:pt>
                <c:pt idx="15">
                  <c:v>8.3606818636363638</c:v>
                </c:pt>
                <c:pt idx="16">
                  <c:v>8.2033333333333331</c:v>
                </c:pt>
                <c:pt idx="17">
                  <c:v>11.608333239035087</c:v>
                </c:pt>
                <c:pt idx="18">
                  <c:v>13.060041533333333</c:v>
                </c:pt>
                <c:pt idx="19">
                  <c:v>8.5747273060606055</c:v>
                </c:pt>
                <c:pt idx="20">
                  <c:v>18.498235294117645</c:v>
                </c:pt>
                <c:pt idx="21">
                  <c:v>7.472777777777778</c:v>
                </c:pt>
                <c:pt idx="22">
                  <c:v>7.4396428571428581</c:v>
                </c:pt>
                <c:pt idx="23">
                  <c:v>8.7360001250000003</c:v>
                </c:pt>
                <c:pt idx="24">
                  <c:v>9.6816666666666649</c:v>
                </c:pt>
                <c:pt idx="25">
                  <c:v>8.674047767857143</c:v>
                </c:pt>
                <c:pt idx="26">
                  <c:v>7.0614999999999997</c:v>
                </c:pt>
                <c:pt idx="27">
                  <c:v>7.9302380952380958</c:v>
                </c:pt>
                <c:pt idx="28">
                  <c:v>6.9533333333333331</c:v>
                </c:pt>
                <c:pt idx="29">
                  <c:v>16.84638851388889</c:v>
                </c:pt>
                <c:pt idx="30">
                  <c:v>8.7380000249999998</c:v>
                </c:pt>
                <c:pt idx="31">
                  <c:v>7.1774436090225553</c:v>
                </c:pt>
                <c:pt idx="32">
                  <c:v>7.0619549135338353</c:v>
                </c:pt>
                <c:pt idx="33">
                  <c:v>7.8895555555555568</c:v>
                </c:pt>
                <c:pt idx="34">
                  <c:v>8.1519166666666667</c:v>
                </c:pt>
                <c:pt idx="35">
                  <c:v>7.5024853801169584</c:v>
                </c:pt>
                <c:pt idx="36">
                  <c:v>5.6394736842105262</c:v>
                </c:pt>
                <c:pt idx="37">
                  <c:v>4.5947222222222219</c:v>
                </c:pt>
                <c:pt idx="38">
                  <c:v>6.6286842105263162</c:v>
                </c:pt>
                <c:pt idx="39">
                  <c:v>7.259448529411765</c:v>
                </c:pt>
                <c:pt idx="40">
                  <c:v>5.85</c:v>
                </c:pt>
                <c:pt idx="41">
                  <c:v>7.4815789473684218</c:v>
                </c:pt>
                <c:pt idx="42">
                  <c:v>9</c:v>
                </c:pt>
                <c:pt idx="43">
                  <c:v>5.9406250000000007</c:v>
                </c:pt>
                <c:pt idx="44">
                  <c:v>6.5549999999999997</c:v>
                </c:pt>
                <c:pt idx="45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ECD-4A41-8E90-F31538058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713728"/>
        <c:axId val="514709808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2700">
                <a:solidFill>
                  <a:srgbClr val="00B050"/>
                </a:solidFill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0707369701770109"/>
                  <c:y val="-0.11839369137089864"/>
                </c:manualLayout>
              </c:layout>
              <c:numFmt formatCode="General" sourceLinked="0"/>
            </c:trendlineLbl>
          </c:trendline>
          <c:xVal>
            <c:numRef>
              <c:f>'3.2 Chla jr.maximum'!$A$53:$A$98</c:f>
              <c:numCache>
                <c:formatCode>General</c:formatCode>
                <c:ptCount val="46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</c:numCache>
            </c:numRef>
          </c:xVal>
          <c:yVal>
            <c:numRef>
              <c:f>'3.2 Chla jr.maximum'!$D$53:$D$98</c:f>
              <c:numCache>
                <c:formatCode>0.0</c:formatCode>
                <c:ptCount val="46"/>
                <c:pt idx="0">
                  <c:v>190.199997</c:v>
                </c:pt>
                <c:pt idx="1">
                  <c:v>26.5</c:v>
                </c:pt>
                <c:pt idx="2">
                  <c:v>22</c:v>
                </c:pt>
                <c:pt idx="3">
                  <c:v>43.599997999999999</c:v>
                </c:pt>
                <c:pt idx="4">
                  <c:v>13.2</c:v>
                </c:pt>
                <c:pt idx="5">
                  <c:v>44.200001</c:v>
                </c:pt>
                <c:pt idx="6">
                  <c:v>55.900002000000001</c:v>
                </c:pt>
                <c:pt idx="7">
                  <c:v>24</c:v>
                </c:pt>
                <c:pt idx="8">
                  <c:v>176.800003</c:v>
                </c:pt>
                <c:pt idx="9">
                  <c:v>70.099997999999999</c:v>
                </c:pt>
                <c:pt idx="10">
                  <c:v>15.8</c:v>
                </c:pt>
                <c:pt idx="11">
                  <c:v>14.4</c:v>
                </c:pt>
                <c:pt idx="12">
                  <c:v>7.85</c:v>
                </c:pt>
                <c:pt idx="13">
                  <c:v>10.149999999999999</c:v>
                </c:pt>
                <c:pt idx="14">
                  <c:v>24.75</c:v>
                </c:pt>
                <c:pt idx="15">
                  <c:v>36.300000499999996</c:v>
                </c:pt>
                <c:pt idx="16">
                  <c:v>15.350000000000001</c:v>
                </c:pt>
                <c:pt idx="17">
                  <c:v>60.049999</c:v>
                </c:pt>
                <c:pt idx="18">
                  <c:v>39.1999985</c:v>
                </c:pt>
                <c:pt idx="19">
                  <c:v>30.55</c:v>
                </c:pt>
                <c:pt idx="20">
                  <c:v>97.700001499999999</c:v>
                </c:pt>
                <c:pt idx="21">
                  <c:v>15.399999999999999</c:v>
                </c:pt>
                <c:pt idx="22">
                  <c:v>14.7</c:v>
                </c:pt>
                <c:pt idx="23">
                  <c:v>22.400000500000001</c:v>
                </c:pt>
                <c:pt idx="24">
                  <c:v>18.7</c:v>
                </c:pt>
                <c:pt idx="25">
                  <c:v>17.700001</c:v>
                </c:pt>
                <c:pt idx="26">
                  <c:v>14.5</c:v>
                </c:pt>
                <c:pt idx="27">
                  <c:v>13.3</c:v>
                </c:pt>
                <c:pt idx="28">
                  <c:v>11.1</c:v>
                </c:pt>
                <c:pt idx="29">
                  <c:v>51.999998499999997</c:v>
                </c:pt>
                <c:pt idx="30">
                  <c:v>18.899999999999999</c:v>
                </c:pt>
                <c:pt idx="31">
                  <c:v>18.3</c:v>
                </c:pt>
                <c:pt idx="32">
                  <c:v>17.900000500000001</c:v>
                </c:pt>
                <c:pt idx="33">
                  <c:v>31.215000000000003</c:v>
                </c:pt>
                <c:pt idx="34">
                  <c:v>25</c:v>
                </c:pt>
                <c:pt idx="35">
                  <c:v>14.5</c:v>
                </c:pt>
                <c:pt idx="36">
                  <c:v>12.75</c:v>
                </c:pt>
                <c:pt idx="37">
                  <c:v>8.75</c:v>
                </c:pt>
                <c:pt idx="38">
                  <c:v>13.55</c:v>
                </c:pt>
                <c:pt idx="39">
                  <c:v>32</c:v>
                </c:pt>
                <c:pt idx="40">
                  <c:v>15.45</c:v>
                </c:pt>
                <c:pt idx="41">
                  <c:v>12.75</c:v>
                </c:pt>
                <c:pt idx="42">
                  <c:v>25</c:v>
                </c:pt>
                <c:pt idx="43">
                  <c:v>9.81</c:v>
                </c:pt>
                <c:pt idx="44">
                  <c:v>13.65</c:v>
                </c:pt>
                <c:pt idx="45">
                  <c:v>12.350000000000001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ECD-4A41-8E90-F31538058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712160"/>
        <c:axId val="514714120"/>
      </c:scatterChart>
      <c:valAx>
        <c:axId val="514713728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4709808"/>
        <c:crosses val="autoZero"/>
        <c:crossBetween val="midCat"/>
      </c:valAx>
      <c:valAx>
        <c:axId val="51470980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4713728"/>
        <c:crosses val="autoZero"/>
        <c:crossBetween val="midCat"/>
      </c:valAx>
      <c:valAx>
        <c:axId val="514714120"/>
        <c:scaling>
          <c:orientation val="minMax"/>
          <c:max val="19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4712160"/>
        <c:crosses val="max"/>
        <c:crossBetween val="midCat"/>
        <c:majorUnit val="20"/>
      </c:valAx>
      <c:valAx>
        <c:axId val="5147121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471412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Westerschelde (O2)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HANSWGL / SCHAARVODDL / VLISSGBISSVH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2693865210895178"/>
                  <c:y val="0.12442173657810636"/>
                </c:manualLayout>
              </c:layout>
              <c:numFmt formatCode="General" sourceLinked="0"/>
            </c:trendlineLbl>
          </c:trendline>
          <c:xVal>
            <c:numRef>
              <c:f>'3.1 Chla jr.gemiddelde'!$A$52:$A$98</c:f>
              <c:numCache>
                <c:formatCode>General</c:formatCode>
                <c:ptCount val="4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</c:numCache>
            </c:numRef>
          </c:xVal>
          <c:yVal>
            <c:numRef>
              <c:f>'3.1 Chla jr.gemiddelde'!$F$52:$F$98</c:f>
              <c:numCache>
                <c:formatCode>0.0</c:formatCode>
                <c:ptCount val="47"/>
                <c:pt idx="3">
                  <c:v>12.609829047483379</c:v>
                </c:pt>
                <c:pt idx="4">
                  <c:v>15.212820525641023</c:v>
                </c:pt>
                <c:pt idx="5">
                  <c:v>9.1269230769230774</c:v>
                </c:pt>
                <c:pt idx="6">
                  <c:v>23.513636363636362</c:v>
                </c:pt>
                <c:pt idx="7">
                  <c:v>11.204834055555557</c:v>
                </c:pt>
                <c:pt idx="8">
                  <c:v>9.7934178605072457</c:v>
                </c:pt>
                <c:pt idx="9">
                  <c:v>7.8891263314339986</c:v>
                </c:pt>
                <c:pt idx="10">
                  <c:v>11.874305555555557</c:v>
                </c:pt>
                <c:pt idx="11">
                  <c:v>7.3381411089743587</c:v>
                </c:pt>
                <c:pt idx="12">
                  <c:v>11.923148148148149</c:v>
                </c:pt>
                <c:pt idx="13">
                  <c:v>5.3038889166666667</c:v>
                </c:pt>
                <c:pt idx="14">
                  <c:v>6.1288647065217399</c:v>
                </c:pt>
                <c:pt idx="15">
                  <c:v>7.7342734017094017</c:v>
                </c:pt>
                <c:pt idx="16">
                  <c:v>6.6830427162393171</c:v>
                </c:pt>
                <c:pt idx="17">
                  <c:v>6.8474724603174595</c:v>
                </c:pt>
                <c:pt idx="18">
                  <c:v>8.4201933067632826</c:v>
                </c:pt>
                <c:pt idx="19">
                  <c:v>9.7538384141414145</c:v>
                </c:pt>
                <c:pt idx="20">
                  <c:v>9.4150925972222215</c:v>
                </c:pt>
                <c:pt idx="21">
                  <c:v>8.9610317936507915</c:v>
                </c:pt>
                <c:pt idx="22">
                  <c:v>7.2505350932988577</c:v>
                </c:pt>
                <c:pt idx="23">
                  <c:v>6.028600516249452</c:v>
                </c:pt>
                <c:pt idx="24">
                  <c:v>5.6345791397306391</c:v>
                </c:pt>
                <c:pt idx="25">
                  <c:v>6.4082807368421051</c:v>
                </c:pt>
                <c:pt idx="26">
                  <c:v>8.9222423646464648</c:v>
                </c:pt>
                <c:pt idx="27">
                  <c:v>8.2173616918353574</c:v>
                </c:pt>
                <c:pt idx="28">
                  <c:v>7.6154116410256405</c:v>
                </c:pt>
                <c:pt idx="29">
                  <c:v>7.0483670364372459</c:v>
                </c:pt>
                <c:pt idx="30">
                  <c:v>5.4608386036576846</c:v>
                </c:pt>
                <c:pt idx="31">
                  <c:v>6.7222113693982974</c:v>
                </c:pt>
                <c:pt idx="32">
                  <c:v>7.0526315614035084</c:v>
                </c:pt>
                <c:pt idx="33">
                  <c:v>9.3741681301330253</c:v>
                </c:pt>
                <c:pt idx="34">
                  <c:v>10.127968304843305</c:v>
                </c:pt>
                <c:pt idx="35">
                  <c:v>12.704993252361675</c:v>
                </c:pt>
                <c:pt idx="36">
                  <c:v>9.1114372469635612</c:v>
                </c:pt>
                <c:pt idx="37">
                  <c:v>10.421187584345478</c:v>
                </c:pt>
                <c:pt idx="38">
                  <c:v>8.4654342105263147</c:v>
                </c:pt>
                <c:pt idx="39">
                  <c:v>6.0409486679662114</c:v>
                </c:pt>
                <c:pt idx="40">
                  <c:v>4.8328676470588237</c:v>
                </c:pt>
                <c:pt idx="41">
                  <c:v>7.333333333333333</c:v>
                </c:pt>
                <c:pt idx="42">
                  <c:v>7.4658947368421051</c:v>
                </c:pt>
                <c:pt idx="43">
                  <c:v>6.8666666666666663</c:v>
                </c:pt>
                <c:pt idx="44">
                  <c:v>5.8463333333333338</c:v>
                </c:pt>
                <c:pt idx="45">
                  <c:v>6.1433333333333335</c:v>
                </c:pt>
                <c:pt idx="46">
                  <c:v>10.796666666666667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18-4402-901A-ABE96E8EB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39384"/>
        <c:axId val="512336248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541569776165335"/>
                  <c:y val="7.3570757832802924E-2"/>
                </c:manualLayout>
              </c:layout>
              <c:numFmt formatCode="General" sourceLinked="0"/>
            </c:trendlineLbl>
          </c:trendline>
          <c:xVal>
            <c:numRef>
              <c:f>'3.2 Chla jr.maximum'!$A$55:$A$98</c:f>
              <c:numCache>
                <c:formatCode>General</c:formatCode>
                <c:ptCount val="44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</c:numCache>
            </c:numRef>
          </c:xVal>
          <c:yVal>
            <c:numRef>
              <c:f>'3.2 Chla jr.maximum'!$F$55:$F$98</c:f>
              <c:numCache>
                <c:formatCode>0.0</c:formatCode>
                <c:ptCount val="44"/>
                <c:pt idx="0">
                  <c:v>42.233332999999995</c:v>
                </c:pt>
                <c:pt idx="1">
                  <c:v>59.900000333333331</c:v>
                </c:pt>
                <c:pt idx="2">
                  <c:v>22.933333333333334</c:v>
                </c:pt>
                <c:pt idx="3">
                  <c:v>75</c:v>
                </c:pt>
                <c:pt idx="4">
                  <c:v>36.099999666666669</c:v>
                </c:pt>
                <c:pt idx="5">
                  <c:v>45.199999999999996</c:v>
                </c:pt>
                <c:pt idx="6">
                  <c:v>24.966666666666669</c:v>
                </c:pt>
                <c:pt idx="7">
                  <c:v>56.70000000000001</c:v>
                </c:pt>
                <c:pt idx="8">
                  <c:v>29.200001</c:v>
                </c:pt>
                <c:pt idx="9">
                  <c:v>54.800000666666669</c:v>
                </c:pt>
                <c:pt idx="10">
                  <c:v>18.233333666666667</c:v>
                </c:pt>
                <c:pt idx="11">
                  <c:v>22.06666633333333</c:v>
                </c:pt>
                <c:pt idx="12">
                  <c:v>36.833331999999999</c:v>
                </c:pt>
                <c:pt idx="13">
                  <c:v>32.433332999999998</c:v>
                </c:pt>
                <c:pt idx="14">
                  <c:v>24.233332666666666</c:v>
                </c:pt>
                <c:pt idx="15">
                  <c:v>43.533334333333336</c:v>
                </c:pt>
                <c:pt idx="16">
                  <c:v>32.833333333333336</c:v>
                </c:pt>
                <c:pt idx="17">
                  <c:v>35.333333333333336</c:v>
                </c:pt>
                <c:pt idx="18">
                  <c:v>47.033334333333336</c:v>
                </c:pt>
                <c:pt idx="19">
                  <c:v>30.433333000000001</c:v>
                </c:pt>
                <c:pt idx="20">
                  <c:v>15.200000333333334</c:v>
                </c:pt>
                <c:pt idx="21">
                  <c:v>21.666667</c:v>
                </c:pt>
                <c:pt idx="22">
                  <c:v>21.000000666666669</c:v>
                </c:pt>
                <c:pt idx="23">
                  <c:v>47.933331666666668</c:v>
                </c:pt>
                <c:pt idx="24">
                  <c:v>29.333333999999997</c:v>
                </c:pt>
                <c:pt idx="25">
                  <c:v>28.666666666666668</c:v>
                </c:pt>
                <c:pt idx="26">
                  <c:v>32.06666633333333</c:v>
                </c:pt>
                <c:pt idx="27">
                  <c:v>18.400000333333335</c:v>
                </c:pt>
                <c:pt idx="28">
                  <c:v>31.333333333333332</c:v>
                </c:pt>
                <c:pt idx="29">
                  <c:v>32.799999666666672</c:v>
                </c:pt>
                <c:pt idx="30">
                  <c:v>65</c:v>
                </c:pt>
                <c:pt idx="31">
                  <c:v>73.256666666666675</c:v>
                </c:pt>
                <c:pt idx="32">
                  <c:v>71</c:v>
                </c:pt>
                <c:pt idx="33">
                  <c:v>62.666666666666664</c:v>
                </c:pt>
                <c:pt idx="34">
                  <c:v>65.333333333333329</c:v>
                </c:pt>
                <c:pt idx="35">
                  <c:v>78.333333333333329</c:v>
                </c:pt>
                <c:pt idx="36">
                  <c:v>22.466666666666669</c:v>
                </c:pt>
                <c:pt idx="37">
                  <c:v>10.9</c:v>
                </c:pt>
                <c:pt idx="38">
                  <c:v>29.666666666666668</c:v>
                </c:pt>
                <c:pt idx="39">
                  <c:v>21.333333333333332</c:v>
                </c:pt>
                <c:pt idx="40">
                  <c:v>11.833333333333334</c:v>
                </c:pt>
                <c:pt idx="41">
                  <c:v>9.4333333333333318</c:v>
                </c:pt>
                <c:pt idx="42">
                  <c:v>15.366666666666667</c:v>
                </c:pt>
                <c:pt idx="43">
                  <c:v>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18-4402-901A-ABE96E8EBA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40952"/>
        <c:axId val="512336640"/>
      </c:scatterChart>
      <c:valAx>
        <c:axId val="512339384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2336248"/>
        <c:crosses val="autoZero"/>
        <c:crossBetween val="midCat"/>
      </c:valAx>
      <c:valAx>
        <c:axId val="512336248"/>
        <c:scaling>
          <c:orientation val="minMax"/>
          <c:max val="27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339384"/>
        <c:crosses val="autoZero"/>
        <c:crossBetween val="midCat"/>
      </c:valAx>
      <c:valAx>
        <c:axId val="512336640"/>
        <c:scaling>
          <c:orientation val="minMax"/>
          <c:max val="8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340952"/>
        <c:crosses val="max"/>
        <c:crossBetween val="midCat"/>
        <c:majorUnit val="10"/>
      </c:valAx>
      <c:valAx>
        <c:axId val="5123409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233664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Eems kust (territoriaal waterdeel) (K0)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ROTTMPT3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7.2412152934427806E-2"/>
                  <c:y val="-0.15975064346212969"/>
                </c:manualLayout>
              </c:layout>
              <c:numFmt formatCode="General" sourceLinked="0"/>
            </c:trendlineLbl>
          </c:trendline>
          <c:xVal>
            <c:numRef>
              <c:f>'3.1 Chla jr.gemiddelde'!$A$52:$A$98</c:f>
              <c:numCache>
                <c:formatCode>General</c:formatCode>
                <c:ptCount val="4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</c:numCache>
            </c:numRef>
          </c:xVal>
          <c:yVal>
            <c:numRef>
              <c:f>'3.1 Chla jr.gemiddelde'!$I$52:$I$98</c:f>
              <c:numCache>
                <c:formatCode>0.0</c:formatCode>
                <c:ptCount val="47"/>
                <c:pt idx="0">
                  <c:v>9.6249998333333338</c:v>
                </c:pt>
                <c:pt idx="1">
                  <c:v>17.447058588235297</c:v>
                </c:pt>
                <c:pt idx="2">
                  <c:v>9.4888889444444455</c:v>
                </c:pt>
                <c:pt idx="3">
                  <c:v>10.35000009090909</c:v>
                </c:pt>
                <c:pt idx="4">
                  <c:v>20.531250062500003</c:v>
                </c:pt>
                <c:pt idx="5">
                  <c:v>8.6571428095238083</c:v>
                </c:pt>
                <c:pt idx="6">
                  <c:v>9.7888888888888879</c:v>
                </c:pt>
                <c:pt idx="7">
                  <c:v>10.563157947368422</c:v>
                </c:pt>
                <c:pt idx="8">
                  <c:v>20.463636227272726</c:v>
                </c:pt>
                <c:pt idx="9">
                  <c:v>11.568421105263161</c:v>
                </c:pt>
                <c:pt idx="10">
                  <c:v>13.169444388888891</c:v>
                </c:pt>
                <c:pt idx="11">
                  <c:v>11.871875031249999</c:v>
                </c:pt>
                <c:pt idx="12">
                  <c:v>10.238636272727272</c:v>
                </c:pt>
                <c:pt idx="16">
                  <c:v>18.687999999999999</c:v>
                </c:pt>
                <c:pt idx="17">
                  <c:v>8.4142857142857128</c:v>
                </c:pt>
                <c:pt idx="18">
                  <c:v>15.529999833333335</c:v>
                </c:pt>
                <c:pt idx="19">
                  <c:v>20.988571571428565</c:v>
                </c:pt>
                <c:pt idx="20">
                  <c:v>19.845714142857144</c:v>
                </c:pt>
                <c:pt idx="21">
                  <c:v>8.8714287142857149</c:v>
                </c:pt>
                <c:pt idx="22">
                  <c:v>11.14</c:v>
                </c:pt>
                <c:pt idx="23">
                  <c:v>11.73</c:v>
                </c:pt>
                <c:pt idx="24">
                  <c:v>12.296666666666667</c:v>
                </c:pt>
                <c:pt idx="25">
                  <c:v>13.786666333333335</c:v>
                </c:pt>
                <c:pt idx="26">
                  <c:v>8.4079999999999995</c:v>
                </c:pt>
                <c:pt idx="27">
                  <c:v>9.7914285714285718</c:v>
                </c:pt>
                <c:pt idx="28">
                  <c:v>9.5971428571428579</c:v>
                </c:pt>
                <c:pt idx="29">
                  <c:v>11.794286</c:v>
                </c:pt>
                <c:pt idx="30">
                  <c:v>6.7266666666666666</c:v>
                </c:pt>
                <c:pt idx="31">
                  <c:v>9.7181819090909087</c:v>
                </c:pt>
                <c:pt idx="32">
                  <c:v>9.6939999999999991</c:v>
                </c:pt>
                <c:pt idx="33">
                  <c:v>10.442</c:v>
                </c:pt>
                <c:pt idx="34">
                  <c:v>6.5441666666666682</c:v>
                </c:pt>
                <c:pt idx="35">
                  <c:v>7.2929999999999993</c:v>
                </c:pt>
                <c:pt idx="36">
                  <c:v>6.27</c:v>
                </c:pt>
                <c:pt idx="37">
                  <c:v>4.7575000000000003</c:v>
                </c:pt>
                <c:pt idx="38">
                  <c:v>7.999090909090909</c:v>
                </c:pt>
                <c:pt idx="39">
                  <c:v>6.5390909090909082</c:v>
                </c:pt>
                <c:pt idx="40">
                  <c:v>5.5749999999999993</c:v>
                </c:pt>
                <c:pt idx="41">
                  <c:v>9.6</c:v>
                </c:pt>
                <c:pt idx="42">
                  <c:v>7.1499999999999995</c:v>
                </c:pt>
                <c:pt idx="43">
                  <c:v>11.4</c:v>
                </c:pt>
                <c:pt idx="44">
                  <c:v>4.5488888888888894</c:v>
                </c:pt>
                <c:pt idx="45">
                  <c:v>8.2200000000000006</c:v>
                </c:pt>
                <c:pt idx="46">
                  <c:v>9.83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68-4D6A-8D83-2AD7CB000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42520"/>
        <c:axId val="51234056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>
                <a:solidFill>
                  <a:srgbClr val="00B050"/>
                </a:solidFill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44818487844411736"/>
                  <c:y val="4.7067521906663332E-3"/>
                </c:manualLayout>
              </c:layout>
              <c:numFmt formatCode="General" sourceLinked="0"/>
            </c:trendlineLbl>
          </c:trendline>
          <c:xVal>
            <c:numRef>
              <c:f>'3.2 Chla jr.maximum'!$A$52:$A$98</c:f>
              <c:numCache>
                <c:formatCode>General</c:formatCode>
                <c:ptCount val="4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</c:numCache>
            </c:numRef>
          </c:xVal>
          <c:yVal>
            <c:numRef>
              <c:f>'3.2 Chla jr.maximum'!$I$52:$I$98</c:f>
              <c:numCache>
                <c:formatCode>0.0</c:formatCode>
                <c:ptCount val="47"/>
                <c:pt idx="0">
                  <c:v>18.799999</c:v>
                </c:pt>
                <c:pt idx="1">
                  <c:v>75.599997999999999</c:v>
                </c:pt>
                <c:pt idx="2">
                  <c:v>21.4</c:v>
                </c:pt>
                <c:pt idx="3">
                  <c:v>38.200001</c:v>
                </c:pt>
                <c:pt idx="4">
                  <c:v>149</c:v>
                </c:pt>
                <c:pt idx="5">
                  <c:v>27.6</c:v>
                </c:pt>
                <c:pt idx="6">
                  <c:v>26.799999</c:v>
                </c:pt>
                <c:pt idx="7">
                  <c:v>35.5</c:v>
                </c:pt>
                <c:pt idx="8">
                  <c:v>41</c:v>
                </c:pt>
                <c:pt idx="9">
                  <c:v>38.099997999999999</c:v>
                </c:pt>
                <c:pt idx="10">
                  <c:v>50.799999</c:v>
                </c:pt>
                <c:pt idx="11">
                  <c:v>31.799999</c:v>
                </c:pt>
                <c:pt idx="12">
                  <c:v>43.099997999999999</c:v>
                </c:pt>
                <c:pt idx="16">
                  <c:v>33.200001</c:v>
                </c:pt>
                <c:pt idx="17">
                  <c:v>20.9</c:v>
                </c:pt>
                <c:pt idx="18">
                  <c:v>34.299999</c:v>
                </c:pt>
                <c:pt idx="19">
                  <c:v>44</c:v>
                </c:pt>
                <c:pt idx="20">
                  <c:v>62.299999</c:v>
                </c:pt>
                <c:pt idx="21">
                  <c:v>20.200001</c:v>
                </c:pt>
                <c:pt idx="22">
                  <c:v>18.239999999999998</c:v>
                </c:pt>
                <c:pt idx="23">
                  <c:v>19.600000000000001</c:v>
                </c:pt>
                <c:pt idx="24">
                  <c:v>31.6</c:v>
                </c:pt>
                <c:pt idx="25">
                  <c:v>40.599997999999999</c:v>
                </c:pt>
                <c:pt idx="26">
                  <c:v>21</c:v>
                </c:pt>
                <c:pt idx="27">
                  <c:v>17.600000000000001</c:v>
                </c:pt>
                <c:pt idx="28">
                  <c:v>14.8</c:v>
                </c:pt>
                <c:pt idx="29">
                  <c:v>32.400002000000001</c:v>
                </c:pt>
                <c:pt idx="30">
                  <c:v>11</c:v>
                </c:pt>
                <c:pt idx="31">
                  <c:v>53.200001</c:v>
                </c:pt>
                <c:pt idx="32">
                  <c:v>26</c:v>
                </c:pt>
                <c:pt idx="33">
                  <c:v>23.6</c:v>
                </c:pt>
                <c:pt idx="34">
                  <c:v>12.51</c:v>
                </c:pt>
                <c:pt idx="35">
                  <c:v>32</c:v>
                </c:pt>
                <c:pt idx="36">
                  <c:v>12</c:v>
                </c:pt>
                <c:pt idx="37">
                  <c:v>9.3000000000000007</c:v>
                </c:pt>
                <c:pt idx="38">
                  <c:v>24</c:v>
                </c:pt>
                <c:pt idx="39">
                  <c:v>22</c:v>
                </c:pt>
                <c:pt idx="40">
                  <c:v>18</c:v>
                </c:pt>
                <c:pt idx="41">
                  <c:v>31</c:v>
                </c:pt>
                <c:pt idx="42">
                  <c:v>33</c:v>
                </c:pt>
                <c:pt idx="43">
                  <c:v>28</c:v>
                </c:pt>
                <c:pt idx="44">
                  <c:v>11.5</c:v>
                </c:pt>
                <c:pt idx="45">
                  <c:v>23</c:v>
                </c:pt>
                <c:pt idx="46">
                  <c:v>22.2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868-4D6A-8D83-2AD7CB000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42128"/>
        <c:axId val="512335072"/>
      </c:scatterChart>
      <c:valAx>
        <c:axId val="512342520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2340560"/>
        <c:crosses val="autoZero"/>
        <c:crossBetween val="midCat"/>
      </c:valAx>
      <c:valAx>
        <c:axId val="5123405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342520"/>
        <c:crosses val="autoZero"/>
        <c:crossBetween val="midCat"/>
      </c:valAx>
      <c:valAx>
        <c:axId val="512335072"/>
        <c:scaling>
          <c:orientation val="minMax"/>
          <c:max val="15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342128"/>
        <c:crosses val="max"/>
        <c:crossBetween val="midCat"/>
        <c:majorUnit val="20"/>
      </c:valAx>
      <c:valAx>
        <c:axId val="512342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233507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Eems-Dollard Kust (K1)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HUIBGOT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27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31591190823082982"/>
                  <c:y val="-0.18444523347048464"/>
                </c:manualLayout>
              </c:layout>
              <c:numFmt formatCode="General" sourceLinked="0"/>
            </c:trendlineLbl>
          </c:trendline>
          <c:xVal>
            <c:numRef>
              <c:f>'3.1 Chla jr.gemiddelde'!$A$53:$A$98</c:f>
              <c:numCache>
                <c:formatCode>General</c:formatCode>
                <c:ptCount val="46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</c:numCache>
            </c:numRef>
          </c:xVal>
          <c:yVal>
            <c:numRef>
              <c:f>'3.1 Chla jr.gemiddelde'!$J$53:$J$98</c:f>
              <c:numCache>
                <c:formatCode>0.0</c:formatCode>
                <c:ptCount val="46"/>
                <c:pt idx="0">
                  <c:v>9.5378378648648638</c:v>
                </c:pt>
                <c:pt idx="1">
                  <c:v>8.8318182045454563</c:v>
                </c:pt>
                <c:pt idx="2">
                  <c:v>9.2880951904761897</c:v>
                </c:pt>
                <c:pt idx="3">
                  <c:v>11.982857114285716</c:v>
                </c:pt>
                <c:pt idx="4">
                  <c:v>8.3851064042553176</c:v>
                </c:pt>
                <c:pt idx="5">
                  <c:v>10.261111194444444</c:v>
                </c:pt>
                <c:pt idx="6">
                  <c:v>7.5954544999999998</c:v>
                </c:pt>
                <c:pt idx="7">
                  <c:v>13.904347826086957</c:v>
                </c:pt>
                <c:pt idx="8">
                  <c:v>9.7217390434782605</c:v>
                </c:pt>
                <c:pt idx="9">
                  <c:v>11.155555555555555</c:v>
                </c:pt>
                <c:pt idx="10">
                  <c:v>12.299999888888888</c:v>
                </c:pt>
                <c:pt idx="11">
                  <c:v>9.1166666666666671</c:v>
                </c:pt>
                <c:pt idx="12">
                  <c:v>6.1272726363636369</c:v>
                </c:pt>
                <c:pt idx="13">
                  <c:v>6.0727272727272723</c:v>
                </c:pt>
                <c:pt idx="14">
                  <c:v>6.8181817272727265</c:v>
                </c:pt>
                <c:pt idx="15">
                  <c:v>4.9672727272727268</c:v>
                </c:pt>
                <c:pt idx="16">
                  <c:v>5.5977777777777762</c:v>
                </c:pt>
                <c:pt idx="17">
                  <c:v>9.8231578947368448</c:v>
                </c:pt>
                <c:pt idx="18">
                  <c:v>11.9199999375</c:v>
                </c:pt>
                <c:pt idx="19">
                  <c:v>6.383333333333332</c:v>
                </c:pt>
                <c:pt idx="20">
                  <c:v>10.752222000000002</c:v>
                </c:pt>
                <c:pt idx="21">
                  <c:v>6.77</c:v>
                </c:pt>
                <c:pt idx="22">
                  <c:v>7.3323810476190454</c:v>
                </c:pt>
                <c:pt idx="23">
                  <c:v>7.2647618571428563</c:v>
                </c:pt>
                <c:pt idx="24">
                  <c:v>6.5329411764705876</c:v>
                </c:pt>
                <c:pt idx="25">
                  <c:v>8.2790475714285723</c:v>
                </c:pt>
                <c:pt idx="26">
                  <c:v>6.75</c:v>
                </c:pt>
                <c:pt idx="27">
                  <c:v>5.0876190476190484</c:v>
                </c:pt>
                <c:pt idx="28">
                  <c:v>7.667777611111112</c:v>
                </c:pt>
                <c:pt idx="29">
                  <c:v>7.9484210000000024</c:v>
                </c:pt>
                <c:pt idx="30">
                  <c:v>5.8140000499999998</c:v>
                </c:pt>
                <c:pt idx="31">
                  <c:v>6.3609999500000001</c:v>
                </c:pt>
                <c:pt idx="32">
                  <c:v>5.8223529411764705</c:v>
                </c:pt>
                <c:pt idx="33">
                  <c:v>7.0135000999999999</c:v>
                </c:pt>
                <c:pt idx="34">
                  <c:v>4.0294444444444446</c:v>
                </c:pt>
                <c:pt idx="35">
                  <c:v>5.9263157894736835</c:v>
                </c:pt>
                <c:pt idx="36">
                  <c:v>5.3263157894736839</c:v>
                </c:pt>
                <c:pt idx="37">
                  <c:v>3.5900000000000003</c:v>
                </c:pt>
                <c:pt idx="38">
                  <c:v>5.97</c:v>
                </c:pt>
                <c:pt idx="39">
                  <c:v>5.9347058823529419</c:v>
                </c:pt>
                <c:pt idx="40">
                  <c:v>5.8</c:v>
                </c:pt>
                <c:pt idx="41">
                  <c:v>5.8231578947368412</c:v>
                </c:pt>
                <c:pt idx="42">
                  <c:v>7.1</c:v>
                </c:pt>
                <c:pt idx="43">
                  <c:v>5.4212499999999997</c:v>
                </c:pt>
                <c:pt idx="44">
                  <c:v>5.56</c:v>
                </c:pt>
                <c:pt idx="45">
                  <c:v>7.79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85-4D1B-927F-D65318F1B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35464"/>
        <c:axId val="512339776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>
                <a:solidFill>
                  <a:srgbClr val="00B050"/>
                </a:solidFill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4.2064818584069893E-2"/>
                  <c:y val="7.8751296671470447E-2"/>
                </c:manualLayout>
              </c:layout>
              <c:numFmt formatCode="General" sourceLinked="0"/>
            </c:trendlineLbl>
          </c:trendline>
          <c:xVal>
            <c:numRef>
              <c:f>'3.2 Chla jr.maximum'!$A$53:$A$98</c:f>
              <c:numCache>
                <c:formatCode>General</c:formatCode>
                <c:ptCount val="46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</c:numCache>
            </c:numRef>
          </c:xVal>
          <c:yVal>
            <c:numRef>
              <c:f>'3.2 Chla jr.maximum'!$J$53:$J$98</c:f>
              <c:numCache>
                <c:formatCode>0.0</c:formatCode>
                <c:ptCount val="46"/>
                <c:pt idx="0">
                  <c:v>33</c:v>
                </c:pt>
                <c:pt idx="1">
                  <c:v>31.1</c:v>
                </c:pt>
                <c:pt idx="2">
                  <c:v>32</c:v>
                </c:pt>
                <c:pt idx="3">
                  <c:v>61.200001</c:v>
                </c:pt>
                <c:pt idx="4">
                  <c:v>32.200001</c:v>
                </c:pt>
                <c:pt idx="5">
                  <c:v>54.200001</c:v>
                </c:pt>
                <c:pt idx="6">
                  <c:v>24.5</c:v>
                </c:pt>
                <c:pt idx="7">
                  <c:v>48.299999</c:v>
                </c:pt>
                <c:pt idx="8">
                  <c:v>37.299999</c:v>
                </c:pt>
                <c:pt idx="9">
                  <c:v>19.799999</c:v>
                </c:pt>
                <c:pt idx="10">
                  <c:v>38.799999</c:v>
                </c:pt>
                <c:pt idx="11">
                  <c:v>28.799999</c:v>
                </c:pt>
                <c:pt idx="12">
                  <c:v>23.299999</c:v>
                </c:pt>
                <c:pt idx="13">
                  <c:v>14.9</c:v>
                </c:pt>
                <c:pt idx="14">
                  <c:v>21.299999</c:v>
                </c:pt>
                <c:pt idx="15">
                  <c:v>14.9</c:v>
                </c:pt>
                <c:pt idx="16">
                  <c:v>12.5</c:v>
                </c:pt>
                <c:pt idx="17">
                  <c:v>33.700001</c:v>
                </c:pt>
                <c:pt idx="18">
                  <c:v>23.799999</c:v>
                </c:pt>
                <c:pt idx="19">
                  <c:v>31.4</c:v>
                </c:pt>
                <c:pt idx="20">
                  <c:v>70.199996999999996</c:v>
                </c:pt>
                <c:pt idx="21">
                  <c:v>18</c:v>
                </c:pt>
                <c:pt idx="22">
                  <c:v>32.400002000000001</c:v>
                </c:pt>
                <c:pt idx="23">
                  <c:v>24</c:v>
                </c:pt>
                <c:pt idx="24">
                  <c:v>15.2</c:v>
                </c:pt>
                <c:pt idx="25">
                  <c:v>31</c:v>
                </c:pt>
                <c:pt idx="26">
                  <c:v>27</c:v>
                </c:pt>
                <c:pt idx="27">
                  <c:v>13</c:v>
                </c:pt>
                <c:pt idx="28">
                  <c:v>19.799999</c:v>
                </c:pt>
                <c:pt idx="29">
                  <c:v>28.6</c:v>
                </c:pt>
                <c:pt idx="30">
                  <c:v>19.200001</c:v>
                </c:pt>
                <c:pt idx="31">
                  <c:v>29.799999</c:v>
                </c:pt>
                <c:pt idx="32">
                  <c:v>11.6</c:v>
                </c:pt>
                <c:pt idx="33">
                  <c:v>36.610000999999997</c:v>
                </c:pt>
                <c:pt idx="34">
                  <c:v>9</c:v>
                </c:pt>
                <c:pt idx="35">
                  <c:v>16</c:v>
                </c:pt>
                <c:pt idx="36">
                  <c:v>20</c:v>
                </c:pt>
                <c:pt idx="37">
                  <c:v>17</c:v>
                </c:pt>
                <c:pt idx="38">
                  <c:v>14</c:v>
                </c:pt>
                <c:pt idx="39">
                  <c:v>26</c:v>
                </c:pt>
                <c:pt idx="40">
                  <c:v>14.8</c:v>
                </c:pt>
                <c:pt idx="41">
                  <c:v>17.399999999999999</c:v>
                </c:pt>
                <c:pt idx="42">
                  <c:v>13.9</c:v>
                </c:pt>
                <c:pt idx="43">
                  <c:v>11.6</c:v>
                </c:pt>
                <c:pt idx="44">
                  <c:v>13.3</c:v>
                </c:pt>
                <c:pt idx="45">
                  <c:v>31.8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885-4D1B-927F-D65318F1BD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37424"/>
        <c:axId val="512337032"/>
      </c:scatterChart>
      <c:valAx>
        <c:axId val="512335464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2339776"/>
        <c:crosses val="autoZero"/>
        <c:crossBetween val="midCat"/>
      </c:valAx>
      <c:valAx>
        <c:axId val="512339776"/>
        <c:scaling>
          <c:orientation val="minMax"/>
          <c:max val="1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335464"/>
        <c:crosses val="autoZero"/>
        <c:crossBetween val="midCat"/>
      </c:valAx>
      <c:valAx>
        <c:axId val="512337032"/>
        <c:scaling>
          <c:orientation val="minMax"/>
          <c:max val="7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337424"/>
        <c:crosses val="max"/>
        <c:crossBetween val="midCat"/>
        <c:majorUnit val="10"/>
      </c:valAx>
      <c:valAx>
        <c:axId val="5123374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233703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Hollandse kust (kustwater) (K1)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NOORDWK2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5875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41419230862716561"/>
                  <c:y val="-0.12951780565355878"/>
                </c:manualLayout>
              </c:layout>
              <c:numFmt formatCode="General" sourceLinked="0"/>
            </c:trendlineLbl>
          </c:trendline>
          <c:xVal>
            <c:numRef>
              <c:f>'3.1 Chla jr.gemiddelde'!$A$52:$A$98</c:f>
              <c:numCache>
                <c:formatCode>General</c:formatCode>
                <c:ptCount val="4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</c:numCache>
            </c:numRef>
          </c:xVal>
          <c:yVal>
            <c:numRef>
              <c:f>'3.1 Chla jr.gemiddelde'!$K$52:$K$98</c:f>
              <c:numCache>
                <c:formatCode>0.0</c:formatCode>
                <c:ptCount val="47"/>
                <c:pt idx="0">
                  <c:v>10.676923076923078</c:v>
                </c:pt>
                <c:pt idx="1">
                  <c:v>6.9684210526315811</c:v>
                </c:pt>
                <c:pt idx="2">
                  <c:v>4.430434826086957</c:v>
                </c:pt>
                <c:pt idx="3">
                  <c:v>10.004347652173914</c:v>
                </c:pt>
                <c:pt idx="4">
                  <c:v>8.8473683684210531</c:v>
                </c:pt>
                <c:pt idx="5">
                  <c:v>11.780952476190478</c:v>
                </c:pt>
                <c:pt idx="6">
                  <c:v>7.2047618571428593</c:v>
                </c:pt>
                <c:pt idx="7">
                  <c:v>10.678260782608696</c:v>
                </c:pt>
                <c:pt idx="8">
                  <c:v>3.5666666666666664</c:v>
                </c:pt>
                <c:pt idx="13">
                  <c:v>6.37</c:v>
                </c:pt>
                <c:pt idx="14">
                  <c:v>7.5999999999999988</c:v>
                </c:pt>
                <c:pt idx="15">
                  <c:v>4.0374999999999996</c:v>
                </c:pt>
                <c:pt idx="16">
                  <c:v>8.3650000833333333</c:v>
                </c:pt>
                <c:pt idx="17">
                  <c:v>6.4527272727272722</c:v>
                </c:pt>
                <c:pt idx="18">
                  <c:v>7.6333333333333337</c:v>
                </c:pt>
                <c:pt idx="19">
                  <c:v>7.5341176470588227</c:v>
                </c:pt>
                <c:pt idx="20">
                  <c:v>14.148234941176465</c:v>
                </c:pt>
                <c:pt idx="21">
                  <c:v>9.1699999545454531</c:v>
                </c:pt>
                <c:pt idx="22">
                  <c:v>7.2344760952380955</c:v>
                </c:pt>
                <c:pt idx="23">
                  <c:v>10.147368526315791</c:v>
                </c:pt>
                <c:pt idx="24">
                  <c:v>9.2769998999999999</c:v>
                </c:pt>
                <c:pt idx="25">
                  <c:v>7.1872726363636383</c:v>
                </c:pt>
                <c:pt idx="26">
                  <c:v>9.1686956086956517</c:v>
                </c:pt>
                <c:pt idx="27">
                  <c:v>9.1909092272727246</c:v>
                </c:pt>
                <c:pt idx="28">
                  <c:v>8.022000000000002</c:v>
                </c:pt>
                <c:pt idx="29">
                  <c:v>6.3133333809523817</c:v>
                </c:pt>
                <c:pt idx="30">
                  <c:v>5.8320000000000016</c:v>
                </c:pt>
                <c:pt idx="31">
                  <c:v>4.6626086956521728</c:v>
                </c:pt>
                <c:pt idx="32">
                  <c:v>9.5684211578947362</c:v>
                </c:pt>
                <c:pt idx="33">
                  <c:v>8.1870588823529413</c:v>
                </c:pt>
                <c:pt idx="34">
                  <c:v>6.9783333333333344</c:v>
                </c:pt>
                <c:pt idx="35">
                  <c:v>7.6549999999999994</c:v>
                </c:pt>
                <c:pt idx="36">
                  <c:v>9.0464705882352927</c:v>
                </c:pt>
                <c:pt idx="37">
                  <c:v>4.561578947368421</c:v>
                </c:pt>
                <c:pt idx="38">
                  <c:v>6.9257894736842109</c:v>
                </c:pt>
                <c:pt idx="39">
                  <c:v>5.2399999999999993</c:v>
                </c:pt>
                <c:pt idx="40">
                  <c:v>7.5617647058823536</c:v>
                </c:pt>
                <c:pt idx="41">
                  <c:v>9.8000000000000007</c:v>
                </c:pt>
                <c:pt idx="42">
                  <c:v>7.2377777777777794</c:v>
                </c:pt>
                <c:pt idx="43">
                  <c:v>5.8</c:v>
                </c:pt>
                <c:pt idx="44">
                  <c:v>3.8900000000000006</c:v>
                </c:pt>
                <c:pt idx="45">
                  <c:v>7.83</c:v>
                </c:pt>
                <c:pt idx="46">
                  <c:v>5.38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2F-4F3F-9D20-CB308BEB1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38600"/>
        <c:axId val="51233899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32389370775552867"/>
                  <c:y val="-0.12244991697485028"/>
                </c:manualLayout>
              </c:layout>
              <c:numFmt formatCode="General" sourceLinked="0"/>
            </c:trendlineLbl>
          </c:trendline>
          <c:xVal>
            <c:numRef>
              <c:f>'3.2 Chla jr.maximum'!$A$52:$A$98</c:f>
              <c:numCache>
                <c:formatCode>General</c:formatCode>
                <c:ptCount val="4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</c:numCache>
            </c:numRef>
          </c:xVal>
          <c:yVal>
            <c:numRef>
              <c:f>'3.2 Chla jr.maximum'!$K$52:$K$98</c:f>
              <c:numCache>
                <c:formatCode>0.0</c:formatCode>
                <c:ptCount val="47"/>
                <c:pt idx="0">
                  <c:v>34.700001</c:v>
                </c:pt>
                <c:pt idx="1">
                  <c:v>21.9</c:v>
                </c:pt>
                <c:pt idx="2">
                  <c:v>23.700001</c:v>
                </c:pt>
                <c:pt idx="3">
                  <c:v>64.599997999999999</c:v>
                </c:pt>
                <c:pt idx="4">
                  <c:v>36.299999</c:v>
                </c:pt>
                <c:pt idx="5">
                  <c:v>57.200001</c:v>
                </c:pt>
                <c:pt idx="6">
                  <c:v>32.799999</c:v>
                </c:pt>
                <c:pt idx="7">
                  <c:v>49.299999</c:v>
                </c:pt>
                <c:pt idx="8">
                  <c:v>5.7</c:v>
                </c:pt>
                <c:pt idx="13">
                  <c:v>38.5</c:v>
                </c:pt>
                <c:pt idx="14">
                  <c:v>23.700001</c:v>
                </c:pt>
                <c:pt idx="15">
                  <c:v>13.4</c:v>
                </c:pt>
                <c:pt idx="16">
                  <c:v>59.700001</c:v>
                </c:pt>
                <c:pt idx="17">
                  <c:v>22.5</c:v>
                </c:pt>
                <c:pt idx="18">
                  <c:v>13.6</c:v>
                </c:pt>
                <c:pt idx="19">
                  <c:v>25.9</c:v>
                </c:pt>
                <c:pt idx="20">
                  <c:v>92.199996999999996</c:v>
                </c:pt>
                <c:pt idx="21">
                  <c:v>38.900002000000001</c:v>
                </c:pt>
                <c:pt idx="22">
                  <c:v>46.099997999999999</c:v>
                </c:pt>
                <c:pt idx="23">
                  <c:v>74.400002000000001</c:v>
                </c:pt>
                <c:pt idx="24">
                  <c:v>54.799999</c:v>
                </c:pt>
                <c:pt idx="25">
                  <c:v>24.799999</c:v>
                </c:pt>
                <c:pt idx="26">
                  <c:v>37.200001</c:v>
                </c:pt>
                <c:pt idx="27">
                  <c:v>46.400002000000001</c:v>
                </c:pt>
                <c:pt idx="28">
                  <c:v>30.4</c:v>
                </c:pt>
                <c:pt idx="29">
                  <c:v>32.200001</c:v>
                </c:pt>
                <c:pt idx="30">
                  <c:v>49</c:v>
                </c:pt>
                <c:pt idx="31">
                  <c:v>17.600000000000001</c:v>
                </c:pt>
                <c:pt idx="32">
                  <c:v>55.200001</c:v>
                </c:pt>
                <c:pt idx="33">
                  <c:v>29.6</c:v>
                </c:pt>
                <c:pt idx="34">
                  <c:v>20.09</c:v>
                </c:pt>
                <c:pt idx="35">
                  <c:v>40</c:v>
                </c:pt>
                <c:pt idx="36">
                  <c:v>34</c:v>
                </c:pt>
                <c:pt idx="37">
                  <c:v>13</c:v>
                </c:pt>
                <c:pt idx="38">
                  <c:v>34</c:v>
                </c:pt>
                <c:pt idx="39">
                  <c:v>22</c:v>
                </c:pt>
                <c:pt idx="40">
                  <c:v>22</c:v>
                </c:pt>
                <c:pt idx="41">
                  <c:v>46</c:v>
                </c:pt>
                <c:pt idx="42">
                  <c:v>21</c:v>
                </c:pt>
                <c:pt idx="43">
                  <c:v>13.2</c:v>
                </c:pt>
                <c:pt idx="44">
                  <c:v>7.1</c:v>
                </c:pt>
                <c:pt idx="45">
                  <c:v>34.700000000000003</c:v>
                </c:pt>
                <c:pt idx="46">
                  <c:v>14.9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2F-4F3F-9D20-CB308BEB1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2340168"/>
        <c:axId val="512341736"/>
      </c:scatterChart>
      <c:valAx>
        <c:axId val="512338600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2338992"/>
        <c:crosses val="autoZero"/>
        <c:crossBetween val="midCat"/>
      </c:valAx>
      <c:valAx>
        <c:axId val="51233899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338600"/>
        <c:crosses val="autoZero"/>
        <c:crossBetween val="midCat"/>
      </c:valAx>
      <c:valAx>
        <c:axId val="512341736"/>
        <c:scaling>
          <c:orientation val="minMax"/>
          <c:max val="9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2340168"/>
        <c:crosses val="max"/>
        <c:crossBetween val="midCat"/>
        <c:majorUnit val="10"/>
      </c:valAx>
      <c:valAx>
        <c:axId val="512340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234173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Noordelijke Deltakust (K1)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GOERE2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9711993558937901"/>
                  <c:y val="0.19341957668833984"/>
                </c:manualLayout>
              </c:layout>
              <c:numFmt formatCode="General" sourceLinked="0"/>
            </c:trendlineLbl>
          </c:trendline>
          <c:xVal>
            <c:numRef>
              <c:f>'3.1 Chla jr.gemiddelde'!$A$84:$A$98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xVal>
          <c:yVal>
            <c:numRef>
              <c:f>'3.1 Chla jr.gemiddelde'!$L$84:$L$98</c:f>
              <c:numCache>
                <c:formatCode>0.0</c:formatCode>
                <c:ptCount val="15"/>
                <c:pt idx="0">
                  <c:v>8.0854543636363641</c:v>
                </c:pt>
                <c:pt idx="1">
                  <c:v>8.5999998181818178</c:v>
                </c:pt>
                <c:pt idx="2">
                  <c:v>5.3658334166666668</c:v>
                </c:pt>
                <c:pt idx="3">
                  <c:v>6.049090909090908</c:v>
                </c:pt>
                <c:pt idx="4">
                  <c:v>7.581818181818182</c:v>
                </c:pt>
                <c:pt idx="5">
                  <c:v>5.0958333333333323</c:v>
                </c:pt>
                <c:pt idx="6">
                  <c:v>3.7409090909090907</c:v>
                </c:pt>
                <c:pt idx="7">
                  <c:v>5.6833333333333336</c:v>
                </c:pt>
                <c:pt idx="8">
                  <c:v>8.98</c:v>
                </c:pt>
                <c:pt idx="9">
                  <c:v>14.7</c:v>
                </c:pt>
                <c:pt idx="10">
                  <c:v>12.217500000000001</c:v>
                </c:pt>
                <c:pt idx="11">
                  <c:v>11</c:v>
                </c:pt>
                <c:pt idx="12">
                  <c:v>13.825000000000001</c:v>
                </c:pt>
                <c:pt idx="13">
                  <c:v>5.65</c:v>
                </c:pt>
                <c:pt idx="14">
                  <c:v>6.97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F9-477C-B688-87FEE4A85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35608"/>
        <c:axId val="511927376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5.1950252430759909E-2"/>
                  <c:y val="8.6031617488980555E-2"/>
                </c:manualLayout>
              </c:layout>
              <c:numFmt formatCode="General" sourceLinked="0"/>
            </c:trendlineLbl>
          </c:trendline>
          <c:xVal>
            <c:numRef>
              <c:f>'3.2 Chla jr.maximum'!$A$84:$A$98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xVal>
          <c:yVal>
            <c:numRef>
              <c:f>'3.2 Chla jr.maximum'!$L$84:$L$98</c:f>
              <c:numCache>
                <c:formatCode>0.0</c:formatCode>
                <c:ptCount val="15"/>
                <c:pt idx="0">
                  <c:v>33.599997999999999</c:v>
                </c:pt>
                <c:pt idx="1">
                  <c:v>53.599997999999999</c:v>
                </c:pt>
                <c:pt idx="2">
                  <c:v>38.540000999999997</c:v>
                </c:pt>
                <c:pt idx="3">
                  <c:v>18</c:v>
                </c:pt>
                <c:pt idx="4">
                  <c:v>25</c:v>
                </c:pt>
                <c:pt idx="5">
                  <c:v>19</c:v>
                </c:pt>
                <c:pt idx="6">
                  <c:v>11.4</c:v>
                </c:pt>
                <c:pt idx="7">
                  <c:v>23</c:v>
                </c:pt>
                <c:pt idx="8">
                  <c:v>19</c:v>
                </c:pt>
                <c:pt idx="9">
                  <c:v>56</c:v>
                </c:pt>
                <c:pt idx="10">
                  <c:v>51</c:v>
                </c:pt>
                <c:pt idx="11">
                  <c:v>31</c:v>
                </c:pt>
                <c:pt idx="12">
                  <c:v>47</c:v>
                </c:pt>
                <c:pt idx="13">
                  <c:v>14.2</c:v>
                </c:pt>
                <c:pt idx="14">
                  <c:v>14.6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F9-477C-B688-87FEE4A85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26592"/>
        <c:axId val="511936784"/>
      </c:scatterChart>
      <c:valAx>
        <c:axId val="511935608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1927376"/>
        <c:crosses val="autoZero"/>
        <c:crossBetween val="midCat"/>
      </c:valAx>
      <c:valAx>
        <c:axId val="511927376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35608"/>
        <c:crosses val="autoZero"/>
        <c:crossBetween val="midCat"/>
      </c:valAx>
      <c:valAx>
        <c:axId val="511936784"/>
        <c:scaling>
          <c:orientation val="minMax"/>
          <c:max val="70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26592"/>
        <c:crosses val="max"/>
        <c:crossBetween val="midCat"/>
        <c:majorUnit val="10"/>
      </c:valAx>
      <c:valAx>
        <c:axId val="5119265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93678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Oosterschelde (K2)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LODSGT / WISSKKE / ZIJPE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5875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7.7444029584143939E-2"/>
                  <c:y val="-0.1400732012985603"/>
                </c:manualLayout>
              </c:layout>
              <c:numFmt formatCode="General" sourceLinked="0"/>
            </c:trendlineLbl>
          </c:trendline>
          <c:xVal>
            <c:numRef>
              <c:f>'3.1 Chla jr.gemiddelde'!$A$55:$A$98</c:f>
              <c:numCache>
                <c:formatCode>General</c:formatCode>
                <c:ptCount val="44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</c:numCache>
            </c:numRef>
          </c:xVal>
          <c:yVal>
            <c:numRef>
              <c:f>'3.1 Chla jr.gemiddelde'!$M$55:$M$98</c:f>
              <c:numCache>
                <c:formatCode>0.0</c:formatCode>
                <c:ptCount val="44"/>
                <c:pt idx="0">
                  <c:v>8.1266666666666669</c:v>
                </c:pt>
                <c:pt idx="1">
                  <c:v>7.5607142857142859</c:v>
                </c:pt>
                <c:pt idx="2">
                  <c:v>5.5051282051282051</c:v>
                </c:pt>
                <c:pt idx="3">
                  <c:v>4.0564102564102562</c:v>
                </c:pt>
                <c:pt idx="4">
                  <c:v>5.5925213675213676</c:v>
                </c:pt>
                <c:pt idx="5">
                  <c:v>4.8857142857142861</c:v>
                </c:pt>
                <c:pt idx="6">
                  <c:v>6.9119047619047622</c:v>
                </c:pt>
                <c:pt idx="7">
                  <c:v>7.0998640248640248</c:v>
                </c:pt>
                <c:pt idx="8">
                  <c:v>6.5926887926887927</c:v>
                </c:pt>
                <c:pt idx="9">
                  <c:v>10.087698412698414</c:v>
                </c:pt>
                <c:pt idx="10">
                  <c:v>5.0196969696969687</c:v>
                </c:pt>
                <c:pt idx="11">
                  <c:v>6.3027777777777771</c:v>
                </c:pt>
                <c:pt idx="12">
                  <c:v>4.2646153846153849</c:v>
                </c:pt>
                <c:pt idx="13">
                  <c:v>4.1235897435897444</c:v>
                </c:pt>
                <c:pt idx="14">
                  <c:v>3.5358547008547005</c:v>
                </c:pt>
                <c:pt idx="15">
                  <c:v>6.1606837606837601</c:v>
                </c:pt>
                <c:pt idx="16">
                  <c:v>6.4790000000000001</c:v>
                </c:pt>
                <c:pt idx="17">
                  <c:v>6.0758730158730145</c:v>
                </c:pt>
                <c:pt idx="18">
                  <c:v>6.2979999999999992</c:v>
                </c:pt>
                <c:pt idx="19">
                  <c:v>7.4980392156862736</c:v>
                </c:pt>
                <c:pt idx="20">
                  <c:v>5.8381403508771932</c:v>
                </c:pt>
                <c:pt idx="21">
                  <c:v>5.8233333333333333</c:v>
                </c:pt>
                <c:pt idx="22">
                  <c:v>5.9083333333333341</c:v>
                </c:pt>
                <c:pt idx="23">
                  <c:v>7.0669999999999993</c:v>
                </c:pt>
                <c:pt idx="24">
                  <c:v>4.4579999999999993</c:v>
                </c:pt>
                <c:pt idx="25">
                  <c:v>5.6819999999999995</c:v>
                </c:pt>
                <c:pt idx="26">
                  <c:v>3.843087719298246</c:v>
                </c:pt>
                <c:pt idx="27">
                  <c:v>5.0789083820662766</c:v>
                </c:pt>
                <c:pt idx="28">
                  <c:v>4.7869999999999999</c:v>
                </c:pt>
                <c:pt idx="29">
                  <c:v>4.354000000000001</c:v>
                </c:pt>
                <c:pt idx="30">
                  <c:v>3.7255789473684211</c:v>
                </c:pt>
                <c:pt idx="31">
                  <c:v>4.2719999999999994</c:v>
                </c:pt>
                <c:pt idx="32">
                  <c:v>3.3871929824561402</c:v>
                </c:pt>
                <c:pt idx="33">
                  <c:v>3.7038596491228071</c:v>
                </c:pt>
                <c:pt idx="34">
                  <c:v>3.0401754385964916</c:v>
                </c:pt>
                <c:pt idx="35">
                  <c:v>3.9653703703703704</c:v>
                </c:pt>
                <c:pt idx="36">
                  <c:v>3.0826315789473679</c:v>
                </c:pt>
                <c:pt idx="37">
                  <c:v>4.2619498910675384</c:v>
                </c:pt>
                <c:pt idx="38">
                  <c:v>3.9333333333333336</c:v>
                </c:pt>
                <c:pt idx="39">
                  <c:v>4.7668615984405456</c:v>
                </c:pt>
                <c:pt idx="40">
                  <c:v>4.0999999999999996</c:v>
                </c:pt>
                <c:pt idx="41">
                  <c:v>3.1423076923076922</c:v>
                </c:pt>
                <c:pt idx="42">
                  <c:v>3.5999999999999996</c:v>
                </c:pt>
                <c:pt idx="43">
                  <c:v>4.4566666666666661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F7-4EDB-A1F5-D7DB5B907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32080"/>
        <c:axId val="511937176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31093074101217294"/>
                  <c:y val="-5.0100131225631811E-2"/>
                </c:manualLayout>
              </c:layout>
              <c:numFmt formatCode="General" sourceLinked="0"/>
            </c:trendlineLbl>
          </c:trendline>
          <c:xVal>
            <c:numRef>
              <c:f>'3.2 Chla jr.maximum'!$A$55:$A$98</c:f>
              <c:numCache>
                <c:formatCode>General</c:formatCode>
                <c:ptCount val="44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  <c:pt idx="38">
                  <c:v>2016</c:v>
                </c:pt>
                <c:pt idx="39">
                  <c:v>2017</c:v>
                </c:pt>
                <c:pt idx="40">
                  <c:v>2018</c:v>
                </c:pt>
                <c:pt idx="41">
                  <c:v>2019</c:v>
                </c:pt>
                <c:pt idx="42">
                  <c:v>2020</c:v>
                </c:pt>
                <c:pt idx="43">
                  <c:v>2021</c:v>
                </c:pt>
              </c:numCache>
            </c:numRef>
          </c:xVal>
          <c:yVal>
            <c:numRef>
              <c:f>'3.2 Chla jr.maximum'!$M$55:$M$98</c:f>
              <c:numCache>
                <c:formatCode>0.0</c:formatCode>
                <c:ptCount val="44"/>
                <c:pt idx="0">
                  <c:v>36.866666666666667</c:v>
                </c:pt>
                <c:pt idx="1">
                  <c:v>20.6</c:v>
                </c:pt>
                <c:pt idx="2">
                  <c:v>22.8</c:v>
                </c:pt>
                <c:pt idx="3">
                  <c:v>9.3333333333333339</c:v>
                </c:pt>
                <c:pt idx="4">
                  <c:v>13.333333333333334</c:v>
                </c:pt>
                <c:pt idx="5">
                  <c:v>16.033333333333331</c:v>
                </c:pt>
                <c:pt idx="6">
                  <c:v>37.466666666666669</c:v>
                </c:pt>
                <c:pt idx="7">
                  <c:v>22.533333333333331</c:v>
                </c:pt>
                <c:pt idx="8">
                  <c:v>22.233333333333334</c:v>
                </c:pt>
                <c:pt idx="9">
                  <c:v>28.566666666666666</c:v>
                </c:pt>
                <c:pt idx="10">
                  <c:v>21.266666666666666</c:v>
                </c:pt>
                <c:pt idx="11">
                  <c:v>20.466666666666665</c:v>
                </c:pt>
                <c:pt idx="12">
                  <c:v>14.986666666666666</c:v>
                </c:pt>
                <c:pt idx="13">
                  <c:v>16.633333333333336</c:v>
                </c:pt>
                <c:pt idx="14">
                  <c:v>12.1</c:v>
                </c:pt>
                <c:pt idx="15">
                  <c:v>20.333333333333332</c:v>
                </c:pt>
                <c:pt idx="16">
                  <c:v>27.7</c:v>
                </c:pt>
                <c:pt idx="17">
                  <c:v>20.333333333333332</c:v>
                </c:pt>
                <c:pt idx="18">
                  <c:v>18.133333333333336</c:v>
                </c:pt>
                <c:pt idx="19">
                  <c:v>28.733333333333334</c:v>
                </c:pt>
                <c:pt idx="20">
                  <c:v>30.066666666666666</c:v>
                </c:pt>
                <c:pt idx="21">
                  <c:v>23.400000000000002</c:v>
                </c:pt>
                <c:pt idx="22">
                  <c:v>24.666666666666668</c:v>
                </c:pt>
                <c:pt idx="23">
                  <c:v>25.866666666666664</c:v>
                </c:pt>
                <c:pt idx="24">
                  <c:v>15.540000000000001</c:v>
                </c:pt>
                <c:pt idx="25">
                  <c:v>23.533333333333331</c:v>
                </c:pt>
                <c:pt idx="26">
                  <c:v>13.299999999999999</c:v>
                </c:pt>
                <c:pt idx="27">
                  <c:v>23</c:v>
                </c:pt>
                <c:pt idx="28">
                  <c:v>21.666666666666668</c:v>
                </c:pt>
                <c:pt idx="29">
                  <c:v>17.733333333333331</c:v>
                </c:pt>
                <c:pt idx="30">
                  <c:v>17.2</c:v>
                </c:pt>
                <c:pt idx="31">
                  <c:v>36.553333333333335</c:v>
                </c:pt>
                <c:pt idx="32">
                  <c:v>10.333333333333334</c:v>
                </c:pt>
                <c:pt idx="33">
                  <c:v>15.433333333333332</c:v>
                </c:pt>
                <c:pt idx="34">
                  <c:v>11.433333333333332</c:v>
                </c:pt>
                <c:pt idx="35">
                  <c:v>15</c:v>
                </c:pt>
                <c:pt idx="36">
                  <c:v>7.5666666666666673</c:v>
                </c:pt>
                <c:pt idx="37">
                  <c:v>13.333333333333334</c:v>
                </c:pt>
                <c:pt idx="38">
                  <c:v>15.266666666666666</c:v>
                </c:pt>
                <c:pt idx="39">
                  <c:v>16.866666666666667</c:v>
                </c:pt>
                <c:pt idx="40">
                  <c:v>9.8666666666666671</c:v>
                </c:pt>
                <c:pt idx="41">
                  <c:v>6.4333333333333336</c:v>
                </c:pt>
                <c:pt idx="42">
                  <c:v>8.1</c:v>
                </c:pt>
                <c:pt idx="43">
                  <c:v>11.6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AF7-4EDB-A1F5-D7DB5B9076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25808"/>
        <c:axId val="511930512"/>
      </c:scatterChart>
      <c:valAx>
        <c:axId val="511932080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1937176"/>
        <c:crosses val="autoZero"/>
        <c:crossBetween val="midCat"/>
      </c:valAx>
      <c:valAx>
        <c:axId val="511937176"/>
        <c:scaling>
          <c:orientation val="minMax"/>
          <c:max val="1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32080"/>
        <c:crosses val="autoZero"/>
        <c:crossBetween val="midCat"/>
      </c:valAx>
      <c:valAx>
        <c:axId val="511930512"/>
        <c:scaling>
          <c:orientation val="minMax"/>
          <c:max val="42.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25808"/>
        <c:crosses val="max"/>
        <c:crossBetween val="midCat"/>
        <c:majorUnit val="5"/>
      </c:valAx>
      <c:valAx>
        <c:axId val="511925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93051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Waddenzee (K2)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DANTZGT / DOOVBWT / MARSDND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5875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1.2864568054642875E-2"/>
                  <c:y val="-7.8501800650751755E-2"/>
                </c:manualLayout>
              </c:layout>
              <c:numFmt formatCode="General" sourceLinked="0"/>
            </c:trendlineLbl>
          </c:trendline>
          <c:xVal>
            <c:numRef>
              <c:f>'3.1 Chla jr.gemiddelde'!$A$53:$A$98</c:f>
              <c:numCache>
                <c:formatCode>General</c:formatCode>
                <c:ptCount val="46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</c:numCache>
            </c:numRef>
          </c:xVal>
          <c:yVal>
            <c:numRef>
              <c:f>'3.1 Chla jr.gemiddelde'!$P$53:$P$98</c:f>
              <c:numCache>
                <c:formatCode>0.0</c:formatCode>
                <c:ptCount val="46"/>
                <c:pt idx="0">
                  <c:v>10.492424196969697</c:v>
                </c:pt>
                <c:pt idx="1">
                  <c:v>7.7628787878787886</c:v>
                </c:pt>
                <c:pt idx="2">
                  <c:v>10.613257443181819</c:v>
                </c:pt>
                <c:pt idx="3">
                  <c:v>11.490909272727272</c:v>
                </c:pt>
                <c:pt idx="4">
                  <c:v>11.174999916666666</c:v>
                </c:pt>
                <c:pt idx="5">
                  <c:v>11.550000200000001</c:v>
                </c:pt>
                <c:pt idx="6">
                  <c:v>6.4277777499999997</c:v>
                </c:pt>
                <c:pt idx="7">
                  <c:v>14.544444388888889</c:v>
                </c:pt>
                <c:pt idx="8">
                  <c:v>8.3861111666666677</c:v>
                </c:pt>
                <c:pt idx="9">
                  <c:v>11.761111111111111</c:v>
                </c:pt>
                <c:pt idx="10">
                  <c:v>15.775926095238093</c:v>
                </c:pt>
                <c:pt idx="11">
                  <c:v>12.697685217592593</c:v>
                </c:pt>
                <c:pt idx="12">
                  <c:v>8.9305554999999988</c:v>
                </c:pt>
                <c:pt idx="13">
                  <c:v>8.1606060909090914</c:v>
                </c:pt>
                <c:pt idx="14">
                  <c:v>13.054478144781143</c:v>
                </c:pt>
                <c:pt idx="15">
                  <c:v>11.220555611111111</c:v>
                </c:pt>
                <c:pt idx="16">
                  <c:v>12.695740694444444</c:v>
                </c:pt>
                <c:pt idx="17">
                  <c:v>16.398732972222223</c:v>
                </c:pt>
                <c:pt idx="18">
                  <c:v>15.831848454545456</c:v>
                </c:pt>
                <c:pt idx="19">
                  <c:v>12.364507488005051</c:v>
                </c:pt>
                <c:pt idx="20">
                  <c:v>14.305266141923434</c:v>
                </c:pt>
                <c:pt idx="21">
                  <c:v>12.310336696969697</c:v>
                </c:pt>
                <c:pt idx="22">
                  <c:v>13.100184081904763</c:v>
                </c:pt>
                <c:pt idx="23">
                  <c:v>10.202666613333333</c:v>
                </c:pt>
                <c:pt idx="24">
                  <c:v>10.033923401913874</c:v>
                </c:pt>
                <c:pt idx="25">
                  <c:v>14.360079309523806</c:v>
                </c:pt>
                <c:pt idx="26">
                  <c:v>10.116520582602339</c:v>
                </c:pt>
                <c:pt idx="27">
                  <c:v>12.79132380126984</c:v>
                </c:pt>
                <c:pt idx="28">
                  <c:v>11.011410721497583</c:v>
                </c:pt>
                <c:pt idx="29">
                  <c:v>12.872166766666666</c:v>
                </c:pt>
                <c:pt idx="30">
                  <c:v>9.6819841547619045</c:v>
                </c:pt>
                <c:pt idx="31">
                  <c:v>14.968227949122806</c:v>
                </c:pt>
                <c:pt idx="32">
                  <c:v>15.773289759259262</c:v>
                </c:pt>
                <c:pt idx="33">
                  <c:v>11.659656159523808</c:v>
                </c:pt>
                <c:pt idx="34">
                  <c:v>14.082178649237472</c:v>
                </c:pt>
                <c:pt idx="35">
                  <c:v>12.474756335282651</c:v>
                </c:pt>
                <c:pt idx="36">
                  <c:v>12.8411306042885</c:v>
                </c:pt>
                <c:pt idx="37">
                  <c:v>14.616511867905055</c:v>
                </c:pt>
                <c:pt idx="38">
                  <c:v>11.382672878224973</c:v>
                </c:pt>
                <c:pt idx="39">
                  <c:v>13.070416666666667</c:v>
                </c:pt>
                <c:pt idx="40">
                  <c:v>12.866666666666667</c:v>
                </c:pt>
                <c:pt idx="41">
                  <c:v>12.848903508771929</c:v>
                </c:pt>
                <c:pt idx="42">
                  <c:v>14.9</c:v>
                </c:pt>
                <c:pt idx="43">
                  <c:v>9.5764583333333331</c:v>
                </c:pt>
                <c:pt idx="44">
                  <c:v>10.5075</c:v>
                </c:pt>
                <c:pt idx="45">
                  <c:v>17.907499999999999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79-47D4-8060-027ABD6D2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36000"/>
        <c:axId val="51193012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4.480121833822898E-3"/>
                  <c:y val="5.5129543259617858E-2"/>
                </c:manualLayout>
              </c:layout>
              <c:numFmt formatCode="General" sourceLinked="0"/>
            </c:trendlineLbl>
          </c:trendline>
          <c:xVal>
            <c:numRef>
              <c:f>'3.2 Chla jr.maximum'!$A$53:$A$98</c:f>
              <c:numCache>
                <c:formatCode>General</c:formatCode>
                <c:ptCount val="46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</c:numCache>
            </c:numRef>
          </c:xVal>
          <c:yVal>
            <c:numRef>
              <c:f>'3.2 Chla jr.maximum'!$P$53:$P$98</c:f>
              <c:numCache>
                <c:formatCode>0.0</c:formatCode>
                <c:ptCount val="46"/>
                <c:pt idx="0">
                  <c:v>34.499999000000003</c:v>
                </c:pt>
                <c:pt idx="1">
                  <c:v>14.35</c:v>
                </c:pt>
                <c:pt idx="2">
                  <c:v>43.1999985</c:v>
                </c:pt>
                <c:pt idx="3">
                  <c:v>34.900002000000001</c:v>
                </c:pt>
                <c:pt idx="4">
                  <c:v>24.299999</c:v>
                </c:pt>
                <c:pt idx="5">
                  <c:v>36.700001</c:v>
                </c:pt>
                <c:pt idx="6">
                  <c:v>16.05</c:v>
                </c:pt>
                <c:pt idx="7">
                  <c:v>44.550000249999997</c:v>
                </c:pt>
                <c:pt idx="8">
                  <c:v>17.350000250000001</c:v>
                </c:pt>
                <c:pt idx="9">
                  <c:v>23.624999500000001</c:v>
                </c:pt>
                <c:pt idx="10">
                  <c:v>46.900000750000004</c:v>
                </c:pt>
                <c:pt idx="11">
                  <c:v>36.875000499999999</c:v>
                </c:pt>
                <c:pt idx="12">
                  <c:v>23.424999499999998</c:v>
                </c:pt>
                <c:pt idx="13">
                  <c:v>25.300000499999999</c:v>
                </c:pt>
                <c:pt idx="14">
                  <c:v>44.5</c:v>
                </c:pt>
                <c:pt idx="15">
                  <c:v>31.3</c:v>
                </c:pt>
                <c:pt idx="16">
                  <c:v>30.3500005</c:v>
                </c:pt>
                <c:pt idx="17">
                  <c:v>46.2250005</c:v>
                </c:pt>
                <c:pt idx="18">
                  <c:v>46.099999249999996</c:v>
                </c:pt>
                <c:pt idx="19">
                  <c:v>31.42500025</c:v>
                </c:pt>
                <c:pt idx="20">
                  <c:v>49.220001750000002</c:v>
                </c:pt>
                <c:pt idx="21">
                  <c:v>28.605001000000001</c:v>
                </c:pt>
                <c:pt idx="22">
                  <c:v>41.149998750000002</c:v>
                </c:pt>
                <c:pt idx="23">
                  <c:v>27.999999500000001</c:v>
                </c:pt>
                <c:pt idx="24">
                  <c:v>38.719999250000001</c:v>
                </c:pt>
                <c:pt idx="25">
                  <c:v>40.450000500000002</c:v>
                </c:pt>
                <c:pt idx="26">
                  <c:v>30.95</c:v>
                </c:pt>
                <c:pt idx="27">
                  <c:v>31.64</c:v>
                </c:pt>
                <c:pt idx="28">
                  <c:v>30.61500075</c:v>
                </c:pt>
                <c:pt idx="29">
                  <c:v>34.900000500000004</c:v>
                </c:pt>
                <c:pt idx="30">
                  <c:v>35.644999499999997</c:v>
                </c:pt>
                <c:pt idx="31">
                  <c:v>46.999998750000003</c:v>
                </c:pt>
                <c:pt idx="32">
                  <c:v>64.550000999999995</c:v>
                </c:pt>
                <c:pt idx="33">
                  <c:v>44.267500999999996</c:v>
                </c:pt>
                <c:pt idx="34">
                  <c:v>39.25</c:v>
                </c:pt>
                <c:pt idx="35">
                  <c:v>39</c:v>
                </c:pt>
                <c:pt idx="36">
                  <c:v>33</c:v>
                </c:pt>
                <c:pt idx="37">
                  <c:v>51.25</c:v>
                </c:pt>
                <c:pt idx="38">
                  <c:v>36.75</c:v>
                </c:pt>
                <c:pt idx="39">
                  <c:v>34.25</c:v>
                </c:pt>
                <c:pt idx="40">
                  <c:v>42.25</c:v>
                </c:pt>
                <c:pt idx="41">
                  <c:v>30.5</c:v>
                </c:pt>
                <c:pt idx="42">
                  <c:v>30.25</c:v>
                </c:pt>
                <c:pt idx="43">
                  <c:v>14.575000000000001</c:v>
                </c:pt>
                <c:pt idx="44">
                  <c:v>23.324999999999999</c:v>
                </c:pt>
                <c:pt idx="45">
                  <c:v>46.15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779-47D4-8060-027ABD6D2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27768"/>
        <c:axId val="511934824"/>
      </c:scatterChart>
      <c:valAx>
        <c:axId val="511936000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1930120"/>
        <c:crosses val="autoZero"/>
        <c:crossBetween val="midCat"/>
      </c:valAx>
      <c:valAx>
        <c:axId val="51193012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36000"/>
        <c:crosses val="autoZero"/>
        <c:crossBetween val="midCat"/>
      </c:valAx>
      <c:valAx>
        <c:axId val="511934824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27768"/>
        <c:crosses val="max"/>
        <c:crossBetween val="midCat"/>
        <c:majorUnit val="10"/>
      </c:valAx>
      <c:valAx>
        <c:axId val="511927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93482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Waddenkust (kustwater) (K3)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BOOMKDP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4000085739307594"/>
                  <c:y val="-3.5078230151560912E-2"/>
                </c:manualLayout>
              </c:layout>
              <c:numFmt formatCode="General" sourceLinked="0"/>
            </c:trendlineLbl>
          </c:trendline>
          <c:xVal>
            <c:numRef>
              <c:f>'3.1 Chla jr.gemiddelde'!$A$84:$A$98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xVal>
          <c:yVal>
            <c:numRef>
              <c:f>'3.1 Chla jr.gemiddelde'!$S$84:$S$98</c:f>
              <c:numCache>
                <c:formatCode>0.0</c:formatCode>
                <c:ptCount val="15"/>
                <c:pt idx="0">
                  <c:v>6.7157142857142853</c:v>
                </c:pt>
                <c:pt idx="1">
                  <c:v>8.328000066666668</c:v>
                </c:pt>
                <c:pt idx="2">
                  <c:v>5.8810526315789478</c:v>
                </c:pt>
                <c:pt idx="3">
                  <c:v>5.0916666666666668</c:v>
                </c:pt>
                <c:pt idx="4">
                  <c:v>9.8388888888888886</c:v>
                </c:pt>
                <c:pt idx="5">
                  <c:v>5.8273684210526318</c:v>
                </c:pt>
                <c:pt idx="6">
                  <c:v>5.8744444444444444</c:v>
                </c:pt>
                <c:pt idx="7">
                  <c:v>8.5055554444444468</c:v>
                </c:pt>
                <c:pt idx="8">
                  <c:v>8.4823529411764707</c:v>
                </c:pt>
                <c:pt idx="9">
                  <c:v>7.3</c:v>
                </c:pt>
                <c:pt idx="10">
                  <c:v>5.5677777777777786</c:v>
                </c:pt>
                <c:pt idx="11">
                  <c:v>9.3000000000000007</c:v>
                </c:pt>
                <c:pt idx="12">
                  <c:v>5.4306666666666663</c:v>
                </c:pt>
                <c:pt idx="13">
                  <c:v>5.97</c:v>
                </c:pt>
                <c:pt idx="14">
                  <c:v>8.2799999999999994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DE-45C0-A596-02C7AC3F8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28160"/>
        <c:axId val="51193639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5522183004427823"/>
                  <c:y val="0.10004022509349898"/>
                </c:manualLayout>
              </c:layout>
              <c:numFmt formatCode="General" sourceLinked="0"/>
            </c:trendlineLbl>
          </c:trendline>
          <c:xVal>
            <c:numRef>
              <c:f>'3.2 Chla jr.maximum'!$A$84:$A$98</c:f>
              <c:numCache>
                <c:formatCode>General</c:formatCode>
                <c:ptCount val="15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</c:numCache>
            </c:numRef>
          </c:xVal>
          <c:yVal>
            <c:numRef>
              <c:f>'3.2 Chla jr.maximum'!$S$84:$S$98</c:f>
              <c:numCache>
                <c:formatCode>0.0</c:formatCode>
                <c:ptCount val="15"/>
                <c:pt idx="0">
                  <c:v>17.399999999999999</c:v>
                </c:pt>
                <c:pt idx="1">
                  <c:v>25.200001</c:v>
                </c:pt>
                <c:pt idx="2">
                  <c:v>15.99</c:v>
                </c:pt>
                <c:pt idx="3">
                  <c:v>11</c:v>
                </c:pt>
                <c:pt idx="4">
                  <c:v>42</c:v>
                </c:pt>
                <c:pt idx="5">
                  <c:v>27</c:v>
                </c:pt>
                <c:pt idx="6">
                  <c:v>24</c:v>
                </c:pt>
                <c:pt idx="7">
                  <c:v>34</c:v>
                </c:pt>
                <c:pt idx="8">
                  <c:v>48</c:v>
                </c:pt>
                <c:pt idx="9">
                  <c:v>31</c:v>
                </c:pt>
                <c:pt idx="10">
                  <c:v>15.6</c:v>
                </c:pt>
                <c:pt idx="11">
                  <c:v>36</c:v>
                </c:pt>
                <c:pt idx="12">
                  <c:v>16.350000000000001</c:v>
                </c:pt>
                <c:pt idx="13">
                  <c:v>16.600000000000001</c:v>
                </c:pt>
                <c:pt idx="14">
                  <c:v>21.8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FDE-45C0-A596-02C7AC3F8B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29728"/>
        <c:axId val="511933256"/>
      </c:scatterChart>
      <c:valAx>
        <c:axId val="511928160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1936392"/>
        <c:crosses val="autoZero"/>
        <c:crossBetween val="midCat"/>
      </c:valAx>
      <c:valAx>
        <c:axId val="51193639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28160"/>
        <c:crosses val="autoZero"/>
        <c:crossBetween val="midCat"/>
      </c:valAx>
      <c:valAx>
        <c:axId val="511933256"/>
        <c:scaling>
          <c:orientation val="minMax"/>
          <c:max val="47.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29728"/>
        <c:crosses val="max"/>
        <c:crossBetween val="midCat"/>
        <c:majorUnit val="5"/>
      </c:valAx>
      <c:valAx>
        <c:axId val="511929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93325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Zeeuwse kust (kustwaterdeel) (K3)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WALCRN2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47652470490817833"/>
                  <c:y val="-3.8476726324478044E-2"/>
                </c:manualLayout>
              </c:layout>
              <c:numFmt formatCode="General" sourceLinked="0"/>
            </c:trendlineLbl>
          </c:trendline>
          <c:xVal>
            <c:numRef>
              <c:f>'3.1 Chla jr.gemiddelde'!$A$52:$A$98</c:f>
              <c:numCache>
                <c:formatCode>General</c:formatCode>
                <c:ptCount val="4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</c:numCache>
            </c:numRef>
          </c:xVal>
          <c:yVal>
            <c:numRef>
              <c:f>'3.1 Chla jr.gemiddelde'!$T$52:$T$98</c:f>
              <c:numCache>
                <c:formatCode>0.0</c:formatCode>
                <c:ptCount val="47"/>
                <c:pt idx="0">
                  <c:v>10.339999933333335</c:v>
                </c:pt>
                <c:pt idx="1">
                  <c:v>9.1619047619047613</c:v>
                </c:pt>
                <c:pt idx="2">
                  <c:v>7.2045454999999974</c:v>
                </c:pt>
                <c:pt idx="3">
                  <c:v>6.1458333749999978</c:v>
                </c:pt>
                <c:pt idx="4">
                  <c:v>9.831818136363637</c:v>
                </c:pt>
                <c:pt idx="5">
                  <c:v>8.000000130434783</c:v>
                </c:pt>
                <c:pt idx="6">
                  <c:v>6.5666666190476182</c:v>
                </c:pt>
                <c:pt idx="7">
                  <c:v>10.086363727272728</c:v>
                </c:pt>
                <c:pt idx="8">
                  <c:v>2.6999999999999997</c:v>
                </c:pt>
                <c:pt idx="13">
                  <c:v>5.5100001000000001</c:v>
                </c:pt>
                <c:pt idx="14">
                  <c:v>13.027272909090907</c:v>
                </c:pt>
                <c:pt idx="15">
                  <c:v>6.2625000000000002</c:v>
                </c:pt>
                <c:pt idx="16">
                  <c:v>8.1066664999999993</c:v>
                </c:pt>
                <c:pt idx="17">
                  <c:v>6.9309090909090907</c:v>
                </c:pt>
                <c:pt idx="18">
                  <c:v>12.869999749999998</c:v>
                </c:pt>
                <c:pt idx="19">
                  <c:v>7.7418182727272731</c:v>
                </c:pt>
                <c:pt idx="20">
                  <c:v>9.5818180000000002</c:v>
                </c:pt>
                <c:pt idx="21">
                  <c:v>8.5549999999999979</c:v>
                </c:pt>
                <c:pt idx="22">
                  <c:v>7.8000001818181826</c:v>
                </c:pt>
                <c:pt idx="23">
                  <c:v>7.2244443333333344</c:v>
                </c:pt>
                <c:pt idx="24">
                  <c:v>5.7818181818181822</c:v>
                </c:pt>
                <c:pt idx="25">
                  <c:v>11.408333333333333</c:v>
                </c:pt>
                <c:pt idx="26">
                  <c:v>11.009999999999998</c:v>
                </c:pt>
                <c:pt idx="27">
                  <c:v>7.2654544545454547</c:v>
                </c:pt>
                <c:pt idx="28">
                  <c:v>9.6549999999999994</c:v>
                </c:pt>
                <c:pt idx="29">
                  <c:v>6.169090909090909</c:v>
                </c:pt>
                <c:pt idx="30">
                  <c:v>5.3649999999999984</c:v>
                </c:pt>
                <c:pt idx="31">
                  <c:v>7.1133334166666664</c:v>
                </c:pt>
                <c:pt idx="32">
                  <c:v>9.8254546363636379</c:v>
                </c:pt>
                <c:pt idx="33">
                  <c:v>9.4283332499999997</c:v>
                </c:pt>
                <c:pt idx="34">
                  <c:v>9.3041668333333334</c:v>
                </c:pt>
                <c:pt idx="35">
                  <c:v>6.5990909090909096</c:v>
                </c:pt>
                <c:pt idx="36">
                  <c:v>6.8818181818181836</c:v>
                </c:pt>
                <c:pt idx="37">
                  <c:v>5.4283333333333337</c:v>
                </c:pt>
                <c:pt idx="38">
                  <c:v>6.892500000000001</c:v>
                </c:pt>
                <c:pt idx="39">
                  <c:v>5.2750000000000004</c:v>
                </c:pt>
                <c:pt idx="40">
                  <c:v>7.089999999999999</c:v>
                </c:pt>
                <c:pt idx="41">
                  <c:v>14</c:v>
                </c:pt>
                <c:pt idx="42">
                  <c:v>8.8108333333333331</c:v>
                </c:pt>
                <c:pt idx="43">
                  <c:v>5.9</c:v>
                </c:pt>
                <c:pt idx="44">
                  <c:v>9.375</c:v>
                </c:pt>
                <c:pt idx="45">
                  <c:v>7.18</c:v>
                </c:pt>
                <c:pt idx="46">
                  <c:v>10.58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93-4ED4-AF49-D6EAC8BA2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32472"/>
        <c:axId val="511937568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50288951614664767"/>
                  <c:y val="8.2207253620516611E-3"/>
                </c:manualLayout>
              </c:layout>
              <c:numFmt formatCode="General" sourceLinked="0"/>
            </c:trendlineLbl>
          </c:trendline>
          <c:xVal>
            <c:numRef>
              <c:f>'3.2 Chla jr.maximum'!$A$52:$A$98</c:f>
              <c:numCache>
                <c:formatCode>General</c:formatCode>
                <c:ptCount val="47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  <c:pt idx="44">
                  <c:v>2019</c:v>
                </c:pt>
                <c:pt idx="45">
                  <c:v>2020</c:v>
                </c:pt>
                <c:pt idx="46">
                  <c:v>2021</c:v>
                </c:pt>
              </c:numCache>
            </c:numRef>
          </c:xVal>
          <c:yVal>
            <c:numRef>
              <c:f>'3.2 Chla jr.maximum'!$T$52:$T$98</c:f>
              <c:numCache>
                <c:formatCode>0.0</c:formatCode>
                <c:ptCount val="47"/>
                <c:pt idx="0">
                  <c:v>17.899999999999999</c:v>
                </c:pt>
                <c:pt idx="1">
                  <c:v>31.700001</c:v>
                </c:pt>
                <c:pt idx="2">
                  <c:v>22</c:v>
                </c:pt>
                <c:pt idx="3">
                  <c:v>23.200001</c:v>
                </c:pt>
                <c:pt idx="4">
                  <c:v>45.400002000000001</c:v>
                </c:pt>
                <c:pt idx="5">
                  <c:v>32.400002000000001</c:v>
                </c:pt>
                <c:pt idx="6">
                  <c:v>27.5</c:v>
                </c:pt>
                <c:pt idx="7">
                  <c:v>31.1</c:v>
                </c:pt>
                <c:pt idx="8">
                  <c:v>4</c:v>
                </c:pt>
                <c:pt idx="13">
                  <c:v>18.700001</c:v>
                </c:pt>
                <c:pt idx="14">
                  <c:v>45.400002000000001</c:v>
                </c:pt>
                <c:pt idx="15">
                  <c:v>25.9</c:v>
                </c:pt>
                <c:pt idx="16">
                  <c:v>40.099997999999999</c:v>
                </c:pt>
                <c:pt idx="17">
                  <c:v>21.9</c:v>
                </c:pt>
                <c:pt idx="18">
                  <c:v>51.599997999999999</c:v>
                </c:pt>
                <c:pt idx="19">
                  <c:v>30.700001</c:v>
                </c:pt>
                <c:pt idx="20">
                  <c:v>42.099997999999999</c:v>
                </c:pt>
                <c:pt idx="21">
                  <c:v>27.4</c:v>
                </c:pt>
                <c:pt idx="22">
                  <c:v>36.900002000000001</c:v>
                </c:pt>
                <c:pt idx="23">
                  <c:v>33.799999</c:v>
                </c:pt>
                <c:pt idx="24">
                  <c:v>21.6</c:v>
                </c:pt>
                <c:pt idx="25">
                  <c:v>41.400002000000001</c:v>
                </c:pt>
                <c:pt idx="26">
                  <c:v>55.799999</c:v>
                </c:pt>
                <c:pt idx="27">
                  <c:v>28.799999</c:v>
                </c:pt>
                <c:pt idx="28">
                  <c:v>38.799999</c:v>
                </c:pt>
                <c:pt idx="29">
                  <c:v>19.399999999999999</c:v>
                </c:pt>
                <c:pt idx="30">
                  <c:v>21.6</c:v>
                </c:pt>
                <c:pt idx="31">
                  <c:v>33.200001</c:v>
                </c:pt>
                <c:pt idx="32">
                  <c:v>43.200001</c:v>
                </c:pt>
                <c:pt idx="33">
                  <c:v>61.799999</c:v>
                </c:pt>
                <c:pt idx="34">
                  <c:v>57.990001999999997</c:v>
                </c:pt>
                <c:pt idx="35">
                  <c:v>22</c:v>
                </c:pt>
                <c:pt idx="36">
                  <c:v>23</c:v>
                </c:pt>
                <c:pt idx="37">
                  <c:v>13</c:v>
                </c:pt>
                <c:pt idx="38">
                  <c:v>20</c:v>
                </c:pt>
                <c:pt idx="39">
                  <c:v>16</c:v>
                </c:pt>
                <c:pt idx="40">
                  <c:v>17</c:v>
                </c:pt>
                <c:pt idx="41">
                  <c:v>59</c:v>
                </c:pt>
                <c:pt idx="42">
                  <c:v>48</c:v>
                </c:pt>
                <c:pt idx="43">
                  <c:v>11.5</c:v>
                </c:pt>
                <c:pt idx="44">
                  <c:v>30</c:v>
                </c:pt>
                <c:pt idx="45">
                  <c:v>23</c:v>
                </c:pt>
                <c:pt idx="46">
                  <c:v>29.8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93-4ED4-AF49-D6EAC8BA2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26200"/>
        <c:axId val="511925416"/>
      </c:scatterChart>
      <c:valAx>
        <c:axId val="511932472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1937568"/>
        <c:crosses val="autoZero"/>
        <c:crossBetween val="midCat"/>
      </c:valAx>
      <c:valAx>
        <c:axId val="51193756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32472"/>
        <c:crosses val="autoZero"/>
        <c:crossBetween val="midCat"/>
      </c:valAx>
      <c:valAx>
        <c:axId val="511925416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26200"/>
        <c:crosses val="max"/>
        <c:crossBetween val="midCat"/>
        <c:majorUnit val="10"/>
      </c:valAx>
      <c:valAx>
        <c:axId val="511926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92541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Grevelingenmeer (M32)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DREISR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19050">
              <a:noFill/>
            </a:ln>
          </c:spPr>
          <c:marker>
            <c:symbol val="circle"/>
            <c:size val="8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trendline>
            <c:spPr>
              <a:ln w="19050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47730777149169623"/>
                  <c:y val="-8.194283025984854E-2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jr.gemiddelde'!$B$89:$B$98</c:f>
              <c:numCache>
                <c:formatCode>0.0</c:formatCode>
                <c:ptCount val="10"/>
                <c:pt idx="0">
                  <c:v>2.9588888888888887</c:v>
                </c:pt>
                <c:pt idx="1">
                  <c:v>4.3352941176470594</c:v>
                </c:pt>
                <c:pt idx="2">
                  <c:v>4.0633333333333335</c:v>
                </c:pt>
                <c:pt idx="3">
                  <c:v>5.91</c:v>
                </c:pt>
                <c:pt idx="4">
                  <c:v>5</c:v>
                </c:pt>
                <c:pt idx="5">
                  <c:v>3.9663157894736849</c:v>
                </c:pt>
                <c:pt idx="6">
                  <c:v>3.7</c:v>
                </c:pt>
                <c:pt idx="7">
                  <c:v>3.4569999999999999</c:v>
                </c:pt>
                <c:pt idx="8">
                  <c:v>4.2300000000000004</c:v>
                </c:pt>
                <c:pt idx="9">
                  <c:v>4.7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ED-4776-BD6B-32F698546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32864"/>
        <c:axId val="51192855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00B050">
                  <a:alpha val="97000"/>
                </a:srgbClr>
              </a:solidFill>
              <a:ln>
                <a:solidFill>
                  <a:srgbClr val="00B050"/>
                </a:solidFill>
              </a:ln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3335960714563359"/>
                  <c:y val="9.4365285605123195E-2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jr.maximum'!$B$89:$B$98</c:f>
              <c:numCache>
                <c:formatCode>0.0</c:formatCode>
                <c:ptCount val="10"/>
                <c:pt idx="0">
                  <c:v>7.6</c:v>
                </c:pt>
                <c:pt idx="1">
                  <c:v>12</c:v>
                </c:pt>
                <c:pt idx="2">
                  <c:v>10</c:v>
                </c:pt>
                <c:pt idx="3">
                  <c:v>16.100000000000001</c:v>
                </c:pt>
                <c:pt idx="4">
                  <c:v>25</c:v>
                </c:pt>
                <c:pt idx="5">
                  <c:v>7.2</c:v>
                </c:pt>
                <c:pt idx="6">
                  <c:v>8.3000000000000007</c:v>
                </c:pt>
                <c:pt idx="7">
                  <c:v>5.75</c:v>
                </c:pt>
                <c:pt idx="8">
                  <c:v>18.399999999999999</c:v>
                </c:pt>
                <c:pt idx="9">
                  <c:v>17.600000000000001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AED-4776-BD6B-32F698546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28944"/>
        <c:axId val="511933648"/>
      </c:scatterChart>
      <c:valAx>
        <c:axId val="511932864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1928552"/>
        <c:crosses val="autoZero"/>
        <c:crossBetween val="midCat"/>
      </c:valAx>
      <c:valAx>
        <c:axId val="511928552"/>
        <c:scaling>
          <c:orientation val="minMax"/>
          <c:max val="7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en-US" sz="1200" b="0"/>
                  <a:t>Gemiddelde concentratie Chlrofyl-a (µg/l)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32864"/>
        <c:crosses val="autoZero"/>
        <c:crossBetween val="midCat"/>
      </c:valAx>
      <c:valAx>
        <c:axId val="511933648"/>
        <c:scaling>
          <c:orientation val="minMax"/>
          <c:max val="25.5"/>
          <c:min val="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/>
                  <a:t>Maximum</a:t>
                </a:r>
                <a:r>
                  <a:rPr lang="en-US" sz="1200" b="0" baseline="0"/>
                  <a:t> concentratie Chlorofyl-a (µg/l)</a:t>
                </a:r>
                <a:endParaRPr lang="en-US" sz="1200" b="0"/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28944"/>
        <c:crosses val="max"/>
        <c:crossBetween val="midCat"/>
        <c:majorUnit val="5"/>
      </c:valAx>
      <c:valAx>
        <c:axId val="51192894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11933648"/>
        <c:crosses val="max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78053899792803905"/>
          <c:y val="1.5189283157787099E-2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Veerse meer (M32)</a:t>
            </a: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SOELKKPDOT</a:t>
            </a:r>
          </a:p>
        </c:rich>
      </c:tx>
      <c:layout>
        <c:manualLayout>
          <c:xMode val="edge"/>
          <c:yMode val="edge"/>
          <c:x val="0.14707949530306183"/>
          <c:y val="2.492701042962758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1361228797947602"/>
          <c:y val="0.14637486062083185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2113992907546387"/>
                  <c:y val="8.5660960800061484E-2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jr.gemiddelde'!$C$89:$C$98</c:f>
              <c:numCache>
                <c:formatCode>0.0</c:formatCode>
                <c:ptCount val="10"/>
                <c:pt idx="0">
                  <c:v>3.7630555555555554</c:v>
                </c:pt>
                <c:pt idx="1">
                  <c:v>5.9400000000000022</c:v>
                </c:pt>
                <c:pt idx="2">
                  <c:v>5.3315789473684205</c:v>
                </c:pt>
                <c:pt idx="3">
                  <c:v>4.8564705882352941</c:v>
                </c:pt>
                <c:pt idx="4">
                  <c:v>3.6</c:v>
                </c:pt>
                <c:pt idx="5">
                  <c:v>5.3989473684210525</c:v>
                </c:pt>
                <c:pt idx="6">
                  <c:v>9.4</c:v>
                </c:pt>
                <c:pt idx="7">
                  <c:v>4.4625000000000012</c:v>
                </c:pt>
                <c:pt idx="8">
                  <c:v>6.03</c:v>
                </c:pt>
                <c:pt idx="9">
                  <c:v>5.3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E1-4D15-9A03-DF431D81A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34432"/>
        <c:axId val="511940704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55079325873032625"/>
                  <c:y val="-5.3932636836647056E-2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jr.maximum'!$C$89:$C$98</c:f>
              <c:numCache>
                <c:formatCode>0.0</c:formatCode>
                <c:ptCount val="10"/>
                <c:pt idx="0">
                  <c:v>17</c:v>
                </c:pt>
                <c:pt idx="1">
                  <c:v>33</c:v>
                </c:pt>
                <c:pt idx="2">
                  <c:v>25</c:v>
                </c:pt>
                <c:pt idx="3">
                  <c:v>14.5</c:v>
                </c:pt>
                <c:pt idx="4">
                  <c:v>8.1999999999999993</c:v>
                </c:pt>
                <c:pt idx="5">
                  <c:v>18</c:v>
                </c:pt>
                <c:pt idx="6">
                  <c:v>20</c:v>
                </c:pt>
                <c:pt idx="7">
                  <c:v>8.3000000000000007</c:v>
                </c:pt>
                <c:pt idx="8">
                  <c:v>25</c:v>
                </c:pt>
                <c:pt idx="9">
                  <c:v>23.1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4E1-4D15-9A03-DF431D81A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39920"/>
        <c:axId val="511941096"/>
      </c:scatterChart>
      <c:valAx>
        <c:axId val="511934432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1940704"/>
        <c:crosses val="autoZero"/>
        <c:crossBetween val="midCat"/>
      </c:valAx>
      <c:valAx>
        <c:axId val="511940704"/>
        <c:scaling>
          <c:orientation val="minMax"/>
          <c:max val="17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34432"/>
        <c:crosses val="autoZero"/>
        <c:crossBetween val="midCat"/>
      </c:valAx>
      <c:valAx>
        <c:axId val="511941096"/>
        <c:scaling>
          <c:orientation val="minMax"/>
          <c:max val="57.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39920"/>
        <c:crosses val="max"/>
        <c:crossBetween val="midCat"/>
        <c:majorUnit val="10"/>
      </c:valAx>
      <c:valAx>
        <c:axId val="511939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94109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Eems-Dollard (O2)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BOCHTVWTM / GROOTGND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2.2141572781654524E-2"/>
                  <c:y val="-7.8266875187554666E-2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jr.gemiddelde'!$D$89:$D$98</c:f>
              <c:numCache>
                <c:formatCode>0.0</c:formatCode>
                <c:ptCount val="10"/>
                <c:pt idx="0">
                  <c:v>5.6394736842105262</c:v>
                </c:pt>
                <c:pt idx="1">
                  <c:v>4.5947222222222219</c:v>
                </c:pt>
                <c:pt idx="2">
                  <c:v>6.6286842105263162</c:v>
                </c:pt>
                <c:pt idx="3">
                  <c:v>7.259448529411765</c:v>
                </c:pt>
                <c:pt idx="4">
                  <c:v>5.85</c:v>
                </c:pt>
                <c:pt idx="5">
                  <c:v>7.4815789473684218</c:v>
                </c:pt>
                <c:pt idx="6">
                  <c:v>9</c:v>
                </c:pt>
                <c:pt idx="7">
                  <c:v>5.9406250000000007</c:v>
                </c:pt>
                <c:pt idx="8">
                  <c:v>6.5549999999999997</c:v>
                </c:pt>
                <c:pt idx="9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03-4903-B028-20653D4B0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38352"/>
        <c:axId val="51193796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3.3025936870193506E-3"/>
                  <c:y val="-0.14428305541373934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jr.maximum'!$D$89:$D$98</c:f>
              <c:numCache>
                <c:formatCode>0.0</c:formatCode>
                <c:ptCount val="10"/>
                <c:pt idx="0">
                  <c:v>12.75</c:v>
                </c:pt>
                <c:pt idx="1">
                  <c:v>8.75</c:v>
                </c:pt>
                <c:pt idx="2">
                  <c:v>13.55</c:v>
                </c:pt>
                <c:pt idx="3">
                  <c:v>32</c:v>
                </c:pt>
                <c:pt idx="4">
                  <c:v>15.45</c:v>
                </c:pt>
                <c:pt idx="5">
                  <c:v>12.75</c:v>
                </c:pt>
                <c:pt idx="6">
                  <c:v>25</c:v>
                </c:pt>
                <c:pt idx="7">
                  <c:v>9.81</c:v>
                </c:pt>
                <c:pt idx="8">
                  <c:v>13.65</c:v>
                </c:pt>
                <c:pt idx="9">
                  <c:v>12.350000000000001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03-4903-B028-20653D4B0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938744"/>
        <c:axId val="511939528"/>
      </c:scatterChart>
      <c:valAx>
        <c:axId val="511938352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11937960"/>
        <c:crosses val="autoZero"/>
        <c:crossBetween val="midCat"/>
      </c:valAx>
      <c:valAx>
        <c:axId val="5119379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38352"/>
        <c:crosses val="autoZero"/>
        <c:crossBetween val="midCat"/>
      </c:valAx>
      <c:valAx>
        <c:axId val="511939528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11938744"/>
        <c:crosses val="max"/>
        <c:crossBetween val="midCat"/>
        <c:majorUnit val="10"/>
      </c:valAx>
      <c:valAx>
        <c:axId val="511938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93952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Westerschelde (O2)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HANSWGL / SCHAARVODDL / VLISSGBISSVH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41182152472431238"/>
                  <c:y val="7.4413437878384503E-2"/>
                </c:manualLayout>
              </c:layout>
              <c:numFmt formatCode="General" sourceLinked="0"/>
              <c:spPr>
                <a:ln>
                  <a:solidFill>
                    <a:schemeClr val="tx1"/>
                  </a:solidFill>
                </a:ln>
              </c:spPr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jr.gemiddelde'!$F$89:$F$98</c:f>
              <c:numCache>
                <c:formatCode>0.0</c:formatCode>
                <c:ptCount val="10"/>
                <c:pt idx="0">
                  <c:v>10.421187584345478</c:v>
                </c:pt>
                <c:pt idx="1">
                  <c:v>8.4654342105263147</c:v>
                </c:pt>
                <c:pt idx="2">
                  <c:v>6.0409486679662114</c:v>
                </c:pt>
                <c:pt idx="3">
                  <c:v>4.8328676470588237</c:v>
                </c:pt>
                <c:pt idx="4">
                  <c:v>7.333333333333333</c:v>
                </c:pt>
                <c:pt idx="5">
                  <c:v>7.4658947368421051</c:v>
                </c:pt>
                <c:pt idx="6">
                  <c:v>6.8666666666666663</c:v>
                </c:pt>
                <c:pt idx="7">
                  <c:v>5.8463333333333338</c:v>
                </c:pt>
                <c:pt idx="8">
                  <c:v>6.1433333333333335</c:v>
                </c:pt>
                <c:pt idx="9">
                  <c:v>10.796666666666667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68-4846-A205-2D21E9343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4936"/>
        <c:axId val="57175964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2.012235262974818E-2"/>
                  <c:y val="-2.259056443411224E-2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jr.maximum'!$F$89:$F$98</c:f>
              <c:numCache>
                <c:formatCode>0.0</c:formatCode>
                <c:ptCount val="10"/>
                <c:pt idx="0">
                  <c:v>65.333333333333329</c:v>
                </c:pt>
                <c:pt idx="1">
                  <c:v>78.333333333333329</c:v>
                </c:pt>
                <c:pt idx="2">
                  <c:v>22.466666666666669</c:v>
                </c:pt>
                <c:pt idx="3">
                  <c:v>10.9</c:v>
                </c:pt>
                <c:pt idx="4">
                  <c:v>29.666666666666668</c:v>
                </c:pt>
                <c:pt idx="5">
                  <c:v>21.333333333333332</c:v>
                </c:pt>
                <c:pt idx="6">
                  <c:v>11.833333333333334</c:v>
                </c:pt>
                <c:pt idx="7">
                  <c:v>9.4333333333333318</c:v>
                </c:pt>
                <c:pt idx="8">
                  <c:v>15.366666666666667</c:v>
                </c:pt>
                <c:pt idx="9">
                  <c:v>141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468-4846-A205-2D21E9343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5328"/>
        <c:axId val="571748664"/>
      </c:scatterChart>
      <c:valAx>
        <c:axId val="571754936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1759640"/>
        <c:crosses val="autoZero"/>
        <c:crossBetween val="midCat"/>
      </c:valAx>
      <c:valAx>
        <c:axId val="571759640"/>
        <c:scaling>
          <c:orientation val="minMax"/>
          <c:max val="1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4936"/>
        <c:crosses val="autoZero"/>
        <c:crossBetween val="midCat"/>
      </c:valAx>
      <c:valAx>
        <c:axId val="571748664"/>
        <c:scaling>
          <c:orientation val="minMax"/>
          <c:max val="8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5328"/>
        <c:crosses val="max"/>
        <c:crossBetween val="midCat"/>
        <c:majorUnit val="10"/>
      </c:valAx>
      <c:valAx>
        <c:axId val="57175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174866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Eems kust (territoriaal waterdeel) (K0)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ROTTMPT3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4.8578091358618292E-2"/>
                  <c:y val="-1.1236302242166199E-2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jr.gemiddelde'!$I$89:$I$98</c:f>
              <c:numCache>
                <c:formatCode>0.0</c:formatCode>
                <c:ptCount val="10"/>
                <c:pt idx="0">
                  <c:v>4.7575000000000003</c:v>
                </c:pt>
                <c:pt idx="1">
                  <c:v>7.999090909090909</c:v>
                </c:pt>
                <c:pt idx="2">
                  <c:v>6.5390909090909082</c:v>
                </c:pt>
                <c:pt idx="3">
                  <c:v>5.5749999999999993</c:v>
                </c:pt>
                <c:pt idx="4">
                  <c:v>9.6</c:v>
                </c:pt>
                <c:pt idx="5">
                  <c:v>7.1499999999999995</c:v>
                </c:pt>
                <c:pt idx="6">
                  <c:v>11.4</c:v>
                </c:pt>
                <c:pt idx="7">
                  <c:v>4.5488888888888894</c:v>
                </c:pt>
                <c:pt idx="8">
                  <c:v>8.2200000000000006</c:v>
                </c:pt>
                <c:pt idx="9">
                  <c:v>9.83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61-4ED6-A1AA-B0EDD7DDF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8464"/>
        <c:axId val="57175415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3.183697046212005E-2"/>
                  <c:y val="3.0517344809779849E-2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jr.maximum'!$I$89:$I$98</c:f>
              <c:numCache>
                <c:formatCode>0.0</c:formatCode>
                <c:ptCount val="10"/>
                <c:pt idx="0">
                  <c:v>9.3000000000000007</c:v>
                </c:pt>
                <c:pt idx="1">
                  <c:v>24</c:v>
                </c:pt>
                <c:pt idx="2">
                  <c:v>22</c:v>
                </c:pt>
                <c:pt idx="3">
                  <c:v>18</c:v>
                </c:pt>
                <c:pt idx="4">
                  <c:v>31</c:v>
                </c:pt>
                <c:pt idx="5">
                  <c:v>33</c:v>
                </c:pt>
                <c:pt idx="6">
                  <c:v>28</c:v>
                </c:pt>
                <c:pt idx="7">
                  <c:v>11.5</c:v>
                </c:pt>
                <c:pt idx="8">
                  <c:v>23</c:v>
                </c:pt>
                <c:pt idx="9">
                  <c:v>22.2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61-4ED6-A1AA-B0EDD7DDF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49840"/>
        <c:axId val="571749056"/>
      </c:scatterChart>
      <c:valAx>
        <c:axId val="571758464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1754152"/>
        <c:crosses val="autoZero"/>
        <c:crossBetween val="midCat"/>
      </c:valAx>
      <c:valAx>
        <c:axId val="571754152"/>
        <c:scaling>
          <c:orientation val="minMax"/>
          <c:max val="13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8464"/>
        <c:crosses val="autoZero"/>
        <c:crossBetween val="midCat"/>
      </c:valAx>
      <c:valAx>
        <c:axId val="571749056"/>
        <c:scaling>
          <c:orientation val="minMax"/>
          <c:max val="62.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49840"/>
        <c:crosses val="max"/>
        <c:crossBetween val="midCat"/>
        <c:majorUnit val="10"/>
      </c:valAx>
      <c:valAx>
        <c:axId val="5717498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174905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Eems-Dollard Kust (K1)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HUIBGOT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8786304296"/>
          <c:y val="0.12515469556025133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9.2021426349537892E-3"/>
                  <c:y val="-1.8405847631417428E-2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jr.gemiddelde'!$J$89:$J$98</c:f>
              <c:numCache>
                <c:formatCode>0.0</c:formatCode>
                <c:ptCount val="10"/>
                <c:pt idx="0">
                  <c:v>5.3263157894736839</c:v>
                </c:pt>
                <c:pt idx="1">
                  <c:v>3.5900000000000003</c:v>
                </c:pt>
                <c:pt idx="2">
                  <c:v>5.97</c:v>
                </c:pt>
                <c:pt idx="3">
                  <c:v>5.9347058823529419</c:v>
                </c:pt>
                <c:pt idx="4">
                  <c:v>5.8</c:v>
                </c:pt>
                <c:pt idx="5">
                  <c:v>5.8231578947368412</c:v>
                </c:pt>
                <c:pt idx="6">
                  <c:v>7.1</c:v>
                </c:pt>
                <c:pt idx="7">
                  <c:v>5.4212499999999997</c:v>
                </c:pt>
                <c:pt idx="8">
                  <c:v>5.56</c:v>
                </c:pt>
                <c:pt idx="9">
                  <c:v>7.79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3F-4F2F-B17A-B21589BA8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1408"/>
        <c:axId val="57175768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7.0668846200117694E-2"/>
                  <c:y val="0.11186257353260609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jr.maximum'!$J$89:$J$98</c:f>
              <c:numCache>
                <c:formatCode>0.0</c:formatCode>
                <c:ptCount val="10"/>
                <c:pt idx="0">
                  <c:v>20</c:v>
                </c:pt>
                <c:pt idx="1">
                  <c:v>17</c:v>
                </c:pt>
                <c:pt idx="2">
                  <c:v>14</c:v>
                </c:pt>
                <c:pt idx="3">
                  <c:v>26</c:v>
                </c:pt>
                <c:pt idx="4">
                  <c:v>14.8</c:v>
                </c:pt>
                <c:pt idx="5">
                  <c:v>17.399999999999999</c:v>
                </c:pt>
                <c:pt idx="6">
                  <c:v>13.9</c:v>
                </c:pt>
                <c:pt idx="7">
                  <c:v>11.6</c:v>
                </c:pt>
                <c:pt idx="8">
                  <c:v>13.3</c:v>
                </c:pt>
                <c:pt idx="9">
                  <c:v>31.8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3F-4F2F-B17A-B21589BA8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6112"/>
        <c:axId val="571756896"/>
      </c:scatterChart>
      <c:valAx>
        <c:axId val="571751408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1757680"/>
        <c:crosses val="autoZero"/>
        <c:crossBetween val="midCat"/>
      </c:valAx>
      <c:valAx>
        <c:axId val="571757680"/>
        <c:scaling>
          <c:orientation val="minMax"/>
          <c:max val="8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1408"/>
        <c:crosses val="autoZero"/>
        <c:crossBetween val="midCat"/>
      </c:valAx>
      <c:valAx>
        <c:axId val="571756896"/>
        <c:scaling>
          <c:orientation val="minMax"/>
          <c:max val="37.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6112"/>
        <c:crosses val="max"/>
        <c:crossBetween val="midCat"/>
        <c:majorUnit val="5"/>
      </c:valAx>
      <c:valAx>
        <c:axId val="571756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1756896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Hollandse kust (kustwater) (K1)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NOORDWK2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2.9242936209838172E-2"/>
                  <c:y val="-0.11274742601229412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jr.gemiddelde'!$K$89:$K$98</c:f>
              <c:numCache>
                <c:formatCode>0.0</c:formatCode>
                <c:ptCount val="10"/>
                <c:pt idx="0">
                  <c:v>4.561578947368421</c:v>
                </c:pt>
                <c:pt idx="1">
                  <c:v>6.9257894736842109</c:v>
                </c:pt>
                <c:pt idx="2">
                  <c:v>5.2399999999999993</c:v>
                </c:pt>
                <c:pt idx="3">
                  <c:v>7.5617647058823536</c:v>
                </c:pt>
                <c:pt idx="4">
                  <c:v>9.8000000000000007</c:v>
                </c:pt>
                <c:pt idx="5">
                  <c:v>7.2377777777777794</c:v>
                </c:pt>
                <c:pt idx="6">
                  <c:v>5.8</c:v>
                </c:pt>
                <c:pt idx="7">
                  <c:v>3.8900000000000006</c:v>
                </c:pt>
                <c:pt idx="8">
                  <c:v>7.83</c:v>
                </c:pt>
                <c:pt idx="9">
                  <c:v>5.38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0FB-4615-BF5D-95441181D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1800"/>
        <c:axId val="57175023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4.4795090698262954E-3"/>
                  <c:y val="2.6032170044367291E-2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jr.maximum'!$K$89:$K$98</c:f>
              <c:numCache>
                <c:formatCode>0.0</c:formatCode>
                <c:ptCount val="10"/>
                <c:pt idx="0">
                  <c:v>13</c:v>
                </c:pt>
                <c:pt idx="1">
                  <c:v>34</c:v>
                </c:pt>
                <c:pt idx="2">
                  <c:v>22</c:v>
                </c:pt>
                <c:pt idx="3">
                  <c:v>22</c:v>
                </c:pt>
                <c:pt idx="4">
                  <c:v>46</c:v>
                </c:pt>
                <c:pt idx="5">
                  <c:v>21</c:v>
                </c:pt>
                <c:pt idx="6">
                  <c:v>13.2</c:v>
                </c:pt>
                <c:pt idx="7">
                  <c:v>7.1</c:v>
                </c:pt>
                <c:pt idx="8">
                  <c:v>34.700000000000003</c:v>
                </c:pt>
                <c:pt idx="9">
                  <c:v>14.9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0FB-4615-BF5D-95441181D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2584"/>
        <c:axId val="571749448"/>
      </c:scatterChart>
      <c:valAx>
        <c:axId val="571751800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1750232"/>
        <c:crosses val="autoZero"/>
        <c:crossBetween val="midCat"/>
      </c:valAx>
      <c:valAx>
        <c:axId val="57175023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1800"/>
        <c:crosses val="autoZero"/>
        <c:crossBetween val="midCat"/>
      </c:valAx>
      <c:valAx>
        <c:axId val="571749448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2584"/>
        <c:crosses val="max"/>
        <c:crossBetween val="midCat"/>
        <c:majorUnit val="10"/>
      </c:valAx>
      <c:valAx>
        <c:axId val="571752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174944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Noordelijke Deltakust (K1)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GOERE2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8.4120241453525223E-3"/>
                  <c:y val="-0.22233274778302187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jr.gemiddelde'!$L$89:$L$98</c:f>
              <c:numCache>
                <c:formatCode>0.0</c:formatCode>
                <c:ptCount val="10"/>
                <c:pt idx="0">
                  <c:v>5.0958333333333323</c:v>
                </c:pt>
                <c:pt idx="1">
                  <c:v>3.7409090909090907</c:v>
                </c:pt>
                <c:pt idx="2">
                  <c:v>5.6833333333333336</c:v>
                </c:pt>
                <c:pt idx="3">
                  <c:v>8.98</c:v>
                </c:pt>
                <c:pt idx="4">
                  <c:v>14.7</c:v>
                </c:pt>
                <c:pt idx="5">
                  <c:v>12.217500000000001</c:v>
                </c:pt>
                <c:pt idx="6">
                  <c:v>11</c:v>
                </c:pt>
                <c:pt idx="7">
                  <c:v>13.825000000000001</c:v>
                </c:pt>
                <c:pt idx="8">
                  <c:v>5.65</c:v>
                </c:pt>
                <c:pt idx="9">
                  <c:v>6.97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3C-4EB2-9E0B-63E60FC70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6504"/>
        <c:axId val="571754544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19923388160051506"/>
                  <c:y val="-0.28903897715462651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jr.maximum'!$L$89:$L$98</c:f>
              <c:numCache>
                <c:formatCode>0.0</c:formatCode>
                <c:ptCount val="10"/>
                <c:pt idx="0">
                  <c:v>19</c:v>
                </c:pt>
                <c:pt idx="1">
                  <c:v>11.4</c:v>
                </c:pt>
                <c:pt idx="2">
                  <c:v>23</c:v>
                </c:pt>
                <c:pt idx="3">
                  <c:v>19</c:v>
                </c:pt>
                <c:pt idx="4">
                  <c:v>56</c:v>
                </c:pt>
                <c:pt idx="5">
                  <c:v>51</c:v>
                </c:pt>
                <c:pt idx="6">
                  <c:v>31</c:v>
                </c:pt>
                <c:pt idx="7">
                  <c:v>47</c:v>
                </c:pt>
                <c:pt idx="8">
                  <c:v>14.2</c:v>
                </c:pt>
                <c:pt idx="9">
                  <c:v>14.6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3C-4EB2-9E0B-63E60FC70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8072"/>
        <c:axId val="571755720"/>
      </c:scatterChart>
      <c:valAx>
        <c:axId val="571756504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1754544"/>
        <c:crosses val="autoZero"/>
        <c:crossBetween val="midCat"/>
      </c:valAx>
      <c:valAx>
        <c:axId val="571754544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6504"/>
        <c:crosses val="autoZero"/>
        <c:crossBetween val="midCat"/>
      </c:valAx>
      <c:valAx>
        <c:axId val="571755720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8072"/>
        <c:crosses val="max"/>
        <c:crossBetween val="midCat"/>
        <c:majorUnit val="10"/>
      </c:valAx>
      <c:valAx>
        <c:axId val="5717580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175572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Oosterschelde (K2)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LODSGT / WISSKKE / ZIJPE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3.5162408784942749E-2"/>
                  <c:y val="-7.3886099269378891E-2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jr.gemiddelde'!$M$89:$M$98</c:f>
              <c:numCache>
                <c:formatCode>0.0</c:formatCode>
                <c:ptCount val="10"/>
                <c:pt idx="0">
                  <c:v>3.0401754385964916</c:v>
                </c:pt>
                <c:pt idx="1">
                  <c:v>3.9653703703703704</c:v>
                </c:pt>
                <c:pt idx="2">
                  <c:v>3.0826315789473679</c:v>
                </c:pt>
                <c:pt idx="3">
                  <c:v>4.2619498910675384</c:v>
                </c:pt>
                <c:pt idx="4">
                  <c:v>3.9333333333333336</c:v>
                </c:pt>
                <c:pt idx="5">
                  <c:v>4.7668615984405456</c:v>
                </c:pt>
                <c:pt idx="6">
                  <c:v>4.0999999999999996</c:v>
                </c:pt>
                <c:pt idx="7">
                  <c:v>3.1423076923076922</c:v>
                </c:pt>
                <c:pt idx="8">
                  <c:v>3.5999999999999996</c:v>
                </c:pt>
                <c:pt idx="9">
                  <c:v>4.4566666666666661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BF-41FB-890C-37B16A556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8856"/>
        <c:axId val="57176003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4.0370743186258037E-2"/>
                  <c:y val="-0.1041039048672628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jr.maximum'!$M$89:$M$98</c:f>
              <c:numCache>
                <c:formatCode>0.0</c:formatCode>
                <c:ptCount val="10"/>
                <c:pt idx="0">
                  <c:v>11.433333333333332</c:v>
                </c:pt>
                <c:pt idx="1">
                  <c:v>15</c:v>
                </c:pt>
                <c:pt idx="2">
                  <c:v>7.5666666666666673</c:v>
                </c:pt>
                <c:pt idx="3">
                  <c:v>13.333333333333334</c:v>
                </c:pt>
                <c:pt idx="4">
                  <c:v>15.266666666666666</c:v>
                </c:pt>
                <c:pt idx="5">
                  <c:v>16.866666666666667</c:v>
                </c:pt>
                <c:pt idx="6">
                  <c:v>9.8666666666666671</c:v>
                </c:pt>
                <c:pt idx="7">
                  <c:v>6.4333333333333336</c:v>
                </c:pt>
                <c:pt idx="8">
                  <c:v>8.1</c:v>
                </c:pt>
                <c:pt idx="9">
                  <c:v>11.6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BF-41FB-890C-37B16A556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0624"/>
        <c:axId val="571760424"/>
      </c:scatterChart>
      <c:valAx>
        <c:axId val="571758856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1760032"/>
        <c:crosses val="autoZero"/>
        <c:crossBetween val="midCat"/>
      </c:valAx>
      <c:valAx>
        <c:axId val="57176003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8856"/>
        <c:crosses val="autoZero"/>
        <c:crossBetween val="midCat"/>
      </c:valAx>
      <c:valAx>
        <c:axId val="571760424"/>
        <c:scaling>
          <c:orientation val="minMax"/>
          <c:max val="37.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0624"/>
        <c:crosses val="max"/>
        <c:crossBetween val="midCat"/>
        <c:majorUnit val="5"/>
      </c:valAx>
      <c:valAx>
        <c:axId val="571750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176042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Waddenzee (K2)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DANTZGT / DOOVBWT / MARSDND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980444862576443"/>
          <c:y val="0.14283816644406841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3.0498489638875709E-2"/>
                  <c:y val="1.0182337470801387E-2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jr.gemiddelde'!$P$89:$P$98</c:f>
              <c:numCache>
                <c:formatCode>0.0</c:formatCode>
                <c:ptCount val="10"/>
                <c:pt idx="0">
                  <c:v>12.8411306042885</c:v>
                </c:pt>
                <c:pt idx="1">
                  <c:v>14.616511867905055</c:v>
                </c:pt>
                <c:pt idx="2">
                  <c:v>11.382672878224973</c:v>
                </c:pt>
                <c:pt idx="3">
                  <c:v>13.070416666666667</c:v>
                </c:pt>
                <c:pt idx="4">
                  <c:v>12.866666666666667</c:v>
                </c:pt>
                <c:pt idx="5">
                  <c:v>12.848903508771929</c:v>
                </c:pt>
                <c:pt idx="6">
                  <c:v>14.9</c:v>
                </c:pt>
                <c:pt idx="7">
                  <c:v>9.5764583333333331</c:v>
                </c:pt>
                <c:pt idx="8">
                  <c:v>10.5075</c:v>
                </c:pt>
                <c:pt idx="9">
                  <c:v>17.907499999999999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A6-458F-82B1-A39FAD214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53368"/>
        <c:axId val="57175376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1.619412690219817E-2"/>
                  <c:y val="-2.9764762495669637E-2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jr.maximum'!$P$89:$P$98</c:f>
              <c:numCache>
                <c:formatCode>0.0</c:formatCode>
                <c:ptCount val="10"/>
                <c:pt idx="0">
                  <c:v>33</c:v>
                </c:pt>
                <c:pt idx="1">
                  <c:v>51.25</c:v>
                </c:pt>
                <c:pt idx="2">
                  <c:v>36.75</c:v>
                </c:pt>
                <c:pt idx="3">
                  <c:v>34.25</c:v>
                </c:pt>
                <c:pt idx="4">
                  <c:v>42.25</c:v>
                </c:pt>
                <c:pt idx="5">
                  <c:v>30.5</c:v>
                </c:pt>
                <c:pt idx="6">
                  <c:v>30.25</c:v>
                </c:pt>
                <c:pt idx="7">
                  <c:v>14.575000000000001</c:v>
                </c:pt>
                <c:pt idx="8">
                  <c:v>23.324999999999999</c:v>
                </c:pt>
                <c:pt idx="9">
                  <c:v>46.15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AA6-458F-82B1-A39FAD214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63560"/>
        <c:axId val="571761600"/>
      </c:scatterChart>
      <c:valAx>
        <c:axId val="571753368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1753760"/>
        <c:crosses val="autoZero"/>
        <c:crossBetween val="midCat"/>
      </c:valAx>
      <c:valAx>
        <c:axId val="57175376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53368"/>
        <c:crosses val="autoZero"/>
        <c:crossBetween val="midCat"/>
      </c:valAx>
      <c:valAx>
        <c:axId val="571761600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63560"/>
        <c:crosses val="max"/>
        <c:crossBetween val="midCat"/>
        <c:majorUnit val="10"/>
      </c:valAx>
      <c:valAx>
        <c:axId val="571763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1761600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Waddenkust (kustwater) (K3)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BOOMKDP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2.4054867705274405E-2"/>
                  <c:y val="-5.4353411727239981E-2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jr.gemiddelde'!$S$89:$S$98</c:f>
              <c:numCache>
                <c:formatCode>0.0</c:formatCode>
                <c:ptCount val="10"/>
                <c:pt idx="0">
                  <c:v>5.8273684210526318</c:v>
                </c:pt>
                <c:pt idx="1">
                  <c:v>5.8744444444444444</c:v>
                </c:pt>
                <c:pt idx="2">
                  <c:v>8.5055554444444468</c:v>
                </c:pt>
                <c:pt idx="3">
                  <c:v>8.4823529411764707</c:v>
                </c:pt>
                <c:pt idx="4">
                  <c:v>7.3</c:v>
                </c:pt>
                <c:pt idx="5">
                  <c:v>5.5677777777777786</c:v>
                </c:pt>
                <c:pt idx="6">
                  <c:v>9.3000000000000007</c:v>
                </c:pt>
                <c:pt idx="7">
                  <c:v>5.4306666666666663</c:v>
                </c:pt>
                <c:pt idx="8">
                  <c:v>5.97</c:v>
                </c:pt>
                <c:pt idx="9">
                  <c:v>8.2799999999999994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A0-4298-9330-43DB8486B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60816"/>
        <c:axId val="57176199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54922670204902158"/>
                  <c:y val="-0.30373388978494475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jr.maximum'!$S$89:$S$98</c:f>
              <c:numCache>
                <c:formatCode>0.0</c:formatCode>
                <c:ptCount val="10"/>
                <c:pt idx="0">
                  <c:v>27</c:v>
                </c:pt>
                <c:pt idx="1">
                  <c:v>24</c:v>
                </c:pt>
                <c:pt idx="2">
                  <c:v>34</c:v>
                </c:pt>
                <c:pt idx="3">
                  <c:v>48</c:v>
                </c:pt>
                <c:pt idx="4">
                  <c:v>31</c:v>
                </c:pt>
                <c:pt idx="5">
                  <c:v>15.6</c:v>
                </c:pt>
                <c:pt idx="6">
                  <c:v>36</c:v>
                </c:pt>
                <c:pt idx="7">
                  <c:v>16.350000000000001</c:v>
                </c:pt>
                <c:pt idx="8">
                  <c:v>16.600000000000001</c:v>
                </c:pt>
                <c:pt idx="9">
                  <c:v>21.8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A0-4298-9330-43DB8486BA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62776"/>
        <c:axId val="571762384"/>
      </c:scatterChart>
      <c:valAx>
        <c:axId val="571760816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1761992"/>
        <c:crosses val="autoZero"/>
        <c:crossBetween val="midCat"/>
      </c:valAx>
      <c:valAx>
        <c:axId val="571761992"/>
        <c:scaling>
          <c:orientation val="minMax"/>
          <c:max val="11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60816"/>
        <c:crosses val="autoZero"/>
        <c:crossBetween val="midCat"/>
      </c:valAx>
      <c:valAx>
        <c:axId val="571762384"/>
        <c:scaling>
          <c:orientation val="minMax"/>
          <c:max val="4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62776"/>
        <c:crosses val="max"/>
        <c:crossBetween val="midCat"/>
        <c:majorUnit val="10"/>
      </c:valAx>
      <c:valAx>
        <c:axId val="571762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176238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Zeeuwse kust (kustwaterdeel) (K3)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WALCRN2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1045104663549"/>
          <c:y val="0.13222816399286988"/>
          <c:w val="0.78559616810172772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9.7943380198204644E-2"/>
                  <c:y val="3.77716153279768E-2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jr.gemiddelde'!$T$89:$T$98</c:f>
              <c:numCache>
                <c:formatCode>0.0</c:formatCode>
                <c:ptCount val="10"/>
                <c:pt idx="0">
                  <c:v>5.4283333333333337</c:v>
                </c:pt>
                <c:pt idx="1">
                  <c:v>6.892500000000001</c:v>
                </c:pt>
                <c:pt idx="2">
                  <c:v>5.2750000000000004</c:v>
                </c:pt>
                <c:pt idx="3">
                  <c:v>7.089999999999999</c:v>
                </c:pt>
                <c:pt idx="4">
                  <c:v>14</c:v>
                </c:pt>
                <c:pt idx="5">
                  <c:v>8.8108333333333331</c:v>
                </c:pt>
                <c:pt idx="6">
                  <c:v>5.9</c:v>
                </c:pt>
                <c:pt idx="7">
                  <c:v>9.375</c:v>
                </c:pt>
                <c:pt idx="8">
                  <c:v>7.18</c:v>
                </c:pt>
                <c:pt idx="9">
                  <c:v>10.58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0-4D1B-A333-AFDD30600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1763952"/>
        <c:axId val="572111136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33659453140813778"/>
                  <c:y val="-0.15485011657166792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jr.maximum'!$T$89:$T$98</c:f>
              <c:numCache>
                <c:formatCode>0.0</c:formatCode>
                <c:ptCount val="10"/>
                <c:pt idx="0">
                  <c:v>13</c:v>
                </c:pt>
                <c:pt idx="1">
                  <c:v>20</c:v>
                </c:pt>
                <c:pt idx="2">
                  <c:v>16</c:v>
                </c:pt>
                <c:pt idx="3">
                  <c:v>17</c:v>
                </c:pt>
                <c:pt idx="4">
                  <c:v>59</c:v>
                </c:pt>
                <c:pt idx="5">
                  <c:v>48</c:v>
                </c:pt>
                <c:pt idx="6">
                  <c:v>11.5</c:v>
                </c:pt>
                <c:pt idx="7">
                  <c:v>30</c:v>
                </c:pt>
                <c:pt idx="8">
                  <c:v>23</c:v>
                </c:pt>
                <c:pt idx="9">
                  <c:v>29.8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0-4D1B-A333-AFDD30600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117800"/>
        <c:axId val="572114272"/>
      </c:scatterChart>
      <c:valAx>
        <c:axId val="571763952"/>
        <c:scaling>
          <c:orientation val="minMax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2111136"/>
        <c:crosses val="autoZero"/>
        <c:crossBetween val="midCat"/>
      </c:valAx>
      <c:valAx>
        <c:axId val="572111136"/>
        <c:scaling>
          <c:orientation val="minMax"/>
          <c:max val="2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u="none" strike="noStrike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5.0119476317984641E-4"/>
              <c:y val="0.140736631924609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1763952"/>
        <c:crosses val="autoZero"/>
        <c:crossBetween val="midCat"/>
      </c:valAx>
      <c:valAx>
        <c:axId val="572114272"/>
        <c:scaling>
          <c:orientation val="minMax"/>
          <c:max val="6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nl-NL" sz="1100" b="0" i="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713546625234003"/>
              <c:y val="0.16506804920012047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2117800"/>
        <c:crosses val="max"/>
        <c:crossBetween val="midCat"/>
        <c:majorUnit val="10"/>
      </c:valAx>
      <c:valAx>
        <c:axId val="5721178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211427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Noordzeekanaal (M30, sinds 2017 O2)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AMSDM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5875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9685663367064266"/>
                  <c:y val="-3.1687630574968303E-2"/>
                </c:manualLayout>
              </c:layout>
              <c:numFmt formatCode="General" sourceLinked="0"/>
            </c:trendlineLbl>
          </c:trendline>
          <c:xVal>
            <c:numRef>
              <c:f>'3.1 Chla jr.gemiddelde'!$A$53:$A$98</c:f>
              <c:numCache>
                <c:formatCode>General</c:formatCode>
                <c:ptCount val="46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</c:numCache>
            </c:numRef>
          </c:xVal>
          <c:yVal>
            <c:numRef>
              <c:f>'3.1 Chla jr.gemiddelde'!$V$53:$V$98</c:f>
              <c:numCache>
                <c:formatCode>0.0</c:formatCode>
                <c:ptCount val="46"/>
                <c:pt idx="0">
                  <c:v>18.423076923076923</c:v>
                </c:pt>
                <c:pt idx="1">
                  <c:v>16.52</c:v>
                </c:pt>
                <c:pt idx="2">
                  <c:v>19</c:v>
                </c:pt>
                <c:pt idx="3">
                  <c:v>20.76923076923077</c:v>
                </c:pt>
                <c:pt idx="4">
                  <c:v>16.760000000000002</c:v>
                </c:pt>
                <c:pt idx="5">
                  <c:v>21.26923076923077</c:v>
                </c:pt>
                <c:pt idx="6">
                  <c:v>20.166666666666668</c:v>
                </c:pt>
                <c:pt idx="7">
                  <c:v>14.153846153846153</c:v>
                </c:pt>
                <c:pt idx="8">
                  <c:v>16.423076923076923</c:v>
                </c:pt>
                <c:pt idx="9">
                  <c:v>11.2</c:v>
                </c:pt>
                <c:pt idx="10">
                  <c:v>12.375</c:v>
                </c:pt>
                <c:pt idx="11">
                  <c:v>10.884615384615385</c:v>
                </c:pt>
                <c:pt idx="12">
                  <c:v>11.461538461538462</c:v>
                </c:pt>
                <c:pt idx="13">
                  <c:v>11.166666666666666</c:v>
                </c:pt>
                <c:pt idx="14">
                  <c:v>18.583333333333332</c:v>
                </c:pt>
                <c:pt idx="15">
                  <c:v>11.916666666666666</c:v>
                </c:pt>
                <c:pt idx="16">
                  <c:v>14.181818181818182</c:v>
                </c:pt>
                <c:pt idx="17">
                  <c:v>10.35</c:v>
                </c:pt>
                <c:pt idx="18">
                  <c:v>13.692307692307692</c:v>
                </c:pt>
                <c:pt idx="19">
                  <c:v>12.5</c:v>
                </c:pt>
                <c:pt idx="20">
                  <c:v>15.083333333333334</c:v>
                </c:pt>
                <c:pt idx="21">
                  <c:v>9.7142857142857135</c:v>
                </c:pt>
                <c:pt idx="22">
                  <c:v>10.666666666666666</c:v>
                </c:pt>
                <c:pt idx="23">
                  <c:v>9.3636363636363633</c:v>
                </c:pt>
                <c:pt idx="24">
                  <c:v>7.9230769230769234</c:v>
                </c:pt>
                <c:pt idx="25">
                  <c:v>12.266666666666667</c:v>
                </c:pt>
                <c:pt idx="26">
                  <c:v>11.071428571428571</c:v>
                </c:pt>
                <c:pt idx="27">
                  <c:v>9.2153846153846164</c:v>
                </c:pt>
                <c:pt idx="28">
                  <c:v>9.907692307692308</c:v>
                </c:pt>
                <c:pt idx="29">
                  <c:v>11.069230769230769</c:v>
                </c:pt>
                <c:pt idx="30">
                  <c:v>8.6692307692307704</c:v>
                </c:pt>
                <c:pt idx="31">
                  <c:v>6.9846153846153856</c:v>
                </c:pt>
                <c:pt idx="32">
                  <c:v>7.2846153846153863</c:v>
                </c:pt>
                <c:pt idx="33">
                  <c:v>7.9846153846153856</c:v>
                </c:pt>
                <c:pt idx="34">
                  <c:v>6.200000000000002</c:v>
                </c:pt>
                <c:pt idx="35">
                  <c:v>7.8400000000000025</c:v>
                </c:pt>
                <c:pt idx="36">
                  <c:v>4.2346153846153847</c:v>
                </c:pt>
                <c:pt idx="37">
                  <c:v>4.9307692307692301</c:v>
                </c:pt>
                <c:pt idx="38">
                  <c:v>6.0230769230769239</c:v>
                </c:pt>
                <c:pt idx="39">
                  <c:v>6.9000000000000012</c:v>
                </c:pt>
                <c:pt idx="40">
                  <c:v>7.0285714285714294</c:v>
                </c:pt>
                <c:pt idx="41">
                  <c:v>6.4</c:v>
                </c:pt>
                <c:pt idx="42">
                  <c:v>5.2</c:v>
                </c:pt>
                <c:pt idx="43">
                  <c:v>6.7307692307692308</c:v>
                </c:pt>
                <c:pt idx="45">
                  <c:v>7.93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D6-4CE8-9925-DEBFB756F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111528"/>
        <c:axId val="572111920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olid"/>
              </a:ln>
              <a:effectLst/>
            </c:spPr>
            <c:trendlineType val="poly"/>
            <c:order val="2"/>
            <c:dispRSqr val="1"/>
            <c:dispEq val="0"/>
            <c:trendlineLbl>
              <c:layout>
                <c:manualLayout>
                  <c:x val="-0.32340110979729969"/>
                  <c:y val="-0.36497511612382755"/>
                </c:manualLayout>
              </c:layout>
              <c:numFmt formatCode="General" sourceLinked="0"/>
            </c:trendlineLbl>
          </c:trendline>
          <c:xVal>
            <c:numRef>
              <c:f>'3.2 Chla jr.maximum'!$A$53:$A$98</c:f>
              <c:numCache>
                <c:formatCode>General</c:formatCode>
                <c:ptCount val="46"/>
                <c:pt idx="0">
                  <c:v>1976</c:v>
                </c:pt>
                <c:pt idx="1">
                  <c:v>1977</c:v>
                </c:pt>
                <c:pt idx="2">
                  <c:v>1978</c:v>
                </c:pt>
                <c:pt idx="3">
                  <c:v>1979</c:v>
                </c:pt>
                <c:pt idx="4">
                  <c:v>1980</c:v>
                </c:pt>
                <c:pt idx="5">
                  <c:v>1981</c:v>
                </c:pt>
                <c:pt idx="6">
                  <c:v>1982</c:v>
                </c:pt>
                <c:pt idx="7">
                  <c:v>1983</c:v>
                </c:pt>
                <c:pt idx="8">
                  <c:v>1984</c:v>
                </c:pt>
                <c:pt idx="9">
                  <c:v>1985</c:v>
                </c:pt>
                <c:pt idx="10">
                  <c:v>1986</c:v>
                </c:pt>
                <c:pt idx="11">
                  <c:v>1987</c:v>
                </c:pt>
                <c:pt idx="12">
                  <c:v>1988</c:v>
                </c:pt>
                <c:pt idx="13">
                  <c:v>1989</c:v>
                </c:pt>
                <c:pt idx="14">
                  <c:v>1990</c:v>
                </c:pt>
                <c:pt idx="15">
                  <c:v>1991</c:v>
                </c:pt>
                <c:pt idx="16">
                  <c:v>1992</c:v>
                </c:pt>
                <c:pt idx="17">
                  <c:v>1993</c:v>
                </c:pt>
                <c:pt idx="18">
                  <c:v>1994</c:v>
                </c:pt>
                <c:pt idx="19">
                  <c:v>1995</c:v>
                </c:pt>
                <c:pt idx="20">
                  <c:v>1996</c:v>
                </c:pt>
                <c:pt idx="21">
                  <c:v>1997</c:v>
                </c:pt>
                <c:pt idx="22">
                  <c:v>1998</c:v>
                </c:pt>
                <c:pt idx="23">
                  <c:v>1999</c:v>
                </c:pt>
                <c:pt idx="24">
                  <c:v>2000</c:v>
                </c:pt>
                <c:pt idx="25">
                  <c:v>2001</c:v>
                </c:pt>
                <c:pt idx="26">
                  <c:v>2002</c:v>
                </c:pt>
                <c:pt idx="27">
                  <c:v>2003</c:v>
                </c:pt>
                <c:pt idx="28">
                  <c:v>2004</c:v>
                </c:pt>
                <c:pt idx="29">
                  <c:v>2005</c:v>
                </c:pt>
                <c:pt idx="30">
                  <c:v>2006</c:v>
                </c:pt>
                <c:pt idx="31">
                  <c:v>2007</c:v>
                </c:pt>
                <c:pt idx="32">
                  <c:v>2008</c:v>
                </c:pt>
                <c:pt idx="33">
                  <c:v>2009</c:v>
                </c:pt>
                <c:pt idx="34">
                  <c:v>2010</c:v>
                </c:pt>
                <c:pt idx="35">
                  <c:v>2011</c:v>
                </c:pt>
                <c:pt idx="36">
                  <c:v>2012</c:v>
                </c:pt>
                <c:pt idx="37">
                  <c:v>2013</c:v>
                </c:pt>
                <c:pt idx="38">
                  <c:v>2014</c:v>
                </c:pt>
                <c:pt idx="39">
                  <c:v>2015</c:v>
                </c:pt>
                <c:pt idx="40">
                  <c:v>2016</c:v>
                </c:pt>
                <c:pt idx="41">
                  <c:v>2017</c:v>
                </c:pt>
                <c:pt idx="42">
                  <c:v>2018</c:v>
                </c:pt>
                <c:pt idx="43">
                  <c:v>2019</c:v>
                </c:pt>
                <c:pt idx="44">
                  <c:v>2020</c:v>
                </c:pt>
                <c:pt idx="45">
                  <c:v>2021</c:v>
                </c:pt>
              </c:numCache>
            </c:numRef>
          </c:xVal>
          <c:yVal>
            <c:numRef>
              <c:f>'3.2 Chla jr.maximum'!$V$53:$V$98</c:f>
              <c:numCache>
                <c:formatCode>0.0</c:formatCode>
                <c:ptCount val="46"/>
                <c:pt idx="0">
                  <c:v>67</c:v>
                </c:pt>
                <c:pt idx="1">
                  <c:v>75</c:v>
                </c:pt>
                <c:pt idx="2">
                  <c:v>53</c:v>
                </c:pt>
                <c:pt idx="3">
                  <c:v>72</c:v>
                </c:pt>
                <c:pt idx="4">
                  <c:v>54</c:v>
                </c:pt>
                <c:pt idx="5">
                  <c:v>48</c:v>
                </c:pt>
                <c:pt idx="6">
                  <c:v>68</c:v>
                </c:pt>
                <c:pt idx="7">
                  <c:v>70</c:v>
                </c:pt>
                <c:pt idx="8">
                  <c:v>63</c:v>
                </c:pt>
                <c:pt idx="9">
                  <c:v>75</c:v>
                </c:pt>
                <c:pt idx="10">
                  <c:v>43</c:v>
                </c:pt>
                <c:pt idx="11">
                  <c:v>36</c:v>
                </c:pt>
                <c:pt idx="12">
                  <c:v>24</c:v>
                </c:pt>
                <c:pt idx="13">
                  <c:v>32</c:v>
                </c:pt>
                <c:pt idx="14">
                  <c:v>65</c:v>
                </c:pt>
                <c:pt idx="15">
                  <c:v>27</c:v>
                </c:pt>
                <c:pt idx="16">
                  <c:v>28</c:v>
                </c:pt>
                <c:pt idx="17">
                  <c:v>27</c:v>
                </c:pt>
                <c:pt idx="18">
                  <c:v>31</c:v>
                </c:pt>
                <c:pt idx="19">
                  <c:v>30</c:v>
                </c:pt>
                <c:pt idx="20">
                  <c:v>38</c:v>
                </c:pt>
                <c:pt idx="21">
                  <c:v>19</c:v>
                </c:pt>
                <c:pt idx="22">
                  <c:v>30</c:v>
                </c:pt>
                <c:pt idx="23">
                  <c:v>19</c:v>
                </c:pt>
                <c:pt idx="24">
                  <c:v>17</c:v>
                </c:pt>
                <c:pt idx="25">
                  <c:v>27</c:v>
                </c:pt>
                <c:pt idx="26">
                  <c:v>32</c:v>
                </c:pt>
                <c:pt idx="27">
                  <c:v>19</c:v>
                </c:pt>
                <c:pt idx="28">
                  <c:v>18</c:v>
                </c:pt>
                <c:pt idx="29">
                  <c:v>27</c:v>
                </c:pt>
                <c:pt idx="30">
                  <c:v>18</c:v>
                </c:pt>
                <c:pt idx="31">
                  <c:v>16</c:v>
                </c:pt>
                <c:pt idx="32">
                  <c:v>24</c:v>
                </c:pt>
                <c:pt idx="33">
                  <c:v>43</c:v>
                </c:pt>
                <c:pt idx="34">
                  <c:v>18</c:v>
                </c:pt>
                <c:pt idx="35">
                  <c:v>20.2</c:v>
                </c:pt>
                <c:pt idx="36">
                  <c:v>11</c:v>
                </c:pt>
                <c:pt idx="37">
                  <c:v>15</c:v>
                </c:pt>
                <c:pt idx="38">
                  <c:v>17</c:v>
                </c:pt>
                <c:pt idx="39">
                  <c:v>47</c:v>
                </c:pt>
                <c:pt idx="40">
                  <c:v>12</c:v>
                </c:pt>
                <c:pt idx="41">
                  <c:v>21</c:v>
                </c:pt>
                <c:pt idx="42">
                  <c:v>13</c:v>
                </c:pt>
                <c:pt idx="43">
                  <c:v>22</c:v>
                </c:pt>
                <c:pt idx="45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D6-4CE8-9925-DEBFB756F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120152"/>
        <c:axId val="572116624"/>
      </c:scatterChart>
      <c:valAx>
        <c:axId val="572111528"/>
        <c:scaling>
          <c:orientation val="minMax"/>
          <c:min val="197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2111920"/>
        <c:crosses val="autoZero"/>
        <c:crossBetween val="midCat"/>
      </c:valAx>
      <c:valAx>
        <c:axId val="57211192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2111528"/>
        <c:crosses val="autoZero"/>
        <c:crossBetween val="midCat"/>
      </c:valAx>
      <c:valAx>
        <c:axId val="572116624"/>
        <c:scaling>
          <c:orientation val="minMax"/>
          <c:max val="47.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2120152"/>
        <c:crosses val="max"/>
        <c:crossBetween val="midCat"/>
        <c:majorUnit val="5"/>
      </c:valAx>
      <c:valAx>
        <c:axId val="572120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2116624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1200" b="0" i="0" u="none" strike="noStrike" baseline="0">
                <a:effectLst/>
              </a:rPr>
              <a:t>Noordzeekanaal (M30, sinds 2017 O2)</a:t>
            </a:r>
            <a:endParaRPr lang="nl-NL" sz="1200" b="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algn="l">
              <a:defRPr sz="120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nl-NL" sz="8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AMSDM</a:t>
            </a:r>
          </a:p>
        </c:rich>
      </c:tx>
      <c:layout>
        <c:manualLayout>
          <c:xMode val="edge"/>
          <c:yMode val="edge"/>
          <c:x val="0.13151518933144613"/>
          <c:y val="2.1390374331550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27170135797466"/>
          <c:y val="0.13222816399286988"/>
          <c:w val="0.78544061381246189"/>
          <c:h val="0.78323803107499268"/>
        </c:manualLayout>
      </c:layout>
      <c:scatterChart>
        <c:scatterStyle val="lineMarker"/>
        <c:varyColors val="0"/>
        <c:ser>
          <c:idx val="0"/>
          <c:order val="0"/>
          <c:tx>
            <c:v> jaargemiddelde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16790366696358486"/>
                  <c:y val="9.6590304892205138E-3"/>
                </c:manualLayout>
              </c:layout>
              <c:numFmt formatCode="General" sourceLinked="0"/>
            </c:trendlineLbl>
          </c:trendline>
          <c:xVal>
            <c:numRef>
              <c:f>'3.1 Chla jr.gemiddelde'!$A$89:$A$98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'3.1 Chla jr.gemiddelde'!$V$89:$V$98</c:f>
              <c:numCache>
                <c:formatCode>0.0</c:formatCode>
                <c:ptCount val="10"/>
                <c:pt idx="0">
                  <c:v>4.2346153846153847</c:v>
                </c:pt>
                <c:pt idx="1">
                  <c:v>4.9307692307692301</c:v>
                </c:pt>
                <c:pt idx="2">
                  <c:v>6.0230769230769239</c:v>
                </c:pt>
                <c:pt idx="3">
                  <c:v>6.9000000000000012</c:v>
                </c:pt>
                <c:pt idx="4">
                  <c:v>7.0285714285714294</c:v>
                </c:pt>
                <c:pt idx="5">
                  <c:v>6.4</c:v>
                </c:pt>
                <c:pt idx="6">
                  <c:v>5.2</c:v>
                </c:pt>
                <c:pt idx="7">
                  <c:v>6.7307692307692308</c:v>
                </c:pt>
                <c:pt idx="9">
                  <c:v>7.93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DB-4B27-89FE-8A2317536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119368"/>
        <c:axId val="572112312"/>
      </c:scatterChart>
      <c:scatterChart>
        <c:scatterStyle val="lineMarker"/>
        <c:varyColors val="0"/>
        <c:ser>
          <c:idx val="1"/>
          <c:order val="1"/>
          <c:tx>
            <c:v> jaarmaximum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trendline>
            <c:spPr>
              <a:ln w="19050" cap="rnd">
                <a:solidFill>
                  <a:srgbClr val="00B050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-0.20703744402834728"/>
                  <c:y val="0.1089473691536167"/>
                </c:manualLayout>
              </c:layout>
              <c:numFmt formatCode="General" sourceLinked="0"/>
            </c:trendlineLbl>
          </c:trendline>
          <c:xVal>
            <c:numRef>
              <c:f>'3.2 Chla jr.maximum'!$A$89:$A$98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xVal>
          <c:yVal>
            <c:numRef>
              <c:f>'3.2 Chla jr.maximum'!$V$89:$V$98</c:f>
              <c:numCache>
                <c:formatCode>0.0</c:formatCode>
                <c:ptCount val="10"/>
                <c:pt idx="0">
                  <c:v>11</c:v>
                </c:pt>
                <c:pt idx="1">
                  <c:v>15</c:v>
                </c:pt>
                <c:pt idx="2">
                  <c:v>17</c:v>
                </c:pt>
                <c:pt idx="3">
                  <c:v>47</c:v>
                </c:pt>
                <c:pt idx="4">
                  <c:v>12</c:v>
                </c:pt>
                <c:pt idx="5">
                  <c:v>21</c:v>
                </c:pt>
                <c:pt idx="6">
                  <c:v>13</c:v>
                </c:pt>
                <c:pt idx="7">
                  <c:v>22</c:v>
                </c:pt>
                <c:pt idx="9">
                  <c:v>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DB-4B27-89FE-8A2317536F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120544"/>
        <c:axId val="572109568"/>
      </c:scatterChart>
      <c:valAx>
        <c:axId val="572119368"/>
        <c:scaling>
          <c:orientation val="minMax"/>
          <c:max val="2022"/>
          <c:min val="2012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nl-NL"/>
          </a:p>
        </c:txPr>
        <c:crossAx val="572112312"/>
        <c:crosses val="autoZero"/>
        <c:crossBetween val="midCat"/>
      </c:valAx>
      <c:valAx>
        <c:axId val="572112312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>
                    <a:solidFill>
                      <a:schemeClr val="tx1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Gemiddelde concentratie Chlorofyl-a (µg/l)</a:t>
                </a:r>
              </a:p>
            </c:rich>
          </c:tx>
          <c:layout>
            <c:manualLayout>
              <c:xMode val="edge"/>
              <c:yMode val="edge"/>
              <c:x val="2.6015359962093666E-3"/>
              <c:y val="0.1417971283001389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2119368"/>
        <c:crosses val="autoZero"/>
        <c:crossBetween val="midCat"/>
      </c:valAx>
      <c:valAx>
        <c:axId val="572109568"/>
        <c:scaling>
          <c:orientation val="minMax"/>
          <c:max val="47.5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nl-NL" sz="1100" b="0" i="0" u="none" strike="noStrike" baseline="0">
                    <a:effectLst/>
                  </a:rPr>
                  <a:t>Maximum concentratie Chlorofyl-a (µg/l)</a:t>
                </a:r>
                <a:endParaRPr lang="nl-NL" sz="1100">
                  <a:solidFill>
                    <a:sysClr val="windowText" lastClr="000000"/>
                  </a:solidFill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layout>
            <c:manualLayout>
              <c:xMode val="edge"/>
              <c:yMode val="edge"/>
              <c:x val="0.95857470377450993"/>
              <c:y val="0.1650680028632784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nl-NL"/>
          </a:p>
        </c:txPr>
        <c:crossAx val="572120544"/>
        <c:crosses val="max"/>
        <c:crossBetween val="midCat"/>
        <c:majorUnit val="5"/>
      </c:valAx>
      <c:valAx>
        <c:axId val="572120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72109568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r"/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80405683317593879"/>
          <c:y val="1.3364773253610356E-3"/>
          <c:w val="0.19594316682406132"/>
          <c:h val="0.113722121633191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9525" cap="flat" cmpd="sng" algn="ctr">
      <a:solidFill>
        <a:schemeClr val="accent1">
          <a:shade val="50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13" Type="http://schemas.openxmlformats.org/officeDocument/2006/relationships/chart" Target="../charts/chart33.xml"/><Relationship Id="rId18" Type="http://schemas.openxmlformats.org/officeDocument/2006/relationships/chart" Target="../charts/chart38.xml"/><Relationship Id="rId26" Type="http://schemas.openxmlformats.org/officeDocument/2006/relationships/chart" Target="../charts/chart46.xml"/><Relationship Id="rId3" Type="http://schemas.openxmlformats.org/officeDocument/2006/relationships/chart" Target="../charts/chart23.xml"/><Relationship Id="rId21" Type="http://schemas.openxmlformats.org/officeDocument/2006/relationships/chart" Target="../charts/chart41.xml"/><Relationship Id="rId7" Type="http://schemas.openxmlformats.org/officeDocument/2006/relationships/chart" Target="../charts/chart27.xml"/><Relationship Id="rId12" Type="http://schemas.openxmlformats.org/officeDocument/2006/relationships/chart" Target="../charts/chart32.xml"/><Relationship Id="rId17" Type="http://schemas.openxmlformats.org/officeDocument/2006/relationships/chart" Target="../charts/chart37.xml"/><Relationship Id="rId25" Type="http://schemas.openxmlformats.org/officeDocument/2006/relationships/chart" Target="../charts/chart45.xml"/><Relationship Id="rId2" Type="http://schemas.openxmlformats.org/officeDocument/2006/relationships/chart" Target="../charts/chart22.xml"/><Relationship Id="rId16" Type="http://schemas.openxmlformats.org/officeDocument/2006/relationships/chart" Target="../charts/chart36.xml"/><Relationship Id="rId20" Type="http://schemas.openxmlformats.org/officeDocument/2006/relationships/chart" Target="../charts/chart40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11" Type="http://schemas.openxmlformats.org/officeDocument/2006/relationships/chart" Target="../charts/chart31.xml"/><Relationship Id="rId24" Type="http://schemas.openxmlformats.org/officeDocument/2006/relationships/chart" Target="../charts/chart44.xml"/><Relationship Id="rId5" Type="http://schemas.openxmlformats.org/officeDocument/2006/relationships/chart" Target="../charts/chart25.xml"/><Relationship Id="rId15" Type="http://schemas.openxmlformats.org/officeDocument/2006/relationships/chart" Target="../charts/chart35.xml"/><Relationship Id="rId23" Type="http://schemas.openxmlformats.org/officeDocument/2006/relationships/chart" Target="../charts/chart43.xml"/><Relationship Id="rId10" Type="http://schemas.openxmlformats.org/officeDocument/2006/relationships/chart" Target="../charts/chart30.xml"/><Relationship Id="rId19" Type="http://schemas.openxmlformats.org/officeDocument/2006/relationships/chart" Target="../charts/chart39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Relationship Id="rId14" Type="http://schemas.openxmlformats.org/officeDocument/2006/relationships/chart" Target="../charts/chart34.xml"/><Relationship Id="rId22" Type="http://schemas.openxmlformats.org/officeDocument/2006/relationships/chart" Target="../charts/chart4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25441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76700" cy="1111291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47</xdr:row>
      <xdr:rowOff>10516</xdr:rowOff>
    </xdr:from>
    <xdr:to>
      <xdr:col>5</xdr:col>
      <xdr:colOff>9525</xdr:colOff>
      <xdr:row>52</xdr:row>
      <xdr:rowOff>140662</xdr:rowOff>
    </xdr:to>
    <xdr:pic>
      <xdr:nvPicPr>
        <xdr:cNvPr id="7" name="Afbeelding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24174" y="8221066"/>
          <a:ext cx="1162051" cy="939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33</xdr:row>
      <xdr:rowOff>0</xdr:rowOff>
    </xdr:from>
    <xdr:to>
      <xdr:col>10</xdr:col>
      <xdr:colOff>0</xdr:colOff>
      <xdr:row>55</xdr:row>
      <xdr:rowOff>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33</xdr:row>
      <xdr:rowOff>0</xdr:rowOff>
    </xdr:from>
    <xdr:to>
      <xdr:col>19</xdr:col>
      <xdr:colOff>0</xdr:colOff>
      <xdr:row>55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57</xdr:row>
      <xdr:rowOff>0</xdr:rowOff>
    </xdr:from>
    <xdr:to>
      <xdr:col>10</xdr:col>
      <xdr:colOff>1</xdr:colOff>
      <xdr:row>79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57</xdr:row>
      <xdr:rowOff>0</xdr:rowOff>
    </xdr:from>
    <xdr:to>
      <xdr:col>19</xdr:col>
      <xdr:colOff>0</xdr:colOff>
      <xdr:row>79</xdr:row>
      <xdr:rowOff>0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80</xdr:row>
      <xdr:rowOff>0</xdr:rowOff>
    </xdr:from>
    <xdr:to>
      <xdr:col>10</xdr:col>
      <xdr:colOff>0</xdr:colOff>
      <xdr:row>102</xdr:row>
      <xdr:rowOff>0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604838</xdr:colOff>
      <xdr:row>80</xdr:row>
      <xdr:rowOff>0</xdr:rowOff>
    </xdr:from>
    <xdr:to>
      <xdr:col>19</xdr:col>
      <xdr:colOff>0</xdr:colOff>
      <xdr:row>102</xdr:row>
      <xdr:rowOff>0</xdr:rowOff>
    </xdr:to>
    <xdr:graphicFrame macro="">
      <xdr:nvGraphicFramePr>
        <xdr:cNvPr id="9" name="Grafiek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103</xdr:row>
      <xdr:rowOff>0</xdr:rowOff>
    </xdr:from>
    <xdr:to>
      <xdr:col>10</xdr:col>
      <xdr:colOff>0</xdr:colOff>
      <xdr:row>125</xdr:row>
      <xdr:rowOff>0</xdr:rowOff>
    </xdr:to>
    <xdr:graphicFrame macro="">
      <xdr:nvGraphicFramePr>
        <xdr:cNvPr id="10" name="Grafiek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604838</xdr:colOff>
      <xdr:row>103</xdr:row>
      <xdr:rowOff>0</xdr:rowOff>
    </xdr:from>
    <xdr:to>
      <xdr:col>19</xdr:col>
      <xdr:colOff>0</xdr:colOff>
      <xdr:row>125</xdr:row>
      <xdr:rowOff>0</xdr:rowOff>
    </xdr:to>
    <xdr:graphicFrame macro="">
      <xdr:nvGraphicFramePr>
        <xdr:cNvPr id="11" name="Grafiek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11</xdr:col>
      <xdr:colOff>0</xdr:colOff>
      <xdr:row>10</xdr:row>
      <xdr:rowOff>0</xdr:rowOff>
    </xdr:from>
    <xdr:to>
      <xdr:col>19</xdr:col>
      <xdr:colOff>0</xdr:colOff>
      <xdr:row>32</xdr:row>
      <xdr:rowOff>0</xdr:rowOff>
    </xdr:to>
    <xdr:graphicFrame macro="">
      <xdr:nvGraphicFramePr>
        <xdr:cNvPr id="12" name="Grafiek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0</xdr:colOff>
      <xdr:row>10</xdr:row>
      <xdr:rowOff>0</xdr:rowOff>
    </xdr:from>
    <xdr:to>
      <xdr:col>10</xdr:col>
      <xdr:colOff>4760</xdr:colOff>
      <xdr:row>32</xdr:row>
      <xdr:rowOff>0</xdr:rowOff>
    </xdr:to>
    <xdr:graphicFrame macro="">
      <xdr:nvGraphicFramePr>
        <xdr:cNvPr id="15" name="Grafiek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340179</xdr:colOff>
      <xdr:row>32</xdr:row>
      <xdr:rowOff>136071</xdr:rowOff>
    </xdr:from>
    <xdr:to>
      <xdr:col>28</xdr:col>
      <xdr:colOff>571500</xdr:colOff>
      <xdr:row>54</xdr:row>
      <xdr:rowOff>136071</xdr:rowOff>
    </xdr:to>
    <xdr:graphicFrame macro="">
      <xdr:nvGraphicFramePr>
        <xdr:cNvPr id="14" name="Grafiek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30</xdr:col>
      <xdr:colOff>0</xdr:colOff>
      <xdr:row>33</xdr:row>
      <xdr:rowOff>0</xdr:rowOff>
    </xdr:from>
    <xdr:to>
      <xdr:col>38</xdr:col>
      <xdr:colOff>0</xdr:colOff>
      <xdr:row>55</xdr:row>
      <xdr:rowOff>0</xdr:rowOff>
    </xdr:to>
    <xdr:graphicFrame macro="">
      <xdr:nvGraphicFramePr>
        <xdr:cNvPr id="16" name="Grafiek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21</xdr:col>
      <xdr:colOff>0</xdr:colOff>
      <xdr:row>57</xdr:row>
      <xdr:rowOff>0</xdr:rowOff>
    </xdr:from>
    <xdr:to>
      <xdr:col>29</xdr:col>
      <xdr:colOff>1</xdr:colOff>
      <xdr:row>79</xdr:row>
      <xdr:rowOff>0</xdr:rowOff>
    </xdr:to>
    <xdr:graphicFrame macro="">
      <xdr:nvGraphicFramePr>
        <xdr:cNvPr id="18" name="Grafiek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0</xdr:colOff>
      <xdr:row>57</xdr:row>
      <xdr:rowOff>0</xdr:rowOff>
    </xdr:from>
    <xdr:to>
      <xdr:col>38</xdr:col>
      <xdr:colOff>0</xdr:colOff>
      <xdr:row>79</xdr:row>
      <xdr:rowOff>0</xdr:rowOff>
    </xdr:to>
    <xdr:graphicFrame macro="">
      <xdr:nvGraphicFramePr>
        <xdr:cNvPr id="19" name="Grafiek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21</xdr:col>
      <xdr:colOff>0</xdr:colOff>
      <xdr:row>80</xdr:row>
      <xdr:rowOff>0</xdr:rowOff>
    </xdr:from>
    <xdr:to>
      <xdr:col>29</xdr:col>
      <xdr:colOff>0</xdr:colOff>
      <xdr:row>102</xdr:row>
      <xdr:rowOff>0</xdr:rowOff>
    </xdr:to>
    <xdr:graphicFrame macro="">
      <xdr:nvGraphicFramePr>
        <xdr:cNvPr id="20" name="Grafiek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29</xdr:col>
      <xdr:colOff>604838</xdr:colOff>
      <xdr:row>80</xdr:row>
      <xdr:rowOff>0</xdr:rowOff>
    </xdr:from>
    <xdr:to>
      <xdr:col>38</xdr:col>
      <xdr:colOff>0</xdr:colOff>
      <xdr:row>102</xdr:row>
      <xdr:rowOff>0</xdr:rowOff>
    </xdr:to>
    <xdr:graphicFrame macro="">
      <xdr:nvGraphicFramePr>
        <xdr:cNvPr id="21" name="Grafiek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</xdr:col>
      <xdr:colOff>0</xdr:colOff>
      <xdr:row>103</xdr:row>
      <xdr:rowOff>0</xdr:rowOff>
    </xdr:from>
    <xdr:to>
      <xdr:col>29</xdr:col>
      <xdr:colOff>0</xdr:colOff>
      <xdr:row>125</xdr:row>
      <xdr:rowOff>0</xdr:rowOff>
    </xdr:to>
    <xdr:graphicFrame macro="">
      <xdr:nvGraphicFramePr>
        <xdr:cNvPr id="22" name="Grafiek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30</xdr:col>
      <xdr:colOff>20584</xdr:colOff>
      <xdr:row>103</xdr:row>
      <xdr:rowOff>48432</xdr:rowOff>
    </xdr:from>
    <xdr:to>
      <xdr:col>38</xdr:col>
      <xdr:colOff>32288</xdr:colOff>
      <xdr:row>125</xdr:row>
      <xdr:rowOff>48432</xdr:rowOff>
    </xdr:to>
    <xdr:graphicFrame macro="">
      <xdr:nvGraphicFramePr>
        <xdr:cNvPr id="23" name="Grafiek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30</xdr:col>
      <xdr:colOff>0</xdr:colOff>
      <xdr:row>10</xdr:row>
      <xdr:rowOff>0</xdr:rowOff>
    </xdr:from>
    <xdr:to>
      <xdr:col>38</xdr:col>
      <xdr:colOff>0</xdr:colOff>
      <xdr:row>32</xdr:row>
      <xdr:rowOff>0</xdr:rowOff>
    </xdr:to>
    <xdr:graphicFrame macro="">
      <xdr:nvGraphicFramePr>
        <xdr:cNvPr id="24" name="Grafiek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21</xdr:col>
      <xdr:colOff>0</xdr:colOff>
      <xdr:row>10</xdr:row>
      <xdr:rowOff>0</xdr:rowOff>
    </xdr:from>
    <xdr:to>
      <xdr:col>29</xdr:col>
      <xdr:colOff>4760</xdr:colOff>
      <xdr:row>32</xdr:row>
      <xdr:rowOff>0</xdr:rowOff>
    </xdr:to>
    <xdr:graphicFrame macro="">
      <xdr:nvGraphicFramePr>
        <xdr:cNvPr id="26" name="Grafiek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71437</xdr:colOff>
      <xdr:row>19</xdr:row>
      <xdr:rowOff>107156</xdr:rowOff>
    </xdr:from>
    <xdr:to>
      <xdr:col>3</xdr:col>
      <xdr:colOff>202406</xdr:colOff>
      <xdr:row>30</xdr:row>
      <xdr:rowOff>11906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4DF4BD2-FDD8-4E86-98B1-E1AD662F8BC3}"/>
            </a:ext>
          </a:extLst>
        </xdr:cNvPr>
        <xdr:cNvSpPr txBox="1"/>
      </xdr:nvSpPr>
      <xdr:spPr>
        <a:xfrm>
          <a:off x="71437" y="3274219"/>
          <a:ext cx="4714875" cy="17383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* = In Wissekerke is in juni een bloei geteld van</a:t>
          </a:r>
          <a:r>
            <a:rPr lang="en-GB" sz="1100" baseline="0"/>
            <a:t> &lt;10</a:t>
          </a:r>
          <a:r>
            <a:rPr lang="en-GB" sz="1100" baseline="30000"/>
            <a:t>6</a:t>
          </a:r>
          <a:r>
            <a:rPr lang="en-GB" sz="1100" baseline="0"/>
            <a:t>. Omdat in Zijpe en Lodijksche gat nauwelijks tot geen Phaeocystis is gevonden in die maand, komt het gemiddelde onder de bloeiwaarde van 10</a:t>
          </a:r>
          <a:r>
            <a:rPr lang="en-GB" sz="1100" baseline="30000"/>
            <a:t>6</a:t>
          </a:r>
          <a:r>
            <a:rPr lang="en-GB" sz="1100" baseline="0"/>
            <a:t> uit. Dit geldt ook voor het waterlichaam Westerschelde: in Vlissingen zijn in juni en juli wel bloeien waargenomen, maar niet in Hansweert noch in Schaar van Ouden Doel, waardoor ook hier in deze maanden het gemiddelde onder de 10</a:t>
          </a:r>
          <a:r>
            <a:rPr lang="en-GB" sz="1100" baseline="30000"/>
            <a:t>6</a:t>
          </a:r>
          <a:r>
            <a:rPr lang="en-GB" sz="1100" baseline="0"/>
            <a:t> komt.</a:t>
          </a:r>
          <a:endParaRPr lang="en-GB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166687</xdr:colOff>
      <xdr:row>10</xdr:row>
      <xdr:rowOff>23812</xdr:rowOff>
    </xdr:from>
    <xdr:to>
      <xdr:col>9</xdr:col>
      <xdr:colOff>561974</xdr:colOff>
      <xdr:row>32</xdr:row>
      <xdr:rowOff>23812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10</xdr:row>
      <xdr:rowOff>0</xdr:rowOff>
    </xdr:from>
    <xdr:to>
      <xdr:col>18</xdr:col>
      <xdr:colOff>609599</xdr:colOff>
      <xdr:row>31</xdr:row>
      <xdr:rowOff>161924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33</xdr:row>
      <xdr:rowOff>0</xdr:rowOff>
    </xdr:from>
    <xdr:to>
      <xdr:col>9</xdr:col>
      <xdr:colOff>609599</xdr:colOff>
      <xdr:row>55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33</xdr:row>
      <xdr:rowOff>0</xdr:rowOff>
    </xdr:from>
    <xdr:to>
      <xdr:col>18</xdr:col>
      <xdr:colOff>609599</xdr:colOff>
      <xdr:row>54</xdr:row>
      <xdr:rowOff>161924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56</xdr:row>
      <xdr:rowOff>0</xdr:rowOff>
    </xdr:from>
    <xdr:to>
      <xdr:col>9</xdr:col>
      <xdr:colOff>609599</xdr:colOff>
      <xdr:row>78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13607</xdr:colOff>
      <xdr:row>56</xdr:row>
      <xdr:rowOff>13607</xdr:rowOff>
    </xdr:from>
    <xdr:to>
      <xdr:col>19</xdr:col>
      <xdr:colOff>10884</xdr:colOff>
      <xdr:row>78</xdr:row>
      <xdr:rowOff>12246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0</xdr:colOff>
      <xdr:row>79</xdr:row>
      <xdr:rowOff>0</xdr:rowOff>
    </xdr:from>
    <xdr:to>
      <xdr:col>9</xdr:col>
      <xdr:colOff>609599</xdr:colOff>
      <xdr:row>101</xdr:row>
      <xdr:rowOff>0</xdr:rowOff>
    </xdr:to>
    <xdr:graphicFrame macro="">
      <xdr:nvGraphicFramePr>
        <xdr:cNvPr id="8" name="Grafiek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11</xdr:col>
      <xdr:colOff>0</xdr:colOff>
      <xdr:row>79</xdr:row>
      <xdr:rowOff>0</xdr:rowOff>
    </xdr:from>
    <xdr:to>
      <xdr:col>18</xdr:col>
      <xdr:colOff>609599</xdr:colOff>
      <xdr:row>100</xdr:row>
      <xdr:rowOff>161924</xdr:rowOff>
    </xdr:to>
    <xdr:graphicFrame macro="">
      <xdr:nvGraphicFramePr>
        <xdr:cNvPr id="9" name="Grafiek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0</xdr:colOff>
      <xdr:row>102</xdr:row>
      <xdr:rowOff>0</xdr:rowOff>
    </xdr:from>
    <xdr:to>
      <xdr:col>9</xdr:col>
      <xdr:colOff>609599</xdr:colOff>
      <xdr:row>124</xdr:row>
      <xdr:rowOff>0</xdr:rowOff>
    </xdr:to>
    <xdr:graphicFrame macro="">
      <xdr:nvGraphicFramePr>
        <xdr:cNvPr id="10" name="Grafiek 9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11</xdr:col>
      <xdr:colOff>0</xdr:colOff>
      <xdr:row>102</xdr:row>
      <xdr:rowOff>0</xdr:rowOff>
    </xdr:from>
    <xdr:to>
      <xdr:col>18</xdr:col>
      <xdr:colOff>609599</xdr:colOff>
      <xdr:row>123</xdr:row>
      <xdr:rowOff>161924</xdr:rowOff>
    </xdr:to>
    <xdr:graphicFrame macro="">
      <xdr:nvGraphicFramePr>
        <xdr:cNvPr id="11" name="Grafiek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0</xdr:colOff>
      <xdr:row>125</xdr:row>
      <xdr:rowOff>0</xdr:rowOff>
    </xdr:from>
    <xdr:to>
      <xdr:col>9</xdr:col>
      <xdr:colOff>609599</xdr:colOff>
      <xdr:row>147</xdr:row>
      <xdr:rowOff>0</xdr:rowOff>
    </xdr:to>
    <xdr:graphicFrame macro="">
      <xdr:nvGraphicFramePr>
        <xdr:cNvPr id="12" name="Grafiek 1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11</xdr:col>
      <xdr:colOff>0</xdr:colOff>
      <xdr:row>125</xdr:row>
      <xdr:rowOff>0</xdr:rowOff>
    </xdr:from>
    <xdr:to>
      <xdr:col>18</xdr:col>
      <xdr:colOff>609599</xdr:colOff>
      <xdr:row>146</xdr:row>
      <xdr:rowOff>161924</xdr:rowOff>
    </xdr:to>
    <xdr:graphicFrame macro="">
      <xdr:nvGraphicFramePr>
        <xdr:cNvPr id="13" name="Grafiek 12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20</xdr:col>
      <xdr:colOff>358888</xdr:colOff>
      <xdr:row>10</xdr:row>
      <xdr:rowOff>61232</xdr:rowOff>
    </xdr:from>
    <xdr:to>
      <xdr:col>28</xdr:col>
      <xdr:colOff>592589</xdr:colOff>
      <xdr:row>32</xdr:row>
      <xdr:rowOff>61232</xdr:rowOff>
    </xdr:to>
    <xdr:graphicFrame macro="">
      <xdr:nvGraphicFramePr>
        <xdr:cNvPr id="14" name="Grafiek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30</xdr:col>
      <xdr:colOff>0</xdr:colOff>
      <xdr:row>10</xdr:row>
      <xdr:rowOff>0</xdr:rowOff>
    </xdr:from>
    <xdr:to>
      <xdr:col>38</xdr:col>
      <xdr:colOff>190500</xdr:colOff>
      <xdr:row>31</xdr:row>
      <xdr:rowOff>161924</xdr:rowOff>
    </xdr:to>
    <xdr:graphicFrame macro="">
      <xdr:nvGraphicFramePr>
        <xdr:cNvPr id="15" name="Grafiek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21</xdr:col>
      <xdr:colOff>0</xdr:colOff>
      <xdr:row>33</xdr:row>
      <xdr:rowOff>0</xdr:rowOff>
    </xdr:from>
    <xdr:to>
      <xdr:col>28</xdr:col>
      <xdr:colOff>609599</xdr:colOff>
      <xdr:row>55</xdr:row>
      <xdr:rowOff>0</xdr:rowOff>
    </xdr:to>
    <xdr:graphicFrame macro="">
      <xdr:nvGraphicFramePr>
        <xdr:cNvPr id="16" name="Grafiek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30</xdr:col>
      <xdr:colOff>0</xdr:colOff>
      <xdr:row>33</xdr:row>
      <xdr:rowOff>0</xdr:rowOff>
    </xdr:from>
    <xdr:to>
      <xdr:col>37</xdr:col>
      <xdr:colOff>609599</xdr:colOff>
      <xdr:row>54</xdr:row>
      <xdr:rowOff>161924</xdr:rowOff>
    </xdr:to>
    <xdr:graphicFrame macro="">
      <xdr:nvGraphicFramePr>
        <xdr:cNvPr id="17" name="Grafiek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21</xdr:col>
      <xdr:colOff>0</xdr:colOff>
      <xdr:row>56</xdr:row>
      <xdr:rowOff>0</xdr:rowOff>
    </xdr:from>
    <xdr:to>
      <xdr:col>28</xdr:col>
      <xdr:colOff>609599</xdr:colOff>
      <xdr:row>78</xdr:row>
      <xdr:rowOff>0</xdr:rowOff>
    </xdr:to>
    <xdr:graphicFrame macro="">
      <xdr:nvGraphicFramePr>
        <xdr:cNvPr id="18" name="Grafiek 17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30</xdr:col>
      <xdr:colOff>0</xdr:colOff>
      <xdr:row>56</xdr:row>
      <xdr:rowOff>0</xdr:rowOff>
    </xdr:from>
    <xdr:to>
      <xdr:col>37</xdr:col>
      <xdr:colOff>609599</xdr:colOff>
      <xdr:row>77</xdr:row>
      <xdr:rowOff>161924</xdr:rowOff>
    </xdr:to>
    <xdr:graphicFrame macro="">
      <xdr:nvGraphicFramePr>
        <xdr:cNvPr id="19" name="Grafiek 18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20</xdr:col>
      <xdr:colOff>345282</xdr:colOff>
      <xdr:row>79</xdr:row>
      <xdr:rowOff>119062</xdr:rowOff>
    </xdr:from>
    <xdr:to>
      <xdr:col>28</xdr:col>
      <xdr:colOff>573881</xdr:colOff>
      <xdr:row>101</xdr:row>
      <xdr:rowOff>119062</xdr:rowOff>
    </xdr:to>
    <xdr:graphicFrame macro="">
      <xdr:nvGraphicFramePr>
        <xdr:cNvPr id="20" name="Grafiek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30</xdr:col>
      <xdr:colOff>0</xdr:colOff>
      <xdr:row>79</xdr:row>
      <xdr:rowOff>0</xdr:rowOff>
    </xdr:from>
    <xdr:to>
      <xdr:col>37</xdr:col>
      <xdr:colOff>609599</xdr:colOff>
      <xdr:row>100</xdr:row>
      <xdr:rowOff>161924</xdr:rowOff>
    </xdr:to>
    <xdr:graphicFrame macro="">
      <xdr:nvGraphicFramePr>
        <xdr:cNvPr id="21" name="Grafiek 20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21</xdr:col>
      <xdr:colOff>0</xdr:colOff>
      <xdr:row>102</xdr:row>
      <xdr:rowOff>0</xdr:rowOff>
    </xdr:from>
    <xdr:to>
      <xdr:col>28</xdr:col>
      <xdr:colOff>609599</xdr:colOff>
      <xdr:row>124</xdr:row>
      <xdr:rowOff>0</xdr:rowOff>
    </xdr:to>
    <xdr:graphicFrame macro="">
      <xdr:nvGraphicFramePr>
        <xdr:cNvPr id="22" name="Grafiek 21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30</xdr:col>
      <xdr:colOff>0</xdr:colOff>
      <xdr:row>102</xdr:row>
      <xdr:rowOff>0</xdr:rowOff>
    </xdr:from>
    <xdr:to>
      <xdr:col>37</xdr:col>
      <xdr:colOff>609599</xdr:colOff>
      <xdr:row>123</xdr:row>
      <xdr:rowOff>161924</xdr:rowOff>
    </xdr:to>
    <xdr:graphicFrame macro="">
      <xdr:nvGraphicFramePr>
        <xdr:cNvPr id="23" name="Grafiek 2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21</xdr:col>
      <xdr:colOff>0</xdr:colOff>
      <xdr:row>125</xdr:row>
      <xdr:rowOff>0</xdr:rowOff>
    </xdr:from>
    <xdr:to>
      <xdr:col>28</xdr:col>
      <xdr:colOff>609599</xdr:colOff>
      <xdr:row>147</xdr:row>
      <xdr:rowOff>0</xdr:rowOff>
    </xdr:to>
    <xdr:graphicFrame macro="">
      <xdr:nvGraphicFramePr>
        <xdr:cNvPr id="24" name="Grafiek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30</xdr:col>
      <xdr:colOff>0</xdr:colOff>
      <xdr:row>125</xdr:row>
      <xdr:rowOff>0</xdr:rowOff>
    </xdr:from>
    <xdr:to>
      <xdr:col>37</xdr:col>
      <xdr:colOff>609599</xdr:colOff>
      <xdr:row>146</xdr:row>
      <xdr:rowOff>161924</xdr:rowOff>
    </xdr:to>
    <xdr:graphicFrame macro="">
      <xdr:nvGraphicFramePr>
        <xdr:cNvPr id="25" name="Grafiek 24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</xdr:col>
      <xdr:colOff>0</xdr:colOff>
      <xdr:row>149</xdr:row>
      <xdr:rowOff>0</xdr:rowOff>
    </xdr:from>
    <xdr:to>
      <xdr:col>9</xdr:col>
      <xdr:colOff>609599</xdr:colOff>
      <xdr:row>171</xdr:row>
      <xdr:rowOff>0</xdr:rowOff>
    </xdr:to>
    <xdr:graphicFrame macro="">
      <xdr:nvGraphicFramePr>
        <xdr:cNvPr id="27" name="Grafiek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21</xdr:col>
      <xdr:colOff>0</xdr:colOff>
      <xdr:row>149</xdr:row>
      <xdr:rowOff>0</xdr:rowOff>
    </xdr:from>
    <xdr:to>
      <xdr:col>28</xdr:col>
      <xdr:colOff>609599</xdr:colOff>
      <xdr:row>171</xdr:row>
      <xdr:rowOff>0</xdr:rowOff>
    </xdr:to>
    <xdr:graphicFrame macro="">
      <xdr:nvGraphicFramePr>
        <xdr:cNvPr id="28" name="Grafiek 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132"/>
  <sheetViews>
    <sheetView showGridLines="0" zoomScaleNormal="100" workbookViewId="0">
      <selection activeCell="F7" sqref="F7"/>
    </sheetView>
  </sheetViews>
  <sheetFormatPr defaultRowHeight="13.2" x14ac:dyDescent="0.25"/>
  <cols>
    <col min="2" max="2" width="9.6640625" customWidth="1"/>
    <col min="3" max="3" width="24" customWidth="1"/>
  </cols>
  <sheetData>
    <row r="1" spans="1:67" ht="60" customHeigh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  <c r="BM1" s="52"/>
      <c r="BN1" s="52"/>
      <c r="BO1" s="52"/>
    </row>
    <row r="2" spans="1:67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</row>
    <row r="3" spans="1:67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</row>
    <row r="4" spans="1:67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</row>
    <row r="5" spans="1:67" x14ac:dyDescent="0.25">
      <c r="A5" s="53"/>
      <c r="B5" s="54" t="s">
        <v>84</v>
      </c>
      <c r="C5" s="55"/>
      <c r="D5" s="58" t="s">
        <v>240</v>
      </c>
      <c r="E5" s="55"/>
      <c r="F5" s="55"/>
      <c r="G5" s="55"/>
      <c r="H5" s="55"/>
      <c r="I5" s="55"/>
      <c r="J5" s="55"/>
      <c r="K5" s="55"/>
      <c r="L5" s="55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</row>
    <row r="6" spans="1:67" x14ac:dyDescent="0.25">
      <c r="A6" s="53"/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</row>
    <row r="7" spans="1:67" x14ac:dyDescent="0.25">
      <c r="A7" s="53"/>
      <c r="B7" s="54" t="s">
        <v>86</v>
      </c>
      <c r="C7" s="55"/>
      <c r="D7" s="58" t="s">
        <v>232</v>
      </c>
      <c r="E7" s="55"/>
      <c r="F7" s="55"/>
      <c r="G7" s="55"/>
      <c r="H7" s="55"/>
      <c r="I7" s="55"/>
      <c r="J7" s="55"/>
      <c r="K7" s="55"/>
      <c r="L7" s="55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</row>
    <row r="8" spans="1:67" x14ac:dyDescent="0.25">
      <c r="A8" s="53"/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</row>
    <row r="9" spans="1:67" x14ac:dyDescent="0.25">
      <c r="A9" s="53"/>
      <c r="B9" s="54" t="s">
        <v>85</v>
      </c>
      <c r="C9" s="55"/>
      <c r="D9" s="101" t="s">
        <v>241</v>
      </c>
      <c r="E9" s="55"/>
      <c r="F9" s="55"/>
      <c r="G9" s="55"/>
      <c r="H9" s="55"/>
      <c r="I9" s="55"/>
      <c r="J9" s="55"/>
      <c r="K9" s="55"/>
      <c r="L9" s="55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</row>
    <row r="10" spans="1:67" x14ac:dyDescent="0.25">
      <c r="A10" s="53"/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</row>
    <row r="11" spans="1:67" x14ac:dyDescent="0.25">
      <c r="B11" s="67" t="s">
        <v>111</v>
      </c>
      <c r="C11" s="68"/>
      <c r="D11" s="86" t="s">
        <v>245</v>
      </c>
      <c r="E11" s="55"/>
      <c r="F11" s="55"/>
      <c r="G11" s="55"/>
      <c r="H11" s="55"/>
      <c r="I11" s="55"/>
      <c r="J11" s="55"/>
      <c r="K11" s="55"/>
      <c r="L11" s="55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</row>
    <row r="12" spans="1:67" x14ac:dyDescent="0.25">
      <c r="A12" s="53"/>
      <c r="B12" s="54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</row>
    <row r="13" spans="1:67" x14ac:dyDescent="0.25">
      <c r="A13" s="53"/>
      <c r="B13" s="54" t="s">
        <v>101</v>
      </c>
      <c r="C13" s="55"/>
      <c r="D13" s="69">
        <v>10</v>
      </c>
      <c r="E13" s="55"/>
      <c r="F13" s="55"/>
      <c r="G13" s="55"/>
      <c r="H13" s="55"/>
      <c r="I13" s="55"/>
      <c r="J13" s="55"/>
      <c r="K13" s="55"/>
      <c r="L13" s="55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</row>
    <row r="14" spans="1:67" x14ac:dyDescent="0.25">
      <c r="A14" s="53"/>
      <c r="B14" s="54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</row>
    <row r="15" spans="1:67" x14ac:dyDescent="0.25">
      <c r="A15" s="53"/>
      <c r="B15" s="54" t="s">
        <v>87</v>
      </c>
      <c r="C15" s="55"/>
      <c r="D15" s="97">
        <v>44648</v>
      </c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</row>
    <row r="16" spans="1:67" x14ac:dyDescent="0.25">
      <c r="A16" s="53"/>
      <c r="B16" s="54"/>
      <c r="C16" s="55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</row>
    <row r="17" spans="1:67" x14ac:dyDescent="0.25">
      <c r="A17" s="53"/>
      <c r="B17" s="54" t="s">
        <v>88</v>
      </c>
      <c r="C17" s="55"/>
      <c r="D17" s="81" t="s">
        <v>243</v>
      </c>
      <c r="E17" s="82"/>
      <c r="F17" s="55"/>
      <c r="G17" s="55"/>
      <c r="H17" s="55"/>
      <c r="I17" s="55"/>
      <c r="J17" s="55"/>
      <c r="K17" s="55"/>
      <c r="L17" s="55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</row>
    <row r="18" spans="1:67" x14ac:dyDescent="0.25">
      <c r="A18" s="53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</row>
    <row r="19" spans="1:67" x14ac:dyDescent="0.25">
      <c r="A19" s="53"/>
      <c r="B19" s="54" t="s">
        <v>89</v>
      </c>
      <c r="C19" s="55"/>
      <c r="D19" s="58" t="s">
        <v>107</v>
      </c>
      <c r="E19" s="55"/>
      <c r="F19" s="55"/>
      <c r="G19" s="55"/>
      <c r="H19" s="54" t="s">
        <v>90</v>
      </c>
      <c r="I19" s="55"/>
      <c r="J19" s="55" t="s">
        <v>91</v>
      </c>
      <c r="K19" s="55"/>
      <c r="L19" s="55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</row>
    <row r="20" spans="1:67" x14ac:dyDescent="0.25">
      <c r="A20" s="53"/>
      <c r="B20" s="55"/>
      <c r="C20" s="55"/>
      <c r="D20" s="55" t="s">
        <v>92</v>
      </c>
      <c r="E20" s="55"/>
      <c r="F20" s="55"/>
      <c r="G20" s="55"/>
      <c r="H20" s="55"/>
      <c r="I20" s="55"/>
      <c r="J20" s="55" t="s">
        <v>93</v>
      </c>
      <c r="K20" s="55"/>
      <c r="L20" s="55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</row>
    <row r="21" spans="1:67" x14ac:dyDescent="0.25">
      <c r="A21" s="53"/>
      <c r="B21" s="55"/>
      <c r="C21" s="55"/>
      <c r="D21" s="55" t="s">
        <v>94</v>
      </c>
      <c r="E21" s="55"/>
      <c r="F21" s="55"/>
      <c r="G21" s="55"/>
      <c r="H21" s="55"/>
      <c r="I21" s="55"/>
      <c r="J21" s="55" t="s">
        <v>95</v>
      </c>
      <c r="K21" s="55"/>
      <c r="L21" s="55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</row>
    <row r="22" spans="1:67" x14ac:dyDescent="0.25">
      <c r="A22" s="53"/>
      <c r="B22" s="55"/>
      <c r="C22" s="55"/>
      <c r="D22" s="55"/>
      <c r="E22" s="55"/>
      <c r="F22" s="55"/>
      <c r="G22" s="56"/>
      <c r="H22" s="55"/>
      <c r="I22" s="55"/>
      <c r="K22" s="55"/>
      <c r="L22" s="55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</row>
    <row r="23" spans="1:67" x14ac:dyDescent="0.25">
      <c r="A23" s="53"/>
      <c r="B23" s="55"/>
      <c r="C23" s="55"/>
      <c r="D23" s="55" t="s">
        <v>96</v>
      </c>
      <c r="E23" s="55"/>
      <c r="F23" s="55"/>
      <c r="G23" s="55"/>
      <c r="H23" s="55"/>
      <c r="I23" s="55"/>
      <c r="J23" s="55" t="s">
        <v>102</v>
      </c>
      <c r="K23" s="55"/>
      <c r="L23" s="55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</row>
    <row r="24" spans="1:67" x14ac:dyDescent="0.25">
      <c r="A24" s="53"/>
      <c r="B24" s="55"/>
      <c r="C24" s="55"/>
      <c r="D24" s="55" t="s">
        <v>97</v>
      </c>
      <c r="E24" s="55"/>
      <c r="F24" s="55"/>
      <c r="G24" s="55"/>
      <c r="H24" s="55"/>
      <c r="I24" s="55"/>
      <c r="J24" s="55" t="s">
        <v>103</v>
      </c>
      <c r="K24" s="55"/>
      <c r="L24" s="55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</row>
    <row r="25" spans="1:67" x14ac:dyDescent="0.25">
      <c r="A25" s="53"/>
      <c r="B25" s="55"/>
      <c r="C25" s="55"/>
      <c r="D25" s="55" t="s">
        <v>98</v>
      </c>
      <c r="E25" s="55"/>
      <c r="F25" s="55"/>
      <c r="G25" s="55"/>
      <c r="H25" s="55"/>
      <c r="I25" s="55"/>
      <c r="J25" s="55" t="s">
        <v>104</v>
      </c>
      <c r="K25" s="55"/>
      <c r="L25" s="55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</row>
    <row r="26" spans="1:67" x14ac:dyDescent="0.25">
      <c r="A26" s="53"/>
      <c r="B26" s="55"/>
      <c r="C26" s="55"/>
      <c r="D26" s="55" t="s">
        <v>99</v>
      </c>
      <c r="E26" s="55"/>
      <c r="F26" s="55"/>
      <c r="G26" s="55"/>
      <c r="H26" s="55"/>
      <c r="I26" s="55"/>
      <c r="J26" s="55"/>
      <c r="K26" s="55"/>
      <c r="L26" s="55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</row>
    <row r="27" spans="1:67" x14ac:dyDescent="0.25">
      <c r="A27" s="53"/>
      <c r="B27" s="55"/>
      <c r="C27" s="55"/>
      <c r="D27" s="58" t="s">
        <v>178</v>
      </c>
      <c r="E27" s="55"/>
      <c r="F27" s="55"/>
      <c r="G27" s="55"/>
      <c r="H27" s="55"/>
      <c r="I27" s="55"/>
      <c r="J27" s="55"/>
      <c r="K27" s="55"/>
      <c r="L27" s="55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</row>
    <row r="28" spans="1:67" x14ac:dyDescent="0.25">
      <c r="A28" s="53"/>
      <c r="B28" s="55"/>
      <c r="C28" s="55"/>
      <c r="D28" s="58" t="s">
        <v>177</v>
      </c>
      <c r="E28" s="55"/>
      <c r="F28" s="55"/>
      <c r="G28" s="55"/>
      <c r="H28" s="55"/>
      <c r="I28" s="55"/>
      <c r="J28" s="55"/>
      <c r="K28" s="55"/>
      <c r="L28" s="55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</row>
    <row r="29" spans="1:67" x14ac:dyDescent="0.25">
      <c r="A29" s="53"/>
      <c r="B29" s="55"/>
      <c r="C29" s="55"/>
      <c r="D29" s="58"/>
      <c r="E29" s="55"/>
      <c r="F29" s="55"/>
      <c r="G29" s="55"/>
      <c r="H29" s="55"/>
      <c r="I29" s="55"/>
      <c r="J29" s="55"/>
      <c r="K29" s="55"/>
      <c r="L29" s="55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</row>
    <row r="30" spans="1:67" x14ac:dyDescent="0.25">
      <c r="A30" s="53"/>
      <c r="B30" s="54" t="s">
        <v>191</v>
      </c>
      <c r="D30" s="58" t="s">
        <v>203</v>
      </c>
      <c r="E30" s="58"/>
      <c r="F30" s="55"/>
      <c r="G30" s="87"/>
      <c r="H30" s="55"/>
      <c r="I30" s="55"/>
      <c r="J30" s="55"/>
      <c r="K30" s="55"/>
      <c r="L30" s="55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  <c r="AN30" s="53"/>
      <c r="AO30" s="53"/>
      <c r="AP30" s="53"/>
      <c r="AQ30" s="53"/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</row>
    <row r="31" spans="1:67" x14ac:dyDescent="0.25">
      <c r="A31" s="53"/>
      <c r="B31" s="55"/>
      <c r="C31" s="55"/>
      <c r="D31" s="58" t="s">
        <v>242</v>
      </c>
      <c r="F31" s="55"/>
      <c r="G31" s="58"/>
      <c r="H31" s="55"/>
      <c r="I31" s="55"/>
      <c r="J31" s="55"/>
      <c r="K31" s="55"/>
      <c r="L31" s="55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</row>
    <row r="32" spans="1:67" x14ac:dyDescent="0.25">
      <c r="A32" s="53"/>
      <c r="D32" s="55" t="s">
        <v>192</v>
      </c>
      <c r="E32" s="55"/>
      <c r="J32" s="55"/>
      <c r="K32" s="55"/>
      <c r="L32" s="55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</row>
    <row r="33" spans="1:67" x14ac:dyDescent="0.25">
      <c r="A33" s="53"/>
      <c r="D33" s="58"/>
      <c r="E33" s="55"/>
      <c r="F33" s="55"/>
      <c r="G33" s="55"/>
      <c r="H33" s="55"/>
      <c r="I33" s="55"/>
      <c r="J33" s="55"/>
      <c r="K33" s="55"/>
      <c r="L33" s="55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</row>
    <row r="34" spans="1:67" x14ac:dyDescent="0.25">
      <c r="A34" s="53"/>
      <c r="B34" s="54" t="s">
        <v>202</v>
      </c>
      <c r="D34" s="96" t="s">
        <v>244</v>
      </c>
      <c r="E34" s="58"/>
      <c r="F34" s="55"/>
      <c r="G34" s="55"/>
      <c r="H34" s="55"/>
      <c r="I34" s="55"/>
      <c r="J34" s="55"/>
      <c r="K34" s="55"/>
      <c r="L34" s="55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</row>
    <row r="35" spans="1:67" x14ac:dyDescent="0.25">
      <c r="A35" s="53"/>
      <c r="B35" s="54" t="s">
        <v>193</v>
      </c>
      <c r="D35" s="55" t="s">
        <v>233</v>
      </c>
      <c r="E35" s="55" t="s">
        <v>83</v>
      </c>
      <c r="F35" s="55" t="s">
        <v>83</v>
      </c>
      <c r="G35" s="55"/>
      <c r="H35" s="55"/>
      <c r="I35" s="55"/>
      <c r="J35" s="55"/>
      <c r="K35" s="55"/>
      <c r="L35" s="55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</row>
    <row r="36" spans="1:67" x14ac:dyDescent="0.25">
      <c r="A36" s="53"/>
      <c r="D36" s="55" t="s">
        <v>234</v>
      </c>
      <c r="E36" s="55"/>
      <c r="F36" s="55"/>
      <c r="G36" s="55"/>
      <c r="H36" s="55"/>
      <c r="I36" s="55"/>
      <c r="J36" s="55"/>
      <c r="K36" s="55"/>
      <c r="L36" s="55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</row>
    <row r="37" spans="1:67" x14ac:dyDescent="0.25">
      <c r="A37" s="53"/>
      <c r="D37" s="55" t="s">
        <v>236</v>
      </c>
      <c r="E37" s="55"/>
      <c r="F37" s="55"/>
      <c r="G37" s="55"/>
      <c r="H37" s="55"/>
      <c r="I37" s="55"/>
      <c r="J37" s="55"/>
      <c r="K37" s="55"/>
      <c r="L37" s="55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</row>
    <row r="38" spans="1:67" x14ac:dyDescent="0.25">
      <c r="A38" s="53"/>
      <c r="D38" s="55" t="s">
        <v>235</v>
      </c>
      <c r="E38" s="55"/>
      <c r="F38" s="55"/>
      <c r="G38" s="55"/>
      <c r="H38" s="55"/>
      <c r="I38" s="55"/>
      <c r="J38" s="55"/>
      <c r="K38" s="55"/>
      <c r="L38" s="55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</row>
    <row r="39" spans="1:67" x14ac:dyDescent="0.25">
      <c r="A39" s="53"/>
      <c r="D39" s="55"/>
      <c r="E39" s="55"/>
      <c r="F39" s="55"/>
      <c r="G39" s="55"/>
      <c r="H39" s="55"/>
      <c r="I39" s="55"/>
      <c r="J39" s="55"/>
      <c r="K39" s="55"/>
      <c r="L39" s="55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</row>
    <row r="40" spans="1:67" x14ac:dyDescent="0.25">
      <c r="A40" s="53"/>
      <c r="B40" s="54" t="s">
        <v>194</v>
      </c>
      <c r="C40" s="18"/>
      <c r="D40" s="58" t="s">
        <v>231</v>
      </c>
      <c r="E40" s="58"/>
      <c r="F40" s="55"/>
      <c r="G40" s="55"/>
      <c r="H40" s="55"/>
      <c r="I40" s="55"/>
      <c r="J40" s="55"/>
      <c r="K40" s="55"/>
      <c r="L40" s="55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</row>
    <row r="41" spans="1:67" x14ac:dyDescent="0.25">
      <c r="A41" s="53"/>
      <c r="B41" s="54" t="s">
        <v>100</v>
      </c>
      <c r="C41" s="18"/>
      <c r="D41" s="55" t="s">
        <v>199</v>
      </c>
      <c r="E41" s="58"/>
      <c r="F41" s="55"/>
      <c r="G41" s="55"/>
      <c r="H41" s="55"/>
      <c r="I41" s="55"/>
      <c r="J41" s="55"/>
      <c r="K41" s="55"/>
      <c r="L41" s="55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</row>
    <row r="42" spans="1:67" x14ac:dyDescent="0.25">
      <c r="A42" s="53"/>
      <c r="B42" s="55"/>
      <c r="D42" s="55"/>
      <c r="E42" s="58"/>
      <c r="F42" s="55"/>
      <c r="G42" s="55"/>
      <c r="H42" s="55"/>
      <c r="I42" s="55"/>
      <c r="J42" s="55"/>
      <c r="K42" s="55"/>
      <c r="L42" s="55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</row>
    <row r="43" spans="1:67" x14ac:dyDescent="0.25">
      <c r="A43" s="53"/>
      <c r="B43" s="54" t="s">
        <v>106</v>
      </c>
      <c r="D43" s="55" t="s">
        <v>198</v>
      </c>
      <c r="E43" s="55"/>
      <c r="F43" s="55"/>
      <c r="G43" s="55"/>
      <c r="H43" s="55"/>
      <c r="I43" s="55"/>
      <c r="J43" s="55"/>
      <c r="K43" s="55"/>
      <c r="L43" s="55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</row>
    <row r="44" spans="1:67" x14ac:dyDescent="0.25">
      <c r="A44" s="53"/>
      <c r="B44" s="55"/>
      <c r="C44" s="55"/>
      <c r="D44" s="58"/>
      <c r="E44" s="55"/>
      <c r="F44" s="55"/>
      <c r="G44" s="55"/>
      <c r="H44" s="55"/>
      <c r="I44" s="55"/>
      <c r="J44" s="55"/>
      <c r="K44" s="55"/>
      <c r="L44" s="55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</row>
    <row r="45" spans="1:67" x14ac:dyDescent="0.25">
      <c r="A45" s="53"/>
      <c r="B45" s="54" t="s">
        <v>206</v>
      </c>
      <c r="D45" s="55" t="s">
        <v>201</v>
      </c>
      <c r="E45" s="58"/>
      <c r="F45" s="55"/>
      <c r="G45" s="55"/>
      <c r="H45" s="55"/>
      <c r="I45" s="55"/>
      <c r="J45" s="55"/>
      <c r="K45" s="55"/>
      <c r="L45" s="55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</row>
    <row r="46" spans="1:67" x14ac:dyDescent="0.25">
      <c r="A46" s="53"/>
      <c r="B46" s="55"/>
      <c r="C46" s="55"/>
      <c r="D46" s="58"/>
      <c r="E46" s="55"/>
      <c r="F46" s="55"/>
      <c r="G46" s="55"/>
      <c r="H46" s="55"/>
      <c r="I46" s="55"/>
      <c r="J46" s="55"/>
      <c r="K46" s="55"/>
      <c r="L46" s="55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</row>
    <row r="47" spans="1:67" x14ac:dyDescent="0.25">
      <c r="A47" s="53"/>
      <c r="B47" s="54" t="s">
        <v>105</v>
      </c>
      <c r="C47" s="55"/>
      <c r="D47" s="58"/>
      <c r="E47" s="55"/>
      <c r="F47" s="55"/>
      <c r="G47" s="55"/>
      <c r="H47" s="55"/>
      <c r="I47" s="55"/>
      <c r="J47" s="55"/>
      <c r="K47" s="55"/>
      <c r="L47" s="55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</row>
    <row r="48" spans="1:67" x14ac:dyDescent="0.25">
      <c r="A48" s="53"/>
      <c r="B48" s="55"/>
      <c r="C48" s="55"/>
      <c r="D48" s="58"/>
      <c r="E48" s="55"/>
      <c r="F48" s="55"/>
      <c r="G48" s="55"/>
      <c r="H48" s="55"/>
      <c r="I48" s="55"/>
      <c r="J48" s="55"/>
      <c r="K48" s="55"/>
      <c r="L48" s="55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</row>
    <row r="49" spans="1:67" x14ac:dyDescent="0.25">
      <c r="A49" s="53"/>
      <c r="B49" s="55"/>
      <c r="C49" s="55"/>
      <c r="D49" s="58"/>
      <c r="E49" s="55"/>
      <c r="F49" s="55"/>
      <c r="G49" s="55"/>
      <c r="H49" s="55"/>
      <c r="I49" s="55"/>
      <c r="J49" s="55"/>
      <c r="K49" s="55"/>
      <c r="L49" s="55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</row>
    <row r="50" spans="1:67" x14ac:dyDescent="0.25">
      <c r="A50" s="53"/>
      <c r="B50" s="55"/>
      <c r="C50" s="55"/>
      <c r="D50" s="58"/>
      <c r="E50" s="55"/>
      <c r="F50" s="55"/>
      <c r="G50" s="55"/>
      <c r="H50" s="55"/>
      <c r="I50" s="55"/>
      <c r="J50" s="55"/>
      <c r="K50" s="55"/>
      <c r="L50" s="55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</row>
    <row r="51" spans="1:67" x14ac:dyDescent="0.25">
      <c r="A51" s="53"/>
      <c r="B51" s="55"/>
      <c r="C51" s="55"/>
      <c r="D51" s="58"/>
      <c r="E51" s="55"/>
      <c r="F51" s="55"/>
      <c r="G51" s="55"/>
      <c r="H51" s="55"/>
      <c r="I51" s="55"/>
      <c r="J51" s="55"/>
      <c r="K51" s="55"/>
      <c r="L51" s="55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</row>
    <row r="52" spans="1:67" x14ac:dyDescent="0.25">
      <c r="A52" s="53"/>
      <c r="B52" s="55"/>
      <c r="C52" s="55"/>
      <c r="D52" s="58"/>
      <c r="E52" s="55"/>
      <c r="F52" s="55"/>
      <c r="G52" s="55"/>
      <c r="H52" s="55"/>
      <c r="I52" s="55"/>
      <c r="J52" s="55"/>
      <c r="K52" s="55"/>
      <c r="L52" s="55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</row>
    <row r="53" spans="1:67" x14ac:dyDescent="0.25">
      <c r="A53" s="53"/>
      <c r="B53" s="55"/>
      <c r="C53" s="55"/>
      <c r="D53" s="58"/>
      <c r="E53" s="55"/>
      <c r="F53" s="55"/>
      <c r="G53" s="55"/>
      <c r="H53" s="55"/>
      <c r="I53" s="55"/>
      <c r="J53" s="55"/>
      <c r="K53" s="55"/>
      <c r="L53" s="55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</row>
    <row r="54" spans="1:67" x14ac:dyDescent="0.25">
      <c r="A54" s="53"/>
      <c r="B54" s="55"/>
      <c r="C54" s="55"/>
      <c r="G54" s="55"/>
      <c r="H54" s="55"/>
      <c r="I54" s="55"/>
      <c r="J54" s="55"/>
      <c r="K54" s="55"/>
      <c r="L54" s="55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</row>
    <row r="55" spans="1:67" x14ac:dyDescent="0.25">
      <c r="A55" s="53"/>
      <c r="B55" s="55"/>
      <c r="C55" s="55"/>
      <c r="D55" s="55" t="s">
        <v>196</v>
      </c>
      <c r="E55" s="55"/>
      <c r="F55" s="55"/>
      <c r="G55" s="55"/>
      <c r="H55" s="55"/>
      <c r="I55" s="55"/>
      <c r="J55" s="55"/>
      <c r="K55" s="55"/>
      <c r="L55" s="55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</row>
    <row r="56" spans="1:67" x14ac:dyDescent="0.25">
      <c r="A56" s="53"/>
      <c r="B56" s="55"/>
      <c r="D56" s="55" t="s">
        <v>197</v>
      </c>
      <c r="E56" s="55"/>
      <c r="F56" s="55"/>
      <c r="G56" s="55"/>
      <c r="H56" s="55"/>
      <c r="I56" s="55"/>
      <c r="J56" s="55"/>
      <c r="K56" s="55"/>
      <c r="L56" s="55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</row>
    <row r="57" spans="1:67" x14ac:dyDescent="0.25">
      <c r="A57" s="53"/>
      <c r="D57" s="55"/>
      <c r="E57" s="55"/>
      <c r="F57" s="55"/>
      <c r="G57" s="55"/>
      <c r="H57" s="55"/>
      <c r="I57" s="55"/>
      <c r="J57" s="55"/>
      <c r="K57" s="55"/>
      <c r="L57" s="55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</row>
    <row r="58" spans="1:67" x14ac:dyDescent="0.25">
      <c r="A58" s="53"/>
      <c r="B58" s="54" t="s">
        <v>195</v>
      </c>
      <c r="D58" s="58" t="s">
        <v>200</v>
      </c>
      <c r="E58" s="58"/>
      <c r="F58" s="55"/>
      <c r="G58" s="55"/>
      <c r="H58" s="55"/>
      <c r="I58" s="55"/>
      <c r="J58" s="55"/>
      <c r="K58" s="55"/>
      <c r="L58" s="55"/>
      <c r="M58" s="55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</row>
    <row r="59" spans="1:67" x14ac:dyDescent="0.25">
      <c r="A59" s="53"/>
      <c r="B59" s="55"/>
      <c r="D59" s="58" t="s">
        <v>204</v>
      </c>
      <c r="E59" s="58"/>
      <c r="F59" s="55"/>
      <c r="G59" s="55"/>
      <c r="H59" s="55"/>
      <c r="I59" s="55"/>
      <c r="J59" s="55"/>
      <c r="K59" s="55"/>
      <c r="L59" s="55"/>
      <c r="M59" s="55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</row>
    <row r="60" spans="1:67" x14ac:dyDescent="0.25">
      <c r="A60" s="53"/>
      <c r="B60" s="55"/>
      <c r="D60" s="58" t="s">
        <v>205</v>
      </c>
      <c r="E60" s="58"/>
      <c r="F60" s="55"/>
      <c r="G60" s="55"/>
      <c r="H60" s="55"/>
      <c r="I60" s="55"/>
      <c r="J60" s="55"/>
      <c r="K60" s="55"/>
      <c r="L60" s="55"/>
      <c r="M60" s="55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</row>
    <row r="61" spans="1:67" x14ac:dyDescent="0.25">
      <c r="A61" s="53"/>
      <c r="B61" s="55"/>
      <c r="C61" s="55"/>
      <c r="D61" s="58"/>
      <c r="E61" s="55"/>
      <c r="F61" s="55"/>
      <c r="G61" s="55"/>
      <c r="H61" s="55"/>
      <c r="I61" s="55"/>
      <c r="J61" s="55"/>
      <c r="K61" s="55"/>
      <c r="L61" s="55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</row>
    <row r="62" spans="1:67" x14ac:dyDescent="0.25">
      <c r="A62" s="53"/>
      <c r="B62" s="55"/>
      <c r="C62" s="55"/>
      <c r="D62" s="58"/>
      <c r="E62" s="55"/>
      <c r="F62" s="55"/>
      <c r="G62" s="55"/>
      <c r="H62" s="55"/>
      <c r="I62" s="55"/>
      <c r="J62" s="55"/>
      <c r="K62" s="55"/>
      <c r="L62" s="55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</row>
    <row r="63" spans="1:67" x14ac:dyDescent="0.25">
      <c r="A63" s="53"/>
      <c r="B63" s="55"/>
      <c r="C63" s="55"/>
      <c r="D63" s="58"/>
      <c r="E63" s="55"/>
      <c r="F63" s="55"/>
      <c r="G63" s="55"/>
      <c r="H63" s="55"/>
      <c r="I63" s="55"/>
      <c r="J63" s="55"/>
      <c r="K63" s="55"/>
      <c r="L63" s="55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</row>
    <row r="64" spans="1:67" x14ac:dyDescent="0.25">
      <c r="A64" s="53"/>
      <c r="B64" s="55"/>
      <c r="C64" s="55"/>
      <c r="D64" s="58"/>
      <c r="E64" s="55"/>
      <c r="F64" s="55"/>
      <c r="G64" s="55"/>
      <c r="H64" s="55"/>
      <c r="I64" s="55"/>
      <c r="J64" s="55"/>
      <c r="K64" s="55"/>
      <c r="L64" s="55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</row>
    <row r="65" spans="1:67" x14ac:dyDescent="0.25">
      <c r="A65" s="53"/>
      <c r="B65" s="55"/>
      <c r="C65" s="55"/>
      <c r="D65" s="58"/>
      <c r="E65" s="55"/>
      <c r="F65" s="55"/>
      <c r="G65" s="55"/>
      <c r="H65" s="55"/>
      <c r="I65" s="55"/>
      <c r="J65" s="55"/>
      <c r="K65" s="55"/>
      <c r="L65" s="55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</row>
    <row r="66" spans="1:67" x14ac:dyDescent="0.25">
      <c r="A66" s="53"/>
      <c r="B66" s="55"/>
      <c r="C66" s="55"/>
      <c r="D66" s="58"/>
      <c r="E66" s="55"/>
      <c r="F66" s="55"/>
      <c r="G66" s="55"/>
      <c r="H66" s="55"/>
      <c r="I66" s="55"/>
      <c r="J66" s="55"/>
      <c r="K66" s="55"/>
      <c r="L66" s="55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</row>
    <row r="67" spans="1:67" x14ac:dyDescent="0.25">
      <c r="A67" s="53"/>
      <c r="B67" s="55"/>
      <c r="C67" s="55"/>
      <c r="D67" s="58"/>
      <c r="E67" s="55"/>
      <c r="F67" s="55"/>
      <c r="G67" s="55"/>
      <c r="H67" s="55"/>
      <c r="I67" s="55"/>
      <c r="J67" s="55"/>
      <c r="K67" s="55"/>
      <c r="L67" s="55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  <c r="AS67" s="53"/>
      <c r="AT67" s="53"/>
      <c r="AU67" s="53"/>
      <c r="AV67" s="53"/>
      <c r="AW67" s="53"/>
      <c r="AX67" s="53"/>
      <c r="AY67" s="53"/>
      <c r="AZ67" s="53"/>
      <c r="BA67" s="53"/>
      <c r="BB67" s="53"/>
      <c r="BC67" s="53"/>
      <c r="BD67" s="53"/>
      <c r="BE67" s="53"/>
      <c r="BF67" s="53"/>
      <c r="BG67" s="53"/>
      <c r="BH67" s="53"/>
      <c r="BI67" s="53"/>
      <c r="BJ67" s="53"/>
      <c r="BK67" s="53"/>
      <c r="BL67" s="53"/>
      <c r="BM67" s="53"/>
      <c r="BN67" s="53"/>
      <c r="BO67" s="53"/>
    </row>
    <row r="68" spans="1:67" x14ac:dyDescent="0.25">
      <c r="A68" s="53"/>
      <c r="B68" s="55"/>
      <c r="C68" s="55"/>
      <c r="D68" s="58"/>
      <c r="E68" s="55"/>
      <c r="F68" s="55"/>
      <c r="G68" s="55"/>
      <c r="H68" s="55"/>
      <c r="I68" s="55"/>
      <c r="J68" s="55"/>
      <c r="K68" s="55"/>
      <c r="L68" s="55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  <c r="BM68" s="53"/>
      <c r="BN68" s="53"/>
      <c r="BO68" s="53"/>
    </row>
    <row r="69" spans="1:67" x14ac:dyDescent="0.25">
      <c r="A69" s="53"/>
      <c r="B69" s="55"/>
      <c r="C69" s="55"/>
      <c r="D69" s="58"/>
      <c r="E69" s="55"/>
      <c r="F69" s="55"/>
      <c r="G69" s="55"/>
      <c r="H69" s="55"/>
      <c r="I69" s="55"/>
      <c r="J69" s="55"/>
      <c r="K69" s="55"/>
      <c r="L69" s="55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</row>
    <row r="70" spans="1:67" x14ac:dyDescent="0.25">
      <c r="A70" s="53"/>
      <c r="B70" s="55"/>
      <c r="C70" s="55"/>
      <c r="D70" s="58"/>
      <c r="E70" s="55"/>
      <c r="F70" s="55"/>
      <c r="G70" s="55"/>
      <c r="H70" s="55"/>
      <c r="I70" s="55"/>
      <c r="J70" s="55"/>
      <c r="K70" s="55"/>
      <c r="L70" s="55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3"/>
      <c r="AJ70" s="53"/>
      <c r="AK70" s="53"/>
      <c r="AL70" s="53"/>
      <c r="AM70" s="53"/>
      <c r="AN70" s="53"/>
      <c r="AO70" s="53"/>
      <c r="AP70" s="53"/>
      <c r="AQ70" s="53"/>
      <c r="AR70" s="53"/>
      <c r="AS70" s="53"/>
      <c r="AT70" s="53"/>
      <c r="AU70" s="53"/>
      <c r="AV70" s="53"/>
      <c r="AW70" s="53"/>
      <c r="AX70" s="53"/>
      <c r="AY70" s="53"/>
      <c r="AZ70" s="53"/>
      <c r="BA70" s="53"/>
      <c r="BB70" s="53"/>
      <c r="BC70" s="53"/>
      <c r="BD70" s="53"/>
      <c r="BE70" s="53"/>
      <c r="BF70" s="53"/>
      <c r="BG70" s="53"/>
      <c r="BH70" s="53"/>
      <c r="BI70" s="53"/>
      <c r="BJ70" s="53"/>
      <c r="BK70" s="53"/>
      <c r="BL70" s="53"/>
      <c r="BM70" s="53"/>
      <c r="BN70" s="53"/>
      <c r="BO70" s="53"/>
    </row>
    <row r="71" spans="1:67" x14ac:dyDescent="0.25">
      <c r="A71" s="53"/>
      <c r="B71" s="55"/>
      <c r="C71" s="55"/>
      <c r="D71" s="58"/>
      <c r="E71" s="55"/>
      <c r="F71" s="55"/>
      <c r="G71" s="55"/>
      <c r="H71" s="55"/>
      <c r="I71" s="55"/>
      <c r="J71" s="55"/>
      <c r="K71" s="55"/>
      <c r="L71" s="55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</row>
    <row r="72" spans="1:67" x14ac:dyDescent="0.25">
      <c r="A72" s="53"/>
      <c r="B72" s="55"/>
      <c r="C72" s="55"/>
      <c r="D72" s="58"/>
      <c r="E72" s="55"/>
      <c r="F72" s="55"/>
      <c r="G72" s="55"/>
      <c r="H72" s="55"/>
      <c r="I72" s="55"/>
      <c r="J72" s="55"/>
      <c r="K72" s="55"/>
      <c r="L72" s="55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  <c r="BM72" s="53"/>
      <c r="BN72" s="53"/>
      <c r="BO72" s="53"/>
    </row>
    <row r="73" spans="1:67" x14ac:dyDescent="0.25">
      <c r="A73" s="53"/>
      <c r="B73" s="55"/>
      <c r="C73" s="55"/>
      <c r="D73" s="58"/>
      <c r="E73" s="55"/>
      <c r="F73" s="55"/>
      <c r="G73" s="55"/>
      <c r="H73" s="55"/>
      <c r="I73" s="55"/>
      <c r="J73" s="55"/>
      <c r="K73" s="55"/>
      <c r="L73" s="55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</row>
    <row r="74" spans="1:67" x14ac:dyDescent="0.25">
      <c r="A74" s="53"/>
      <c r="B74" s="55"/>
      <c r="C74" s="55"/>
      <c r="D74" s="58"/>
      <c r="E74" s="55"/>
      <c r="F74" s="55"/>
      <c r="G74" s="55"/>
      <c r="H74" s="55"/>
      <c r="I74" s="55"/>
      <c r="J74" s="55"/>
      <c r="K74" s="55"/>
      <c r="L74" s="55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  <c r="BI74" s="53"/>
      <c r="BJ74" s="53"/>
      <c r="BK74" s="53"/>
      <c r="BL74" s="53"/>
      <c r="BM74" s="53"/>
      <c r="BN74" s="53"/>
      <c r="BO74" s="53"/>
    </row>
    <row r="75" spans="1:67" x14ac:dyDescent="0.25">
      <c r="A75" s="53"/>
      <c r="B75" s="55"/>
      <c r="C75" s="55"/>
      <c r="D75" s="58"/>
      <c r="E75" s="55"/>
      <c r="F75" s="55"/>
      <c r="G75" s="55"/>
      <c r="H75" s="55"/>
      <c r="I75" s="55"/>
      <c r="J75" s="55"/>
      <c r="K75" s="55"/>
      <c r="L75" s="55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</row>
    <row r="76" spans="1:67" x14ac:dyDescent="0.25">
      <c r="A76" s="53"/>
      <c r="B76" s="55"/>
      <c r="C76" s="55"/>
      <c r="D76" s="58"/>
      <c r="E76" s="55"/>
      <c r="F76" s="55"/>
      <c r="G76" s="55"/>
      <c r="H76" s="55"/>
      <c r="I76" s="55"/>
      <c r="J76" s="55"/>
      <c r="K76" s="55"/>
      <c r="L76" s="55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</row>
    <row r="77" spans="1:67" x14ac:dyDescent="0.25">
      <c r="A77" s="53"/>
      <c r="B77" s="55"/>
      <c r="C77" s="55"/>
      <c r="D77" s="58"/>
      <c r="E77" s="55"/>
      <c r="F77" s="55"/>
      <c r="G77" s="55"/>
      <c r="H77" s="55"/>
      <c r="I77" s="55"/>
      <c r="J77" s="55"/>
      <c r="K77" s="55"/>
      <c r="L77" s="55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  <c r="AT77" s="53"/>
      <c r="AU77" s="53"/>
      <c r="AV77" s="53"/>
      <c r="AW77" s="53"/>
      <c r="AX77" s="53"/>
      <c r="AY77" s="53"/>
      <c r="AZ77" s="53"/>
      <c r="BA77" s="53"/>
      <c r="BB77" s="53"/>
      <c r="BC77" s="53"/>
      <c r="BD77" s="53"/>
      <c r="BE77" s="53"/>
      <c r="BF77" s="53"/>
      <c r="BG77" s="53"/>
      <c r="BH77" s="53"/>
      <c r="BI77" s="53"/>
      <c r="BJ77" s="53"/>
      <c r="BK77" s="53"/>
      <c r="BL77" s="53"/>
      <c r="BM77" s="53"/>
      <c r="BN77" s="53"/>
      <c r="BO77" s="53"/>
    </row>
    <row r="78" spans="1:67" x14ac:dyDescent="0.25">
      <c r="A78" s="53"/>
      <c r="B78" s="55"/>
      <c r="C78" s="55"/>
      <c r="D78" s="58"/>
      <c r="E78" s="55"/>
      <c r="F78" s="55"/>
      <c r="G78" s="55"/>
      <c r="H78" s="55"/>
      <c r="I78" s="55"/>
      <c r="J78" s="55"/>
      <c r="K78" s="55"/>
      <c r="L78" s="55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BM78" s="53"/>
      <c r="BN78" s="53"/>
      <c r="BO78" s="53"/>
    </row>
    <row r="79" spans="1:67" x14ac:dyDescent="0.25">
      <c r="A79" s="53"/>
      <c r="B79" s="55"/>
      <c r="C79" s="55"/>
      <c r="D79" s="58"/>
      <c r="E79" s="55"/>
      <c r="F79" s="55"/>
      <c r="G79" s="55"/>
      <c r="H79" s="55"/>
      <c r="I79" s="55"/>
      <c r="J79" s="55"/>
      <c r="K79" s="55"/>
      <c r="L79" s="55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BM79" s="53"/>
      <c r="BN79" s="53"/>
      <c r="BO79" s="53"/>
    </row>
    <row r="80" spans="1:67" x14ac:dyDescent="0.25">
      <c r="A80" s="53"/>
      <c r="B80" s="55"/>
      <c r="C80" s="55"/>
      <c r="D80" s="58"/>
      <c r="E80" s="55"/>
      <c r="F80" s="55"/>
      <c r="G80" s="55"/>
      <c r="H80" s="55"/>
      <c r="I80" s="55"/>
      <c r="J80" s="55"/>
      <c r="K80" s="55"/>
      <c r="L80" s="55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/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/>
      <c r="BJ80" s="53"/>
      <c r="BK80" s="53"/>
      <c r="BL80" s="53"/>
      <c r="BM80" s="53"/>
      <c r="BN80" s="53"/>
      <c r="BO80" s="53"/>
    </row>
    <row r="81" spans="1:67" x14ac:dyDescent="0.25">
      <c r="A81" s="53"/>
      <c r="B81" s="55"/>
      <c r="C81" s="55"/>
      <c r="D81" s="58"/>
      <c r="E81" s="55"/>
      <c r="F81" s="55"/>
      <c r="G81" s="55"/>
      <c r="H81" s="55"/>
      <c r="I81" s="55"/>
      <c r="J81" s="55"/>
      <c r="K81" s="55"/>
      <c r="L81" s="55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</row>
    <row r="82" spans="1:67" x14ac:dyDescent="0.25">
      <c r="A82" s="53"/>
      <c r="B82" s="55"/>
      <c r="C82" s="55"/>
      <c r="D82" s="58"/>
      <c r="E82" s="55"/>
      <c r="F82" s="55"/>
      <c r="G82" s="55"/>
      <c r="H82" s="55"/>
      <c r="I82" s="55"/>
      <c r="J82" s="55"/>
      <c r="K82" s="55"/>
      <c r="L82" s="55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3"/>
      <c r="AO82" s="53"/>
      <c r="AP82" s="53"/>
      <c r="AQ82" s="53"/>
      <c r="AR82" s="53"/>
      <c r="AS82" s="53"/>
      <c r="AT82" s="53"/>
      <c r="AU82" s="53"/>
      <c r="AV82" s="53"/>
      <c r="AW82" s="53"/>
      <c r="AX82" s="53"/>
      <c r="AY82" s="53"/>
      <c r="AZ82" s="53"/>
      <c r="BA82" s="53"/>
      <c r="BB82" s="53"/>
      <c r="BC82" s="53"/>
      <c r="BD82" s="53"/>
      <c r="BE82" s="53"/>
      <c r="BF82" s="53"/>
      <c r="BG82" s="53"/>
      <c r="BH82" s="53"/>
      <c r="BI82" s="53"/>
      <c r="BJ82" s="53"/>
      <c r="BK82" s="53"/>
      <c r="BL82" s="53"/>
      <c r="BM82" s="53"/>
      <c r="BN82" s="53"/>
      <c r="BO82" s="53"/>
    </row>
    <row r="83" spans="1:67" x14ac:dyDescent="0.25">
      <c r="A83" s="53"/>
      <c r="B83" s="55"/>
      <c r="C83" s="55"/>
      <c r="D83" s="58"/>
      <c r="E83" s="55"/>
      <c r="F83" s="55"/>
      <c r="G83" s="55"/>
      <c r="H83" s="55"/>
      <c r="I83" s="55"/>
      <c r="J83" s="55"/>
      <c r="K83" s="55"/>
      <c r="L83" s="55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</row>
    <row r="84" spans="1:67" x14ac:dyDescent="0.25">
      <c r="A84" s="53"/>
      <c r="B84" s="55"/>
      <c r="C84" s="55"/>
      <c r="D84" s="58"/>
      <c r="E84" s="55"/>
      <c r="F84" s="55"/>
      <c r="G84" s="55"/>
      <c r="H84" s="55"/>
      <c r="I84" s="55"/>
      <c r="J84" s="55"/>
      <c r="K84" s="55"/>
      <c r="L84" s="55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3"/>
      <c r="AJ84" s="53"/>
      <c r="AK84" s="53"/>
      <c r="AL84" s="53"/>
      <c r="AM84" s="53"/>
      <c r="AN84" s="53"/>
      <c r="AO84" s="53"/>
      <c r="AP84" s="53"/>
      <c r="AQ84" s="53"/>
      <c r="AR84" s="53"/>
      <c r="AS84" s="53"/>
      <c r="AT84" s="53"/>
      <c r="AU84" s="53"/>
      <c r="AV84" s="53"/>
      <c r="AW84" s="53"/>
      <c r="AX84" s="53"/>
      <c r="AY84" s="53"/>
      <c r="AZ84" s="53"/>
      <c r="BA84" s="53"/>
      <c r="BB84" s="53"/>
      <c r="BC84" s="53"/>
      <c r="BD84" s="53"/>
      <c r="BE84" s="53"/>
      <c r="BF84" s="53"/>
      <c r="BG84" s="53"/>
      <c r="BH84" s="53"/>
      <c r="BI84" s="53"/>
      <c r="BJ84" s="53"/>
      <c r="BK84" s="53"/>
      <c r="BL84" s="53"/>
      <c r="BM84" s="53"/>
      <c r="BN84" s="53"/>
      <c r="BO84" s="53"/>
    </row>
    <row r="85" spans="1:67" x14ac:dyDescent="0.25">
      <c r="A85" s="53"/>
      <c r="B85" s="57"/>
      <c r="C85" s="53"/>
      <c r="D85" s="77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3"/>
      <c r="BK85" s="53"/>
      <c r="BL85" s="53"/>
      <c r="BM85" s="53"/>
      <c r="BN85" s="53"/>
      <c r="BO85" s="53"/>
    </row>
    <row r="86" spans="1:67" x14ac:dyDescent="0.25">
      <c r="A86" s="53"/>
      <c r="B86" s="53"/>
      <c r="C86" s="53"/>
      <c r="D86" s="77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</row>
    <row r="87" spans="1:67" x14ac:dyDescent="0.25"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3"/>
      <c r="AJ87" s="53"/>
      <c r="AK87" s="53"/>
      <c r="AL87" s="53"/>
      <c r="AM87" s="53"/>
      <c r="AN87" s="53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  <c r="BM87" s="53"/>
      <c r="BN87" s="53"/>
      <c r="BO87" s="53"/>
    </row>
    <row r="88" spans="1:67" x14ac:dyDescent="0.25"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3"/>
      <c r="AJ88" s="53"/>
      <c r="AK88" s="53"/>
      <c r="AL88" s="53"/>
      <c r="AM88" s="53"/>
      <c r="AN88" s="53"/>
      <c r="AO88" s="53"/>
      <c r="AP88" s="53"/>
      <c r="AQ88" s="53"/>
      <c r="AR88" s="53"/>
      <c r="AS88" s="53"/>
      <c r="AT88" s="53"/>
      <c r="AU88" s="53"/>
      <c r="AV88" s="53"/>
      <c r="AW88" s="53"/>
      <c r="AX88" s="53"/>
      <c r="AY88" s="53"/>
      <c r="AZ88" s="53"/>
      <c r="BA88" s="53"/>
      <c r="BB88" s="53"/>
      <c r="BC88" s="53"/>
      <c r="BD88" s="53"/>
      <c r="BE88" s="53"/>
      <c r="BF88" s="53"/>
      <c r="BG88" s="53"/>
      <c r="BH88" s="53"/>
      <c r="BI88" s="53"/>
      <c r="BJ88" s="53"/>
      <c r="BK88" s="53"/>
      <c r="BL88" s="53"/>
      <c r="BM88" s="53"/>
      <c r="BN88" s="53"/>
      <c r="BO88" s="53"/>
    </row>
    <row r="89" spans="1:67" x14ac:dyDescent="0.25">
      <c r="B89" s="57"/>
      <c r="C89" s="57"/>
      <c r="D89" s="77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  <c r="AT89" s="53"/>
      <c r="AU89" s="53"/>
      <c r="AV89" s="53"/>
      <c r="AW89" s="53"/>
      <c r="AX89" s="53"/>
      <c r="AY89" s="53"/>
      <c r="AZ89" s="53"/>
      <c r="BA89" s="53"/>
      <c r="BB89" s="53"/>
      <c r="BC89" s="53"/>
      <c r="BD89" s="53"/>
      <c r="BE89" s="53"/>
      <c r="BF89" s="53"/>
      <c r="BG89" s="53"/>
      <c r="BH89" s="53"/>
      <c r="BI89" s="53"/>
      <c r="BJ89" s="53"/>
      <c r="BK89" s="53"/>
      <c r="BL89" s="53"/>
      <c r="BM89" s="53"/>
      <c r="BN89" s="53"/>
      <c r="BO89" s="53"/>
    </row>
    <row r="90" spans="1:67" x14ac:dyDescent="0.25">
      <c r="B90" s="57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3"/>
      <c r="AJ90" s="53"/>
      <c r="AK90" s="53"/>
      <c r="AL90" s="53"/>
      <c r="AM90" s="53"/>
      <c r="AN90" s="53"/>
      <c r="AO90" s="53"/>
      <c r="AP90" s="53"/>
      <c r="AQ90" s="53"/>
      <c r="AR90" s="53"/>
      <c r="AS90" s="53"/>
      <c r="AT90" s="53"/>
      <c r="AU90" s="53"/>
      <c r="AV90" s="53"/>
      <c r="AW90" s="53"/>
      <c r="AX90" s="53"/>
      <c r="AY90" s="53"/>
      <c r="AZ90" s="53"/>
      <c r="BA90" s="53"/>
      <c r="BB90" s="53"/>
      <c r="BC90" s="53"/>
      <c r="BD90" s="53"/>
      <c r="BE90" s="53"/>
      <c r="BF90" s="53"/>
      <c r="BG90" s="53"/>
      <c r="BH90" s="53"/>
      <c r="BI90" s="53"/>
      <c r="BJ90" s="53"/>
      <c r="BK90" s="53"/>
      <c r="BL90" s="53"/>
      <c r="BM90" s="53"/>
      <c r="BN90" s="53"/>
      <c r="BO90" s="53"/>
    </row>
    <row r="91" spans="1:67" x14ac:dyDescent="0.25">
      <c r="B91" s="53"/>
      <c r="C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</row>
    <row r="92" spans="1:67" x14ac:dyDescent="0.25">
      <c r="B92" s="57"/>
      <c r="C92" s="53"/>
      <c r="D92" s="77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3"/>
      <c r="AJ92" s="53"/>
      <c r="AK92" s="53"/>
      <c r="AL92" s="53"/>
      <c r="AM92" s="53"/>
      <c r="AN92" s="53"/>
      <c r="AO92" s="53"/>
      <c r="AP92" s="53"/>
      <c r="AQ92" s="53"/>
      <c r="AR92" s="53"/>
      <c r="AS92" s="53"/>
      <c r="AT92" s="53"/>
      <c r="AU92" s="53"/>
      <c r="AV92" s="53"/>
      <c r="AW92" s="53"/>
      <c r="AX92" s="53"/>
      <c r="AY92" s="53"/>
      <c r="AZ92" s="53"/>
      <c r="BA92" s="53"/>
      <c r="BB92" s="53"/>
      <c r="BC92" s="53"/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</row>
    <row r="93" spans="1:67" x14ac:dyDescent="0.25">
      <c r="B93" s="53"/>
      <c r="C93" s="53"/>
      <c r="D93" s="77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</row>
    <row r="94" spans="1:67" x14ac:dyDescent="0.25">
      <c r="B94" s="53"/>
      <c r="C94" s="53"/>
      <c r="D94" s="77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3"/>
      <c r="AJ94" s="53"/>
      <c r="AK94" s="53"/>
      <c r="AL94" s="53"/>
      <c r="AM94" s="53"/>
      <c r="AN94" s="53"/>
      <c r="AO94" s="53"/>
      <c r="AP94" s="53"/>
      <c r="AQ94" s="53"/>
      <c r="AR94" s="53"/>
      <c r="AS94" s="53"/>
      <c r="AT94" s="53"/>
      <c r="AU94" s="53"/>
      <c r="AV94" s="53"/>
      <c r="AW94" s="53"/>
      <c r="AX94" s="53"/>
      <c r="AY94" s="53"/>
      <c r="AZ94" s="53"/>
      <c r="BA94" s="53"/>
      <c r="BB94" s="53"/>
      <c r="BC94" s="53"/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</row>
    <row r="95" spans="1:67" x14ac:dyDescent="0.25">
      <c r="B95" s="53"/>
      <c r="C95" s="53"/>
      <c r="D95" s="77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3"/>
      <c r="AJ95" s="53"/>
      <c r="AK95" s="53"/>
      <c r="AL95" s="53"/>
      <c r="AM95" s="53"/>
      <c r="AN95" s="53"/>
      <c r="AO95" s="53"/>
      <c r="AP95" s="53"/>
      <c r="AQ95" s="53"/>
      <c r="AR95" s="53"/>
      <c r="AS95" s="53"/>
      <c r="AT95" s="53"/>
      <c r="AU95" s="53"/>
      <c r="AV95" s="53"/>
      <c r="AW95" s="53"/>
      <c r="AX95" s="53"/>
      <c r="AY95" s="53"/>
      <c r="AZ95" s="53"/>
      <c r="BA95" s="53"/>
      <c r="BB95" s="53"/>
      <c r="BC95" s="53"/>
      <c r="BD95" s="53"/>
      <c r="BE95" s="53"/>
      <c r="BF95" s="53"/>
      <c r="BG95" s="53"/>
      <c r="BH95" s="53"/>
      <c r="BI95" s="53"/>
      <c r="BJ95" s="53"/>
      <c r="BK95" s="53"/>
      <c r="BL95" s="53"/>
      <c r="BM95" s="53"/>
      <c r="BN95" s="53"/>
      <c r="BO95" s="53"/>
    </row>
    <row r="96" spans="1:67" x14ac:dyDescent="0.25">
      <c r="B96" s="53"/>
      <c r="C96" s="53"/>
      <c r="D96" s="53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</row>
    <row r="97" spans="2:67" x14ac:dyDescent="0.25"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3"/>
      <c r="AJ97" s="53"/>
      <c r="AK97" s="53"/>
      <c r="AL97" s="53"/>
      <c r="AM97" s="53"/>
      <c r="AN97" s="53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  <c r="BM97" s="53"/>
      <c r="BN97" s="53"/>
      <c r="BO97" s="53"/>
    </row>
    <row r="98" spans="2:67" x14ac:dyDescent="0.25">
      <c r="B98" s="57"/>
      <c r="C98" s="53"/>
      <c r="D98" s="77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3"/>
      <c r="AJ98" s="53"/>
      <c r="AK98" s="53"/>
      <c r="AL98" s="53"/>
      <c r="AM98" s="53"/>
      <c r="AN98" s="53"/>
      <c r="AO98" s="53"/>
      <c r="AP98" s="53"/>
      <c r="AQ98" s="53"/>
      <c r="AR98" s="53"/>
      <c r="AS98" s="53"/>
      <c r="AT98" s="53"/>
      <c r="AU98" s="53"/>
      <c r="AV98" s="53"/>
      <c r="AW98" s="53"/>
      <c r="AX98" s="53"/>
      <c r="AY98" s="53"/>
      <c r="AZ98" s="53"/>
      <c r="BA98" s="53"/>
      <c r="BB98" s="53"/>
      <c r="BC98" s="53"/>
      <c r="BD98" s="53"/>
      <c r="BE98" s="53"/>
      <c r="BF98" s="53"/>
      <c r="BG98" s="53"/>
      <c r="BH98" s="53"/>
      <c r="BI98" s="53"/>
      <c r="BJ98" s="53"/>
      <c r="BK98" s="53"/>
      <c r="BL98" s="53"/>
      <c r="BM98" s="53"/>
      <c r="BN98" s="53"/>
      <c r="BO98" s="53"/>
    </row>
    <row r="99" spans="2:67" x14ac:dyDescent="0.25">
      <c r="B99" s="57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3"/>
      <c r="AJ99" s="53"/>
      <c r="AK99" s="53"/>
      <c r="AL99" s="53"/>
      <c r="AM99" s="53"/>
      <c r="AN99" s="53"/>
      <c r="AO99" s="53"/>
      <c r="AP99" s="53"/>
      <c r="AQ99" s="53"/>
      <c r="AR99" s="53"/>
      <c r="AS99" s="53"/>
      <c r="AT99" s="53"/>
      <c r="AU99" s="53"/>
      <c r="AV99" s="53"/>
      <c r="AW99" s="53"/>
      <c r="AX99" s="53"/>
      <c r="AY99" s="53"/>
      <c r="AZ99" s="53"/>
      <c r="BA99" s="53"/>
      <c r="BB99" s="53"/>
      <c r="BC99" s="53"/>
      <c r="BD99" s="53"/>
      <c r="BE99" s="53"/>
      <c r="BF99" s="53"/>
      <c r="BG99" s="53"/>
      <c r="BH99" s="53"/>
      <c r="BI99" s="53"/>
      <c r="BJ99" s="53"/>
      <c r="BK99" s="53"/>
      <c r="BL99" s="53"/>
      <c r="BM99" s="53"/>
      <c r="BN99" s="53"/>
      <c r="BO99" s="53"/>
    </row>
    <row r="100" spans="2:67" x14ac:dyDescent="0.25"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3"/>
      <c r="AJ100" s="53"/>
      <c r="AK100" s="53"/>
      <c r="AL100" s="53"/>
      <c r="AM100" s="53"/>
      <c r="AN100" s="53"/>
      <c r="AO100" s="53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  <c r="AZ100" s="53"/>
      <c r="BA100" s="53"/>
      <c r="BB100" s="53"/>
      <c r="BC100" s="53"/>
      <c r="BD100" s="53"/>
      <c r="BE100" s="53"/>
      <c r="BF100" s="53"/>
      <c r="BG100" s="53"/>
      <c r="BH100" s="53"/>
      <c r="BI100" s="53"/>
      <c r="BJ100" s="53"/>
      <c r="BK100" s="53"/>
      <c r="BL100" s="53"/>
      <c r="BM100" s="53"/>
      <c r="BN100" s="53"/>
      <c r="BO100" s="53"/>
    </row>
    <row r="101" spans="2:67" x14ac:dyDescent="0.25">
      <c r="B101" s="57"/>
      <c r="C101" s="53"/>
      <c r="D101" s="77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</row>
    <row r="102" spans="2:67" x14ac:dyDescent="0.25">
      <c r="B102" s="53"/>
      <c r="C102" s="53"/>
      <c r="D102" s="53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3"/>
      <c r="AJ102" s="53"/>
      <c r="AK102" s="53"/>
      <c r="AL102" s="53"/>
      <c r="AM102" s="53"/>
      <c r="AN102" s="53"/>
      <c r="AO102" s="53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  <c r="AZ102" s="53"/>
      <c r="BA102" s="53"/>
      <c r="BB102" s="53"/>
      <c r="BC102" s="53"/>
      <c r="BD102" s="53"/>
      <c r="BE102" s="53"/>
      <c r="BF102" s="53"/>
      <c r="BG102" s="53"/>
      <c r="BH102" s="53"/>
      <c r="BI102" s="53"/>
      <c r="BJ102" s="53"/>
      <c r="BK102" s="53"/>
      <c r="BL102" s="53"/>
      <c r="BM102" s="53"/>
      <c r="BN102" s="53"/>
      <c r="BO102" s="53"/>
    </row>
    <row r="103" spans="2:67" x14ac:dyDescent="0.25">
      <c r="B103" s="57"/>
      <c r="C103" s="53"/>
      <c r="D103" s="77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3"/>
      <c r="AJ103" s="53"/>
      <c r="AK103" s="53"/>
      <c r="AL103" s="53"/>
      <c r="AM103" s="53"/>
      <c r="AN103" s="53"/>
      <c r="AO103" s="53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  <c r="AZ103" s="53"/>
      <c r="BA103" s="53"/>
      <c r="BB103" s="53"/>
      <c r="BC103" s="53"/>
      <c r="BD103" s="53"/>
      <c r="BE103" s="53"/>
      <c r="BF103" s="53"/>
      <c r="BG103" s="53"/>
      <c r="BH103" s="53"/>
      <c r="BI103" s="53"/>
      <c r="BJ103" s="53"/>
      <c r="BK103" s="53"/>
      <c r="BL103" s="53"/>
      <c r="BM103" s="53"/>
      <c r="BN103" s="53"/>
      <c r="BO103" s="53"/>
    </row>
    <row r="104" spans="2:67" x14ac:dyDescent="0.25">
      <c r="B104" s="57"/>
      <c r="C104" s="53"/>
      <c r="D104" s="77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53"/>
      <c r="BB104" s="53"/>
      <c r="BC104" s="53"/>
      <c r="BD104" s="53"/>
      <c r="BE104" s="53"/>
      <c r="BF104" s="53"/>
      <c r="BG104" s="53"/>
      <c r="BH104" s="53"/>
      <c r="BI104" s="53"/>
      <c r="BJ104" s="53"/>
      <c r="BK104" s="53"/>
      <c r="BL104" s="53"/>
      <c r="BM104" s="53"/>
      <c r="BN104" s="53"/>
      <c r="BO104" s="53"/>
    </row>
    <row r="105" spans="2:67" x14ac:dyDescent="0.25">
      <c r="B105" s="57"/>
      <c r="C105" s="53"/>
      <c r="D105" s="77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  <c r="AZ105" s="53"/>
      <c r="BA105" s="53"/>
      <c r="BB105" s="53"/>
      <c r="BC105" s="53"/>
      <c r="BD105" s="53"/>
      <c r="BE105" s="53"/>
      <c r="BF105" s="53"/>
      <c r="BG105" s="53"/>
      <c r="BH105" s="53"/>
      <c r="BI105" s="53"/>
      <c r="BJ105" s="53"/>
      <c r="BK105" s="53"/>
      <c r="BL105" s="53"/>
      <c r="BM105" s="53"/>
      <c r="BN105" s="53"/>
      <c r="BO105" s="53"/>
    </row>
    <row r="106" spans="2:67" x14ac:dyDescent="0.25">
      <c r="B106" s="53"/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</row>
    <row r="107" spans="2:67" x14ac:dyDescent="0.25">
      <c r="B107" s="57"/>
      <c r="C107" s="53"/>
      <c r="D107" s="53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3"/>
      <c r="AJ107" s="53"/>
      <c r="AK107" s="53"/>
      <c r="AL107" s="53"/>
      <c r="AM107" s="53"/>
      <c r="AN107" s="53"/>
      <c r="AO107" s="53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  <c r="AZ107" s="53"/>
      <c r="BA107" s="53"/>
      <c r="BB107" s="53"/>
      <c r="BC107" s="53"/>
      <c r="BD107" s="53"/>
      <c r="BE107" s="53"/>
      <c r="BF107" s="53"/>
      <c r="BG107" s="53"/>
      <c r="BH107" s="53"/>
      <c r="BI107" s="53"/>
      <c r="BJ107" s="53"/>
      <c r="BK107" s="53"/>
      <c r="BL107" s="53"/>
      <c r="BM107" s="53"/>
      <c r="BN107" s="53"/>
      <c r="BO107" s="53"/>
    </row>
    <row r="108" spans="2:67" x14ac:dyDescent="0.25">
      <c r="B108" s="53"/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  <c r="BM108" s="53"/>
      <c r="BN108" s="53"/>
      <c r="BO108" s="53"/>
    </row>
    <row r="109" spans="2:67" x14ac:dyDescent="0.25"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3"/>
      <c r="AJ109" s="53"/>
      <c r="AK109" s="53"/>
      <c r="AL109" s="53"/>
      <c r="AM109" s="53"/>
      <c r="AN109" s="53"/>
      <c r="AO109" s="53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  <c r="AZ109" s="53"/>
      <c r="BA109" s="53"/>
      <c r="BB109" s="53"/>
      <c r="BC109" s="53"/>
      <c r="BD109" s="53"/>
      <c r="BE109" s="53"/>
      <c r="BF109" s="53"/>
      <c r="BG109" s="53"/>
      <c r="BH109" s="53"/>
      <c r="BI109" s="53"/>
      <c r="BJ109" s="53"/>
      <c r="BK109" s="53"/>
      <c r="BL109" s="53"/>
      <c r="BM109" s="53"/>
      <c r="BN109" s="53"/>
      <c r="BO109" s="53"/>
    </row>
    <row r="110" spans="2:67" x14ac:dyDescent="0.25">
      <c r="B110" s="53"/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  <c r="BD110" s="53"/>
      <c r="BE110" s="53"/>
      <c r="BF110" s="53"/>
      <c r="BG110" s="53"/>
      <c r="BH110" s="53"/>
      <c r="BI110" s="53"/>
      <c r="BJ110" s="53"/>
      <c r="BK110" s="53"/>
      <c r="BL110" s="53"/>
      <c r="BM110" s="53"/>
      <c r="BN110" s="53"/>
      <c r="BO110" s="53"/>
    </row>
    <row r="111" spans="2:67" x14ac:dyDescent="0.25">
      <c r="B111" s="53"/>
      <c r="C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</row>
    <row r="112" spans="2:67" x14ac:dyDescent="0.25">
      <c r="B112" s="53"/>
      <c r="C112" s="53"/>
      <c r="D112" s="77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3"/>
      <c r="AJ112" s="53"/>
      <c r="AK112" s="53"/>
      <c r="AL112" s="53"/>
      <c r="AM112" s="53"/>
      <c r="AN112" s="53"/>
      <c r="AO112" s="53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  <c r="AZ112" s="53"/>
      <c r="BA112" s="53"/>
      <c r="BB112" s="53"/>
      <c r="BC112" s="53"/>
      <c r="BD112" s="53"/>
      <c r="BE112" s="53"/>
      <c r="BF112" s="53"/>
      <c r="BG112" s="53"/>
      <c r="BH112" s="53"/>
      <c r="BI112" s="53"/>
      <c r="BJ112" s="53"/>
      <c r="BK112" s="53"/>
      <c r="BL112" s="53"/>
      <c r="BM112" s="53"/>
      <c r="BN112" s="53"/>
      <c r="BO112" s="53"/>
    </row>
    <row r="113" spans="1:67" x14ac:dyDescent="0.25">
      <c r="B113" s="53"/>
      <c r="C113" s="53"/>
      <c r="D113" s="77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3"/>
      <c r="AJ113" s="53"/>
      <c r="AK113" s="53"/>
      <c r="AL113" s="53"/>
      <c r="AM113" s="53"/>
      <c r="AN113" s="53"/>
      <c r="AO113" s="53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  <c r="AZ113" s="53"/>
      <c r="BA113" s="53"/>
      <c r="BB113" s="53"/>
      <c r="BC113" s="53"/>
      <c r="BD113" s="53"/>
      <c r="BE113" s="53"/>
      <c r="BF113" s="53"/>
      <c r="BG113" s="53"/>
      <c r="BH113" s="53"/>
      <c r="BI113" s="53"/>
      <c r="BJ113" s="53"/>
      <c r="BK113" s="53"/>
      <c r="BL113" s="53"/>
      <c r="BM113" s="53"/>
      <c r="BN113" s="53"/>
      <c r="BO113" s="53"/>
    </row>
    <row r="114" spans="1:67" x14ac:dyDescent="0.25"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3"/>
      <c r="AJ114" s="53"/>
      <c r="AK114" s="53"/>
      <c r="AL114" s="53"/>
      <c r="AM114" s="53"/>
      <c r="AN114" s="53"/>
      <c r="AO114" s="53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  <c r="AZ114" s="53"/>
      <c r="BA114" s="53"/>
      <c r="BB114" s="53"/>
      <c r="BC114" s="53"/>
      <c r="BD114" s="53"/>
      <c r="BE114" s="53"/>
      <c r="BF114" s="53"/>
      <c r="BG114" s="53"/>
      <c r="BH114" s="53"/>
      <c r="BI114" s="53"/>
      <c r="BJ114" s="53"/>
      <c r="BK114" s="53"/>
      <c r="BL114" s="53"/>
      <c r="BM114" s="53"/>
      <c r="BN114" s="53"/>
      <c r="BO114" s="53"/>
    </row>
    <row r="115" spans="1:67" x14ac:dyDescent="0.25">
      <c r="B115" s="57"/>
      <c r="C115" s="53"/>
      <c r="D115" s="77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3"/>
      <c r="AJ115" s="53"/>
      <c r="AK115" s="53"/>
      <c r="AL115" s="53"/>
      <c r="AM115" s="53"/>
      <c r="AN115" s="53"/>
      <c r="AO115" s="53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  <c r="AZ115" s="53"/>
      <c r="BA115" s="53"/>
      <c r="BB115" s="53"/>
      <c r="BC115" s="53"/>
      <c r="BD115" s="53"/>
      <c r="BE115" s="53"/>
      <c r="BF115" s="53"/>
      <c r="BG115" s="53"/>
      <c r="BH115" s="53"/>
      <c r="BI115" s="53"/>
      <c r="BJ115" s="53"/>
      <c r="BK115" s="53"/>
      <c r="BL115" s="53"/>
      <c r="BM115" s="53"/>
      <c r="BN115" s="53"/>
      <c r="BO115" s="53"/>
    </row>
    <row r="116" spans="1:67" x14ac:dyDescent="0.25">
      <c r="B116" s="53"/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</row>
    <row r="117" spans="1:67" x14ac:dyDescent="0.25">
      <c r="B117" s="53"/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3"/>
      <c r="AJ117" s="53"/>
      <c r="AK117" s="53"/>
      <c r="AL117" s="53"/>
      <c r="AM117" s="53"/>
      <c r="AN117" s="53"/>
      <c r="AO117" s="53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  <c r="AZ117" s="53"/>
      <c r="BA117" s="53"/>
      <c r="BB117" s="53"/>
      <c r="BC117" s="53"/>
      <c r="BD117" s="53"/>
      <c r="BE117" s="53"/>
      <c r="BF117" s="53"/>
      <c r="BG117" s="53"/>
      <c r="BH117" s="53"/>
      <c r="BI117" s="53"/>
      <c r="BJ117" s="53"/>
      <c r="BK117" s="53"/>
      <c r="BL117" s="53"/>
      <c r="BM117" s="53"/>
      <c r="BN117" s="53"/>
      <c r="BO117" s="53"/>
    </row>
    <row r="118" spans="1:67" x14ac:dyDescent="0.25">
      <c r="B118" s="53"/>
      <c r="C118" s="53"/>
      <c r="D118" s="77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3"/>
      <c r="AJ118" s="53"/>
      <c r="AK118" s="53"/>
      <c r="AL118" s="53"/>
      <c r="AM118" s="53"/>
      <c r="AN118" s="53"/>
      <c r="AO118" s="53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  <c r="AZ118" s="53"/>
      <c r="BA118" s="53"/>
      <c r="BB118" s="53"/>
      <c r="BC118" s="53"/>
      <c r="BD118" s="53"/>
      <c r="BE118" s="53"/>
      <c r="BF118" s="53"/>
      <c r="BG118" s="53"/>
      <c r="BH118" s="53"/>
      <c r="BI118" s="53"/>
      <c r="BJ118" s="53"/>
      <c r="BK118" s="53"/>
      <c r="BL118" s="53"/>
      <c r="BM118" s="53"/>
      <c r="BN118" s="53"/>
      <c r="BO118" s="53"/>
    </row>
    <row r="119" spans="1:67" x14ac:dyDescent="0.25">
      <c r="B119" s="53"/>
      <c r="C119" s="53"/>
      <c r="D119" s="52"/>
      <c r="E119" s="52"/>
      <c r="F119" s="52"/>
      <c r="G119" s="52"/>
      <c r="H119" s="52"/>
      <c r="I119" s="52"/>
      <c r="J119" s="52"/>
      <c r="K119" s="52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3"/>
      <c r="AJ119" s="53"/>
      <c r="AK119" s="53"/>
      <c r="AL119" s="53"/>
      <c r="AM119" s="53"/>
      <c r="AN119" s="53"/>
      <c r="AO119" s="53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  <c r="AZ119" s="53"/>
      <c r="BA119" s="53"/>
      <c r="BB119" s="53"/>
      <c r="BC119" s="53"/>
      <c r="BD119" s="53"/>
      <c r="BE119" s="53"/>
      <c r="BF119" s="53"/>
      <c r="BG119" s="53"/>
      <c r="BH119" s="53"/>
      <c r="BI119" s="53"/>
      <c r="BJ119" s="53"/>
      <c r="BK119" s="53"/>
      <c r="BL119" s="53"/>
      <c r="BM119" s="53"/>
      <c r="BN119" s="53"/>
      <c r="BO119" s="53"/>
    </row>
    <row r="120" spans="1:67" x14ac:dyDescent="0.25">
      <c r="B120" s="53"/>
      <c r="C120" s="53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3"/>
      <c r="AJ120" s="53"/>
      <c r="AK120" s="53"/>
      <c r="AL120" s="53"/>
      <c r="AM120" s="53"/>
      <c r="AN120" s="53"/>
      <c r="AO120" s="53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  <c r="AZ120" s="53"/>
      <c r="BA120" s="53"/>
      <c r="BB120" s="53"/>
      <c r="BC120" s="53"/>
      <c r="BD120" s="53"/>
      <c r="BE120" s="53"/>
      <c r="BF120" s="53"/>
      <c r="BG120" s="53"/>
      <c r="BH120" s="53"/>
      <c r="BI120" s="53"/>
      <c r="BJ120" s="53"/>
      <c r="BK120" s="53"/>
      <c r="BL120" s="53"/>
      <c r="BM120" s="53"/>
      <c r="BN120" s="53"/>
      <c r="BO120" s="53"/>
    </row>
    <row r="121" spans="1:67" x14ac:dyDescent="0.25"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</row>
    <row r="122" spans="1:67" x14ac:dyDescent="0.25">
      <c r="A122" s="53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</row>
    <row r="123" spans="1:67" x14ac:dyDescent="0.25">
      <c r="A123" s="53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</row>
    <row r="124" spans="1:67" x14ac:dyDescent="0.25">
      <c r="A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</row>
    <row r="125" spans="1:67" x14ac:dyDescent="0.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</row>
    <row r="126" spans="1:67" x14ac:dyDescent="0.2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</row>
    <row r="127" spans="1:67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</row>
    <row r="128" spans="1:67" x14ac:dyDescent="0.2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</row>
    <row r="129" spans="1:67" x14ac:dyDescent="0.25">
      <c r="A129" s="52"/>
      <c r="B129" s="52"/>
      <c r="C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</row>
    <row r="130" spans="1:67" x14ac:dyDescent="0.25">
      <c r="A130" s="52"/>
      <c r="B130" s="52"/>
      <c r="C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</row>
    <row r="131" spans="1:67" x14ac:dyDescent="0.25">
      <c r="A131" s="52"/>
      <c r="B131" s="52"/>
      <c r="C131" s="52"/>
    </row>
    <row r="132" spans="1:67" x14ac:dyDescent="0.25">
      <c r="A132" s="52"/>
    </row>
  </sheetData>
  <pageMargins left="0.7" right="0.7" top="0.75" bottom="0.75" header="0.3" footer="0.3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"/>
  <sheetViews>
    <sheetView topLeftCell="A34" zoomScaleNormal="100" workbookViewId="0">
      <selection activeCell="B69" sqref="B69"/>
    </sheetView>
  </sheetViews>
  <sheetFormatPr defaultRowHeight="13.2" x14ac:dyDescent="0.25"/>
  <cols>
    <col min="1" max="1" width="6.5546875" bestFit="1" customWidth="1"/>
    <col min="2" max="2" width="20.44140625" customWidth="1"/>
    <col min="3" max="3" width="17.109375" customWidth="1"/>
    <col min="4" max="4" width="13.33203125" customWidth="1"/>
    <col min="5" max="5" width="12.33203125" customWidth="1"/>
    <col min="6" max="6" width="11" customWidth="1"/>
    <col min="7" max="7" width="15.33203125" customWidth="1"/>
    <col min="8" max="8" width="14.5546875" customWidth="1"/>
    <col min="9" max="9" width="33.33203125" customWidth="1"/>
    <col min="10" max="10" width="20.88671875" customWidth="1"/>
    <col min="11" max="11" width="27.109375" customWidth="1"/>
    <col min="12" max="12" width="36.33203125" customWidth="1"/>
    <col min="13" max="13" width="8.88671875" customWidth="1"/>
    <col min="14" max="14" width="10.109375" customWidth="1"/>
    <col min="15" max="15" width="6.33203125" customWidth="1"/>
    <col min="16" max="16" width="10.109375" customWidth="1"/>
    <col min="17" max="17" width="11.44140625" customWidth="1"/>
    <col min="18" max="18" width="10.88671875" customWidth="1"/>
    <col min="19" max="19" width="26" customWidth="1"/>
    <col min="20" max="21" width="30.109375" customWidth="1"/>
  </cols>
  <sheetData>
    <row r="1" spans="1:21" x14ac:dyDescent="0.25">
      <c r="A1" t="s">
        <v>80</v>
      </c>
    </row>
    <row r="2" spans="1:21" x14ac:dyDescent="0.25">
      <c r="B2" s="1" t="s">
        <v>0</v>
      </c>
      <c r="C2" s="2" t="s">
        <v>1</v>
      </c>
      <c r="D2" s="1" t="s">
        <v>2</v>
      </c>
      <c r="E2" s="1"/>
      <c r="F2" s="2" t="s">
        <v>3</v>
      </c>
      <c r="G2" s="2"/>
      <c r="H2" s="2"/>
      <c r="I2" s="1" t="s">
        <v>4</v>
      </c>
      <c r="J2" s="3" t="s">
        <v>5</v>
      </c>
      <c r="K2" s="1" t="s">
        <v>6</v>
      </c>
      <c r="L2" s="3" t="s">
        <v>7</v>
      </c>
      <c r="M2" s="1" t="s">
        <v>8</v>
      </c>
      <c r="N2" s="1"/>
      <c r="O2" s="1"/>
      <c r="P2" s="3" t="s">
        <v>9</v>
      </c>
      <c r="Q2" s="3"/>
      <c r="R2" s="3"/>
      <c r="S2" s="1" t="s">
        <v>10</v>
      </c>
      <c r="T2" s="3" t="s">
        <v>11</v>
      </c>
      <c r="U2" s="3" t="s">
        <v>174</v>
      </c>
    </row>
    <row r="3" spans="1:21" x14ac:dyDescent="0.25">
      <c r="A3" s="4" t="s">
        <v>12</v>
      </c>
      <c r="B3" s="1" t="s">
        <v>13</v>
      </c>
      <c r="C3" s="2" t="s">
        <v>14</v>
      </c>
      <c r="D3" s="1" t="s">
        <v>15</v>
      </c>
      <c r="E3" s="1" t="s">
        <v>16</v>
      </c>
      <c r="F3" s="2" t="s">
        <v>17</v>
      </c>
      <c r="G3" s="2" t="s">
        <v>18</v>
      </c>
      <c r="H3" s="2" t="s">
        <v>19</v>
      </c>
      <c r="I3" s="1" t="s">
        <v>20</v>
      </c>
      <c r="J3" s="3" t="s">
        <v>21</v>
      </c>
      <c r="K3" s="1" t="s">
        <v>22</v>
      </c>
      <c r="L3" s="3" t="s">
        <v>23</v>
      </c>
      <c r="M3" s="1" t="s">
        <v>24</v>
      </c>
      <c r="N3" s="1" t="s">
        <v>25</v>
      </c>
      <c r="O3" s="1" t="s">
        <v>26</v>
      </c>
      <c r="P3" s="3" t="s">
        <v>27</v>
      </c>
      <c r="Q3" s="3" t="s">
        <v>28</v>
      </c>
      <c r="R3" s="3" t="s">
        <v>29</v>
      </c>
      <c r="S3" s="1" t="s">
        <v>30</v>
      </c>
      <c r="T3" s="3" t="s">
        <v>31</v>
      </c>
      <c r="U3" s="3" t="s">
        <v>175</v>
      </c>
    </row>
    <row r="4" spans="1:21" x14ac:dyDescent="0.25">
      <c r="A4" s="6">
        <v>1990</v>
      </c>
      <c r="B4" s="6">
        <v>0</v>
      </c>
      <c r="C4" s="6"/>
      <c r="D4" s="6"/>
      <c r="E4" s="6">
        <v>0</v>
      </c>
      <c r="F4" s="6">
        <v>1</v>
      </c>
      <c r="G4" s="6">
        <v>0</v>
      </c>
      <c r="H4" s="6">
        <v>1</v>
      </c>
      <c r="I4" s="6"/>
      <c r="J4" s="6">
        <v>0</v>
      </c>
      <c r="K4" s="6">
        <v>1</v>
      </c>
      <c r="L4" s="6"/>
      <c r="M4" s="6">
        <v>0</v>
      </c>
      <c r="N4" s="6">
        <v>1</v>
      </c>
      <c r="O4" s="6">
        <v>0</v>
      </c>
      <c r="P4" s="6">
        <v>0</v>
      </c>
      <c r="Q4" s="6"/>
      <c r="R4" s="6">
        <v>0</v>
      </c>
      <c r="S4" s="6"/>
      <c r="T4" s="6">
        <v>1</v>
      </c>
      <c r="U4" s="6"/>
    </row>
    <row r="5" spans="1:21" x14ac:dyDescent="0.25">
      <c r="A5" s="6">
        <v>1991</v>
      </c>
      <c r="B5" s="6">
        <v>0</v>
      </c>
      <c r="C5" s="6"/>
      <c r="D5" s="6"/>
      <c r="E5" s="6">
        <v>2</v>
      </c>
      <c r="F5" s="6">
        <v>2</v>
      </c>
      <c r="G5" s="6">
        <v>0</v>
      </c>
      <c r="H5" s="6">
        <v>3</v>
      </c>
      <c r="I5" s="6"/>
      <c r="J5" s="6">
        <v>4</v>
      </c>
      <c r="K5" s="6">
        <v>3</v>
      </c>
      <c r="L5" s="6"/>
      <c r="M5" s="6">
        <v>3</v>
      </c>
      <c r="N5" s="6">
        <v>2</v>
      </c>
      <c r="O5" s="6">
        <v>1</v>
      </c>
      <c r="P5" s="6">
        <v>4</v>
      </c>
      <c r="Q5" s="6"/>
      <c r="R5" s="6">
        <v>6</v>
      </c>
      <c r="S5" s="6"/>
      <c r="T5" s="6">
        <v>3</v>
      </c>
      <c r="U5" s="6"/>
    </row>
    <row r="6" spans="1:21" x14ac:dyDescent="0.25">
      <c r="A6" s="6">
        <v>1992</v>
      </c>
      <c r="B6" s="6">
        <v>0</v>
      </c>
      <c r="C6" s="6"/>
      <c r="D6" s="6"/>
      <c r="E6" s="6">
        <v>0</v>
      </c>
      <c r="F6" s="6">
        <v>0</v>
      </c>
      <c r="G6" s="6">
        <v>0</v>
      </c>
      <c r="H6" s="6">
        <v>2</v>
      </c>
      <c r="I6" s="6"/>
      <c r="J6" s="6">
        <v>3</v>
      </c>
      <c r="K6" s="6">
        <v>3</v>
      </c>
      <c r="L6" s="6"/>
      <c r="M6" s="6">
        <v>2</v>
      </c>
      <c r="N6" s="6">
        <v>2</v>
      </c>
      <c r="O6" s="6">
        <v>1</v>
      </c>
      <c r="P6" s="6">
        <v>1</v>
      </c>
      <c r="Q6" s="6"/>
      <c r="R6" s="6">
        <v>7</v>
      </c>
      <c r="S6" s="6"/>
      <c r="T6" s="6">
        <v>1</v>
      </c>
      <c r="U6" s="6"/>
    </row>
    <row r="7" spans="1:21" x14ac:dyDescent="0.25">
      <c r="A7" s="6">
        <v>1993</v>
      </c>
      <c r="B7" s="6">
        <v>1</v>
      </c>
      <c r="C7" s="6"/>
      <c r="D7" s="6"/>
      <c r="E7" s="6">
        <v>0</v>
      </c>
      <c r="F7" s="6">
        <v>1</v>
      </c>
      <c r="G7" s="6">
        <v>0</v>
      </c>
      <c r="H7" s="6">
        <v>1</v>
      </c>
      <c r="I7" s="6"/>
      <c r="J7" s="6">
        <v>2</v>
      </c>
      <c r="K7" s="6">
        <v>2</v>
      </c>
      <c r="L7" s="6"/>
      <c r="M7" s="6">
        <v>0</v>
      </c>
      <c r="N7" s="6">
        <v>1</v>
      </c>
      <c r="O7" s="6">
        <v>0</v>
      </c>
      <c r="P7" s="6">
        <v>2</v>
      </c>
      <c r="Q7" s="6"/>
      <c r="R7" s="6">
        <v>6</v>
      </c>
      <c r="S7" s="6"/>
      <c r="T7" s="6">
        <v>1</v>
      </c>
      <c r="U7" s="6"/>
    </row>
    <row r="8" spans="1:21" x14ac:dyDescent="0.25">
      <c r="A8" s="6">
        <v>1994</v>
      </c>
      <c r="B8" s="6">
        <v>0</v>
      </c>
      <c r="C8" s="6"/>
      <c r="D8" s="6"/>
      <c r="E8" s="6">
        <v>0</v>
      </c>
      <c r="F8" s="6">
        <v>0</v>
      </c>
      <c r="G8" s="6">
        <v>0</v>
      </c>
      <c r="H8" s="6">
        <v>0</v>
      </c>
      <c r="I8" s="6"/>
      <c r="J8" s="6">
        <v>1</v>
      </c>
      <c r="K8" s="6">
        <v>3</v>
      </c>
      <c r="L8" s="6"/>
      <c r="M8" s="6">
        <v>0</v>
      </c>
      <c r="N8" s="6">
        <v>1</v>
      </c>
      <c r="O8" s="6">
        <v>0</v>
      </c>
      <c r="P8" s="6">
        <v>4</v>
      </c>
      <c r="Q8" s="6"/>
      <c r="R8" s="6">
        <v>5</v>
      </c>
      <c r="S8" s="6"/>
      <c r="T8" s="6">
        <v>1</v>
      </c>
      <c r="U8" s="6"/>
    </row>
    <row r="9" spans="1:21" x14ac:dyDescent="0.25">
      <c r="A9" s="6">
        <v>1995</v>
      </c>
      <c r="B9" s="6">
        <v>0</v>
      </c>
      <c r="C9" s="6"/>
      <c r="D9" s="6"/>
      <c r="E9" s="6">
        <v>0</v>
      </c>
      <c r="F9" s="6">
        <v>0</v>
      </c>
      <c r="G9" s="6">
        <v>0</v>
      </c>
      <c r="H9" s="6">
        <v>2</v>
      </c>
      <c r="I9" s="6"/>
      <c r="J9" s="6">
        <v>3</v>
      </c>
      <c r="K9" s="6">
        <v>2</v>
      </c>
      <c r="L9" s="6"/>
      <c r="M9" s="6">
        <v>0</v>
      </c>
      <c r="N9" s="6">
        <v>2</v>
      </c>
      <c r="O9" s="6">
        <v>0</v>
      </c>
      <c r="P9" s="6">
        <v>9</v>
      </c>
      <c r="Q9" s="6"/>
      <c r="R9" s="6">
        <v>7</v>
      </c>
      <c r="S9" s="6"/>
      <c r="T9" s="6">
        <v>3</v>
      </c>
      <c r="U9" s="6"/>
    </row>
    <row r="10" spans="1:21" x14ac:dyDescent="0.25">
      <c r="A10" s="6">
        <v>1996</v>
      </c>
      <c r="B10" s="6">
        <v>0</v>
      </c>
      <c r="C10" s="6"/>
      <c r="D10" s="6"/>
      <c r="E10" s="6">
        <v>0</v>
      </c>
      <c r="F10" s="6">
        <v>0</v>
      </c>
      <c r="G10" s="6">
        <v>0</v>
      </c>
      <c r="H10" s="6">
        <v>5</v>
      </c>
      <c r="I10" s="6"/>
      <c r="J10" s="6">
        <v>3</v>
      </c>
      <c r="K10" s="6">
        <v>4</v>
      </c>
      <c r="L10" s="6"/>
      <c r="M10" s="6">
        <v>0</v>
      </c>
      <c r="N10" s="6">
        <v>2</v>
      </c>
      <c r="O10" s="6">
        <v>0</v>
      </c>
      <c r="P10" s="6">
        <v>4</v>
      </c>
      <c r="Q10" s="6"/>
      <c r="R10" s="6">
        <v>8</v>
      </c>
      <c r="S10" s="6"/>
      <c r="T10" s="6">
        <v>4</v>
      </c>
      <c r="U10" s="6"/>
    </row>
    <row r="11" spans="1:21" x14ac:dyDescent="0.25">
      <c r="A11" s="6">
        <v>1997</v>
      </c>
      <c r="B11" s="6">
        <v>1</v>
      </c>
      <c r="C11" s="6"/>
      <c r="D11" s="6"/>
      <c r="E11" s="6">
        <v>0</v>
      </c>
      <c r="F11" s="6">
        <v>1</v>
      </c>
      <c r="G11" s="6">
        <v>0</v>
      </c>
      <c r="H11" s="6">
        <v>1</v>
      </c>
      <c r="I11" s="6"/>
      <c r="J11" s="6">
        <v>2</v>
      </c>
      <c r="K11" s="6">
        <v>5</v>
      </c>
      <c r="L11" s="6"/>
      <c r="M11" s="6">
        <v>2</v>
      </c>
      <c r="N11" s="6">
        <v>3</v>
      </c>
      <c r="O11" s="6">
        <v>2</v>
      </c>
      <c r="P11" s="6">
        <v>4</v>
      </c>
      <c r="Q11" s="6"/>
      <c r="R11" s="6">
        <v>2</v>
      </c>
      <c r="S11" s="6"/>
      <c r="T11" s="6">
        <v>2</v>
      </c>
      <c r="U11" s="6"/>
    </row>
    <row r="12" spans="1:21" x14ac:dyDescent="0.25">
      <c r="A12" s="6">
        <v>1998</v>
      </c>
      <c r="B12" s="6">
        <v>0</v>
      </c>
      <c r="C12" s="6"/>
      <c r="D12" s="6"/>
      <c r="E12" s="6">
        <v>0</v>
      </c>
      <c r="F12" s="6">
        <v>0</v>
      </c>
      <c r="G12" s="6">
        <v>0</v>
      </c>
      <c r="H12" s="6">
        <v>3</v>
      </c>
      <c r="I12" s="6"/>
      <c r="J12" s="6">
        <v>2</v>
      </c>
      <c r="K12" s="6">
        <v>4</v>
      </c>
      <c r="L12" s="6"/>
      <c r="M12" s="6">
        <v>0</v>
      </c>
      <c r="N12" s="6">
        <v>2</v>
      </c>
      <c r="O12" s="6">
        <v>1</v>
      </c>
      <c r="P12" s="6">
        <v>2</v>
      </c>
      <c r="Q12" s="6"/>
      <c r="R12" s="6">
        <v>6</v>
      </c>
      <c r="S12" s="6"/>
      <c r="T12" s="6">
        <v>1</v>
      </c>
      <c r="U12" s="6"/>
    </row>
    <row r="13" spans="1:21" x14ac:dyDescent="0.25">
      <c r="A13" s="6">
        <v>1999</v>
      </c>
      <c r="B13" s="6">
        <v>0</v>
      </c>
      <c r="C13" s="6"/>
      <c r="D13" s="6"/>
      <c r="E13" s="6">
        <v>0</v>
      </c>
      <c r="F13" s="6">
        <v>0</v>
      </c>
      <c r="G13" s="6">
        <v>0</v>
      </c>
      <c r="H13" s="6">
        <v>1</v>
      </c>
      <c r="I13" s="6"/>
      <c r="J13" s="6">
        <v>1</v>
      </c>
      <c r="K13" s="6">
        <v>4</v>
      </c>
      <c r="L13" s="6"/>
      <c r="M13" s="6">
        <v>1</v>
      </c>
      <c r="N13" s="6">
        <v>2</v>
      </c>
      <c r="O13" s="6">
        <v>1</v>
      </c>
      <c r="P13" s="6">
        <v>3</v>
      </c>
      <c r="Q13" s="6"/>
      <c r="R13" s="6">
        <v>7</v>
      </c>
      <c r="S13" s="6"/>
      <c r="T13" s="6">
        <v>1</v>
      </c>
      <c r="U13" s="6"/>
    </row>
    <row r="14" spans="1:21" x14ac:dyDescent="0.25">
      <c r="A14" s="6">
        <v>2000</v>
      </c>
      <c r="B14" s="6">
        <v>0</v>
      </c>
      <c r="C14" s="6"/>
      <c r="D14" s="6"/>
      <c r="E14" s="6">
        <v>0</v>
      </c>
      <c r="F14" s="6">
        <v>0</v>
      </c>
      <c r="G14" s="6">
        <v>0</v>
      </c>
      <c r="H14" s="6">
        <v>1</v>
      </c>
      <c r="I14" s="6"/>
      <c r="J14" s="6">
        <v>6</v>
      </c>
      <c r="K14" s="6">
        <v>1</v>
      </c>
      <c r="L14" s="6"/>
      <c r="M14" s="6">
        <v>0</v>
      </c>
      <c r="N14" s="6">
        <v>0</v>
      </c>
      <c r="O14" s="6">
        <v>0</v>
      </c>
      <c r="P14" s="6">
        <v>3</v>
      </c>
      <c r="Q14" s="6"/>
      <c r="R14" s="6">
        <v>2</v>
      </c>
      <c r="S14" s="6"/>
      <c r="T14" s="6">
        <v>2</v>
      </c>
      <c r="U14" s="6"/>
    </row>
    <row r="15" spans="1:21" x14ac:dyDescent="0.25">
      <c r="A15" s="6">
        <v>2001</v>
      </c>
      <c r="B15" s="6">
        <v>2</v>
      </c>
      <c r="C15" s="6"/>
      <c r="D15" s="6"/>
      <c r="E15" s="6">
        <v>1</v>
      </c>
      <c r="F15" s="6">
        <v>0</v>
      </c>
      <c r="G15" s="6">
        <v>0</v>
      </c>
      <c r="H15" s="6">
        <v>3</v>
      </c>
      <c r="I15" s="6"/>
      <c r="J15" s="6">
        <v>5</v>
      </c>
      <c r="K15" s="6">
        <v>3</v>
      </c>
      <c r="L15" s="6"/>
      <c r="M15" s="6">
        <v>2</v>
      </c>
      <c r="N15" s="6">
        <v>3</v>
      </c>
      <c r="O15" s="6">
        <v>2</v>
      </c>
      <c r="P15" s="6">
        <v>7</v>
      </c>
      <c r="Q15" s="6"/>
      <c r="R15" s="6">
        <v>4</v>
      </c>
      <c r="S15" s="6"/>
      <c r="T15" s="6">
        <v>3</v>
      </c>
      <c r="U15" s="6"/>
    </row>
    <row r="16" spans="1:21" x14ac:dyDescent="0.25">
      <c r="A16" s="6">
        <v>2002</v>
      </c>
      <c r="B16" s="6">
        <v>0</v>
      </c>
      <c r="C16" s="6"/>
      <c r="D16" s="6"/>
      <c r="E16" s="6">
        <v>0</v>
      </c>
      <c r="F16" s="6">
        <v>1</v>
      </c>
      <c r="G16" s="6">
        <v>0</v>
      </c>
      <c r="H16" s="6">
        <v>1</v>
      </c>
      <c r="I16" s="6"/>
      <c r="J16" s="6">
        <v>1</v>
      </c>
      <c r="K16" s="6">
        <v>0</v>
      </c>
      <c r="L16" s="6"/>
      <c r="M16" s="6">
        <v>0</v>
      </c>
      <c r="N16" s="6">
        <v>1</v>
      </c>
      <c r="O16" s="6">
        <v>0</v>
      </c>
      <c r="P16" s="6">
        <v>3</v>
      </c>
      <c r="Q16" s="6"/>
      <c r="R16" s="6">
        <v>3</v>
      </c>
      <c r="S16" s="6"/>
      <c r="T16" s="6">
        <v>0</v>
      </c>
      <c r="U16" s="6"/>
    </row>
    <row r="17" spans="1:21" x14ac:dyDescent="0.25">
      <c r="A17" s="6">
        <v>2003</v>
      </c>
      <c r="B17" s="6">
        <v>0</v>
      </c>
      <c r="C17" s="6"/>
      <c r="D17" s="6"/>
      <c r="E17" s="6">
        <v>0</v>
      </c>
      <c r="F17" s="6">
        <v>0</v>
      </c>
      <c r="G17" s="6">
        <v>0</v>
      </c>
      <c r="H17" s="6">
        <v>3</v>
      </c>
      <c r="I17" s="6"/>
      <c r="J17" s="6">
        <v>2</v>
      </c>
      <c r="K17" s="6">
        <v>4</v>
      </c>
      <c r="L17" s="6"/>
      <c r="M17" s="6">
        <v>1</v>
      </c>
      <c r="N17" s="6">
        <v>3</v>
      </c>
      <c r="O17" s="6">
        <v>2</v>
      </c>
      <c r="P17" s="6">
        <v>4</v>
      </c>
      <c r="Q17" s="6"/>
      <c r="R17" s="6">
        <v>7</v>
      </c>
      <c r="S17" s="6"/>
      <c r="T17" s="6">
        <v>2</v>
      </c>
      <c r="U17" s="6"/>
    </row>
    <row r="18" spans="1:21" x14ac:dyDescent="0.25">
      <c r="A18" s="6">
        <v>2004</v>
      </c>
      <c r="B18" s="6">
        <v>0</v>
      </c>
      <c r="C18" s="6"/>
      <c r="D18" s="6"/>
      <c r="E18" s="6">
        <v>0</v>
      </c>
      <c r="F18" s="6">
        <v>0</v>
      </c>
      <c r="G18" s="6">
        <v>0</v>
      </c>
      <c r="H18" s="6">
        <v>2</v>
      </c>
      <c r="I18" s="6"/>
      <c r="J18" s="6">
        <v>5</v>
      </c>
      <c r="K18" s="6">
        <v>2</v>
      </c>
      <c r="L18" s="6"/>
      <c r="M18" s="6">
        <v>1</v>
      </c>
      <c r="N18" s="6">
        <v>3</v>
      </c>
      <c r="O18" s="6">
        <v>2</v>
      </c>
      <c r="P18" s="6">
        <v>5</v>
      </c>
      <c r="Q18" s="6"/>
      <c r="R18" s="6">
        <v>5</v>
      </c>
      <c r="S18" s="6"/>
      <c r="T18" s="6">
        <v>2</v>
      </c>
      <c r="U18" s="6"/>
    </row>
    <row r="19" spans="1:21" x14ac:dyDescent="0.25">
      <c r="A19" s="6">
        <v>2005</v>
      </c>
      <c r="B19" s="6">
        <v>0</v>
      </c>
      <c r="C19" s="6"/>
      <c r="D19" s="6"/>
      <c r="E19" s="6">
        <v>1</v>
      </c>
      <c r="F19" s="6">
        <v>0</v>
      </c>
      <c r="G19" s="6">
        <v>0</v>
      </c>
      <c r="H19" s="6">
        <v>3</v>
      </c>
      <c r="I19" s="6"/>
      <c r="J19" s="6">
        <v>6</v>
      </c>
      <c r="K19" s="6">
        <v>4</v>
      </c>
      <c r="L19" s="6"/>
      <c r="M19" s="6">
        <v>0</v>
      </c>
      <c r="N19" s="6">
        <v>1</v>
      </c>
      <c r="O19" s="6">
        <v>0</v>
      </c>
      <c r="P19" s="6">
        <v>5</v>
      </c>
      <c r="Q19" s="6"/>
      <c r="R19" s="6">
        <v>5</v>
      </c>
      <c r="S19" s="6"/>
      <c r="T19" s="6">
        <v>1</v>
      </c>
      <c r="U19" s="6"/>
    </row>
    <row r="20" spans="1:21" x14ac:dyDescent="0.25">
      <c r="A20" s="6">
        <v>2006</v>
      </c>
      <c r="B20" s="6">
        <v>0</v>
      </c>
      <c r="C20" s="6"/>
      <c r="D20" s="6"/>
      <c r="E20" s="6">
        <v>0</v>
      </c>
      <c r="F20" s="6">
        <v>0</v>
      </c>
      <c r="G20" s="6">
        <v>0</v>
      </c>
      <c r="H20" s="6">
        <v>0</v>
      </c>
      <c r="I20" s="6"/>
      <c r="J20" s="6">
        <v>2</v>
      </c>
      <c r="K20" s="6">
        <v>0</v>
      </c>
      <c r="L20" s="6"/>
      <c r="M20" s="6">
        <v>0</v>
      </c>
      <c r="N20" s="6">
        <v>0</v>
      </c>
      <c r="O20" s="6">
        <v>0</v>
      </c>
      <c r="P20" s="6">
        <v>3</v>
      </c>
      <c r="Q20" s="6"/>
      <c r="R20" s="6">
        <v>5</v>
      </c>
      <c r="S20" s="6"/>
      <c r="T20" s="6">
        <v>1</v>
      </c>
      <c r="U20" s="6"/>
    </row>
    <row r="21" spans="1:21" x14ac:dyDescent="0.25">
      <c r="A21" s="6">
        <v>2007</v>
      </c>
      <c r="B21" s="6">
        <v>1</v>
      </c>
      <c r="C21" s="6"/>
      <c r="D21" s="6">
        <v>1</v>
      </c>
      <c r="E21" s="6">
        <v>0</v>
      </c>
      <c r="F21" s="6">
        <v>1</v>
      </c>
      <c r="G21" s="6">
        <v>0</v>
      </c>
      <c r="H21" s="6">
        <v>1</v>
      </c>
      <c r="I21" s="6"/>
      <c r="J21" s="6">
        <v>2</v>
      </c>
      <c r="K21" s="6">
        <v>3</v>
      </c>
      <c r="L21" s="6">
        <v>1</v>
      </c>
      <c r="M21" s="6">
        <v>2</v>
      </c>
      <c r="N21" s="6">
        <v>3</v>
      </c>
      <c r="O21" s="6">
        <v>2</v>
      </c>
      <c r="P21" s="6">
        <v>4</v>
      </c>
      <c r="Q21" s="6">
        <v>1</v>
      </c>
      <c r="R21" s="6">
        <v>3</v>
      </c>
      <c r="S21" s="6">
        <v>2</v>
      </c>
      <c r="T21" s="6">
        <v>2</v>
      </c>
      <c r="U21" s="6"/>
    </row>
    <row r="22" spans="1:21" x14ac:dyDescent="0.25">
      <c r="A22" s="6">
        <v>2008</v>
      </c>
      <c r="B22" s="6">
        <v>0</v>
      </c>
      <c r="C22" s="6"/>
      <c r="D22" s="6"/>
      <c r="E22" s="6">
        <v>0</v>
      </c>
      <c r="F22" s="6">
        <v>1</v>
      </c>
      <c r="G22" s="6">
        <v>0</v>
      </c>
      <c r="H22" s="6">
        <v>2</v>
      </c>
      <c r="I22" s="6"/>
      <c r="J22" s="6">
        <v>5</v>
      </c>
      <c r="K22" s="6">
        <v>4</v>
      </c>
      <c r="L22" s="6">
        <v>2</v>
      </c>
      <c r="M22" s="6">
        <v>2</v>
      </c>
      <c r="N22" s="6">
        <v>4</v>
      </c>
      <c r="O22" s="6">
        <v>2</v>
      </c>
      <c r="P22" s="6">
        <v>8</v>
      </c>
      <c r="Q22" s="6">
        <v>2</v>
      </c>
      <c r="R22" s="6">
        <v>8</v>
      </c>
      <c r="S22" s="6">
        <v>4</v>
      </c>
      <c r="T22" s="6">
        <v>2</v>
      </c>
      <c r="U22" s="6"/>
    </row>
    <row r="23" spans="1:21" x14ac:dyDescent="0.25">
      <c r="A23" s="6">
        <v>2009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2</v>
      </c>
      <c r="I23" s="6">
        <v>3</v>
      </c>
      <c r="J23" s="6">
        <v>4</v>
      </c>
      <c r="K23" s="6">
        <v>3</v>
      </c>
      <c r="L23" s="6">
        <v>1</v>
      </c>
      <c r="M23" s="6">
        <v>0</v>
      </c>
      <c r="N23" s="6">
        <v>0</v>
      </c>
      <c r="O23" s="6">
        <v>0</v>
      </c>
      <c r="P23" s="6">
        <v>3</v>
      </c>
      <c r="Q23" s="6">
        <v>0</v>
      </c>
      <c r="R23" s="6">
        <v>4</v>
      </c>
      <c r="S23" s="6">
        <v>5</v>
      </c>
      <c r="T23" s="6">
        <v>1</v>
      </c>
      <c r="U23" s="6"/>
    </row>
    <row r="24" spans="1:21" x14ac:dyDescent="0.25">
      <c r="A24" s="6">
        <v>2010</v>
      </c>
      <c r="B24" s="6">
        <v>0</v>
      </c>
      <c r="C24" s="6">
        <v>0</v>
      </c>
      <c r="D24" s="6">
        <v>1</v>
      </c>
      <c r="E24" s="6">
        <v>1</v>
      </c>
      <c r="F24" s="6">
        <v>2</v>
      </c>
      <c r="G24" s="6">
        <v>0</v>
      </c>
      <c r="H24" s="6">
        <v>3</v>
      </c>
      <c r="I24" s="6">
        <v>2</v>
      </c>
      <c r="J24" s="6">
        <v>5</v>
      </c>
      <c r="K24" s="6">
        <v>3</v>
      </c>
      <c r="L24" s="6">
        <v>1</v>
      </c>
      <c r="M24" s="6">
        <v>2</v>
      </c>
      <c r="N24" s="6">
        <v>3</v>
      </c>
      <c r="O24" s="6">
        <v>2</v>
      </c>
      <c r="P24" s="6">
        <v>4</v>
      </c>
      <c r="Q24" s="6">
        <v>2</v>
      </c>
      <c r="R24" s="6">
        <v>4</v>
      </c>
      <c r="S24" s="6">
        <v>5</v>
      </c>
      <c r="T24" s="6">
        <v>2</v>
      </c>
      <c r="U24" s="6"/>
    </row>
    <row r="25" spans="1:21" x14ac:dyDescent="0.25">
      <c r="A25" s="6">
        <v>2011</v>
      </c>
      <c r="B25" s="6">
        <v>2</v>
      </c>
      <c r="C25" s="6">
        <v>0</v>
      </c>
      <c r="D25" s="6">
        <v>0</v>
      </c>
      <c r="E25" s="6">
        <v>0</v>
      </c>
      <c r="F25" s="6">
        <v>1</v>
      </c>
      <c r="G25" s="6">
        <v>0</v>
      </c>
      <c r="H25" s="6">
        <v>3</v>
      </c>
      <c r="I25" s="6">
        <v>0</v>
      </c>
      <c r="J25" s="6">
        <v>4</v>
      </c>
      <c r="K25" s="6">
        <v>3</v>
      </c>
      <c r="L25" s="6">
        <v>2</v>
      </c>
      <c r="M25" s="6">
        <v>0</v>
      </c>
      <c r="N25" s="6">
        <v>3</v>
      </c>
      <c r="O25" s="6">
        <v>3</v>
      </c>
      <c r="P25" s="6">
        <v>4</v>
      </c>
      <c r="Q25" s="6">
        <v>7</v>
      </c>
      <c r="R25" s="6">
        <v>7</v>
      </c>
      <c r="S25" s="6">
        <v>4</v>
      </c>
      <c r="T25" s="6">
        <v>2</v>
      </c>
      <c r="U25" s="6"/>
    </row>
    <row r="26" spans="1:21" x14ac:dyDescent="0.25">
      <c r="A26" s="6">
        <v>2012</v>
      </c>
      <c r="B26" s="6">
        <v>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1</v>
      </c>
      <c r="I26" s="6">
        <v>2</v>
      </c>
      <c r="J26" s="6">
        <v>3</v>
      </c>
      <c r="K26" s="6">
        <v>1</v>
      </c>
      <c r="L26" s="6">
        <v>0</v>
      </c>
      <c r="M26" s="6">
        <v>0</v>
      </c>
      <c r="N26" s="6">
        <v>0</v>
      </c>
      <c r="O26" s="6">
        <v>0</v>
      </c>
      <c r="P26" s="6">
        <v>1</v>
      </c>
      <c r="Q26" s="6">
        <v>1</v>
      </c>
      <c r="R26" s="6">
        <v>4</v>
      </c>
      <c r="S26" s="6">
        <v>2</v>
      </c>
      <c r="T26" s="6">
        <v>0</v>
      </c>
      <c r="U26" s="6"/>
    </row>
    <row r="27" spans="1:21" x14ac:dyDescent="0.25">
      <c r="A27" s="6">
        <v>2013</v>
      </c>
      <c r="B27" s="6">
        <v>0</v>
      </c>
      <c r="C27" s="6">
        <v>0</v>
      </c>
      <c r="D27" s="6">
        <v>2</v>
      </c>
      <c r="E27" s="6">
        <v>0</v>
      </c>
      <c r="F27" s="6">
        <v>3</v>
      </c>
      <c r="G27" s="6">
        <v>0</v>
      </c>
      <c r="H27" s="6">
        <v>5</v>
      </c>
      <c r="I27" s="6">
        <v>6</v>
      </c>
      <c r="J27" s="6">
        <v>4</v>
      </c>
      <c r="K27" s="6">
        <v>4</v>
      </c>
      <c r="L27" s="6">
        <v>3</v>
      </c>
      <c r="M27" s="6">
        <v>3</v>
      </c>
      <c r="N27" s="6">
        <v>4</v>
      </c>
      <c r="O27" s="6">
        <v>3</v>
      </c>
      <c r="P27" s="6">
        <v>2</v>
      </c>
      <c r="Q27" s="6">
        <v>1</v>
      </c>
      <c r="R27" s="6">
        <v>6</v>
      </c>
      <c r="S27" s="6">
        <v>6</v>
      </c>
      <c r="T27" s="6">
        <v>4</v>
      </c>
      <c r="U27" s="6"/>
    </row>
    <row r="28" spans="1:21" x14ac:dyDescent="0.25">
      <c r="A28" s="6">
        <v>2014</v>
      </c>
      <c r="B28">
        <v>0</v>
      </c>
      <c r="C28">
        <v>1</v>
      </c>
      <c r="D28">
        <v>0</v>
      </c>
      <c r="E28">
        <v>0</v>
      </c>
      <c r="F28">
        <v>3</v>
      </c>
      <c r="G28">
        <v>0</v>
      </c>
      <c r="H28">
        <v>5</v>
      </c>
      <c r="I28">
        <v>2</v>
      </c>
      <c r="J28">
        <v>3</v>
      </c>
      <c r="K28">
        <v>4</v>
      </c>
      <c r="L28">
        <v>1</v>
      </c>
      <c r="M28">
        <v>0</v>
      </c>
      <c r="N28">
        <v>3</v>
      </c>
      <c r="O28">
        <v>0</v>
      </c>
      <c r="P28">
        <v>4</v>
      </c>
      <c r="Q28">
        <v>3</v>
      </c>
      <c r="R28">
        <v>5</v>
      </c>
      <c r="S28">
        <v>5</v>
      </c>
      <c r="T28">
        <v>2</v>
      </c>
    </row>
    <row r="29" spans="1:21" x14ac:dyDescent="0.25">
      <c r="A29" s="6">
        <v>2015</v>
      </c>
      <c r="B29">
        <v>0</v>
      </c>
      <c r="C29">
        <v>0</v>
      </c>
      <c r="D29">
        <v>0</v>
      </c>
      <c r="E29">
        <v>0</v>
      </c>
      <c r="F29">
        <v>1</v>
      </c>
      <c r="G29">
        <v>0</v>
      </c>
      <c r="H29">
        <v>2</v>
      </c>
      <c r="I29">
        <v>1</v>
      </c>
      <c r="J29">
        <v>2</v>
      </c>
      <c r="K29">
        <v>3</v>
      </c>
      <c r="L29">
        <v>2</v>
      </c>
      <c r="M29">
        <v>0</v>
      </c>
      <c r="N29">
        <v>1</v>
      </c>
      <c r="O29">
        <v>0</v>
      </c>
      <c r="P29">
        <v>6</v>
      </c>
      <c r="Q29">
        <v>6</v>
      </c>
      <c r="R29">
        <v>7</v>
      </c>
      <c r="S29">
        <v>7</v>
      </c>
      <c r="T29">
        <v>2</v>
      </c>
    </row>
    <row r="30" spans="1:21" x14ac:dyDescent="0.25">
      <c r="A30" s="6">
        <v>2016</v>
      </c>
      <c r="B30">
        <v>0</v>
      </c>
      <c r="C30">
        <v>2</v>
      </c>
      <c r="D30">
        <v>0</v>
      </c>
      <c r="E30">
        <v>0</v>
      </c>
      <c r="F30">
        <v>2</v>
      </c>
      <c r="G30">
        <v>0</v>
      </c>
      <c r="H30">
        <v>4</v>
      </c>
      <c r="I30">
        <v>2</v>
      </c>
      <c r="J30">
        <v>3</v>
      </c>
      <c r="K30">
        <v>3</v>
      </c>
      <c r="L30">
        <v>3</v>
      </c>
      <c r="M30">
        <v>2</v>
      </c>
      <c r="N30">
        <v>5</v>
      </c>
      <c r="O30">
        <v>2</v>
      </c>
      <c r="P30">
        <v>3</v>
      </c>
      <c r="Q30">
        <v>2</v>
      </c>
      <c r="R30">
        <v>4</v>
      </c>
      <c r="S30">
        <v>5</v>
      </c>
      <c r="T30">
        <v>2</v>
      </c>
    </row>
    <row r="31" spans="1:21" x14ac:dyDescent="0.25">
      <c r="A31" s="6">
        <v>2017</v>
      </c>
      <c r="B31">
        <v>0</v>
      </c>
      <c r="C31">
        <v>0</v>
      </c>
      <c r="D31">
        <v>0</v>
      </c>
      <c r="E31">
        <v>0</v>
      </c>
      <c r="F31">
        <v>2</v>
      </c>
      <c r="G31">
        <v>0</v>
      </c>
      <c r="H31">
        <v>4</v>
      </c>
      <c r="I31">
        <v>2</v>
      </c>
      <c r="J31">
        <v>5</v>
      </c>
      <c r="K31">
        <v>2</v>
      </c>
      <c r="L31">
        <v>2</v>
      </c>
      <c r="M31">
        <v>0</v>
      </c>
      <c r="N31">
        <v>3</v>
      </c>
      <c r="O31">
        <v>1</v>
      </c>
      <c r="P31">
        <v>3</v>
      </c>
      <c r="Q31">
        <v>5</v>
      </c>
      <c r="R31">
        <v>6</v>
      </c>
      <c r="S31">
        <v>5</v>
      </c>
      <c r="T31">
        <v>1</v>
      </c>
    </row>
    <row r="32" spans="1:21" x14ac:dyDescent="0.25">
      <c r="A32" s="6">
        <v>2018</v>
      </c>
      <c r="B32">
        <v>0</v>
      </c>
      <c r="C32">
        <v>0</v>
      </c>
      <c r="D32">
        <v>2</v>
      </c>
      <c r="E32">
        <v>2</v>
      </c>
      <c r="F32">
        <v>2</v>
      </c>
      <c r="G32">
        <v>0</v>
      </c>
      <c r="H32">
        <v>3</v>
      </c>
      <c r="I32">
        <v>3</v>
      </c>
      <c r="J32">
        <v>3</v>
      </c>
      <c r="K32">
        <v>3</v>
      </c>
      <c r="L32">
        <v>3</v>
      </c>
      <c r="M32">
        <v>2</v>
      </c>
      <c r="N32">
        <v>3</v>
      </c>
      <c r="O32">
        <v>2</v>
      </c>
      <c r="P32">
        <v>3</v>
      </c>
      <c r="Q32">
        <v>5</v>
      </c>
      <c r="R32">
        <v>5</v>
      </c>
      <c r="S32">
        <v>5</v>
      </c>
      <c r="T32">
        <v>2</v>
      </c>
      <c r="U32">
        <v>1</v>
      </c>
    </row>
    <row r="33" spans="1:21" x14ac:dyDescent="0.25">
      <c r="A33" s="6">
        <v>2019</v>
      </c>
      <c r="B33">
        <v>0</v>
      </c>
      <c r="C33">
        <v>1</v>
      </c>
      <c r="D33">
        <v>0</v>
      </c>
      <c r="E33">
        <v>0</v>
      </c>
      <c r="F33">
        <v>1</v>
      </c>
      <c r="G33">
        <v>0</v>
      </c>
      <c r="H33">
        <v>4</v>
      </c>
      <c r="I33">
        <v>1</v>
      </c>
      <c r="J33">
        <v>3</v>
      </c>
      <c r="K33">
        <v>2</v>
      </c>
      <c r="L33">
        <v>2</v>
      </c>
      <c r="M33">
        <v>2</v>
      </c>
      <c r="N33">
        <v>4</v>
      </c>
      <c r="O33">
        <v>2</v>
      </c>
      <c r="P33">
        <v>2</v>
      </c>
      <c r="Q33">
        <v>2</v>
      </c>
      <c r="R33">
        <v>5</v>
      </c>
      <c r="S33">
        <v>4</v>
      </c>
      <c r="T33">
        <v>2</v>
      </c>
      <c r="U33">
        <v>2</v>
      </c>
    </row>
    <row r="34" spans="1:21" x14ac:dyDescent="0.25">
      <c r="A34" s="6">
        <v>2020</v>
      </c>
      <c r="B34">
        <v>0</v>
      </c>
      <c r="C34">
        <v>0</v>
      </c>
      <c r="D34">
        <v>1</v>
      </c>
      <c r="F34">
        <v>1</v>
      </c>
      <c r="G34">
        <v>0</v>
      </c>
      <c r="H34">
        <v>3</v>
      </c>
      <c r="K34">
        <v>2</v>
      </c>
      <c r="L34">
        <v>3</v>
      </c>
      <c r="M34">
        <v>1</v>
      </c>
      <c r="N34">
        <v>1</v>
      </c>
      <c r="O34">
        <v>1</v>
      </c>
      <c r="P34">
        <v>3</v>
      </c>
      <c r="S34">
        <v>5</v>
      </c>
      <c r="T34">
        <v>4</v>
      </c>
    </row>
    <row r="35" spans="1:21" x14ac:dyDescent="0.25">
      <c r="A35" s="6">
        <v>2021</v>
      </c>
      <c r="B35">
        <v>1</v>
      </c>
      <c r="C35">
        <v>0</v>
      </c>
      <c r="D35">
        <v>0</v>
      </c>
      <c r="F35">
        <v>1</v>
      </c>
      <c r="G35">
        <v>0</v>
      </c>
      <c r="H35">
        <v>3</v>
      </c>
      <c r="K35">
        <v>1</v>
      </c>
      <c r="L35">
        <v>1</v>
      </c>
      <c r="M35">
        <v>2</v>
      </c>
      <c r="N35">
        <v>4</v>
      </c>
      <c r="O35">
        <v>1</v>
      </c>
      <c r="P35">
        <v>1</v>
      </c>
      <c r="S35">
        <v>3</v>
      </c>
      <c r="T35">
        <v>1</v>
      </c>
    </row>
    <row r="37" spans="1:21" x14ac:dyDescent="0.25">
      <c r="A37" t="s">
        <v>12</v>
      </c>
      <c r="B37" s="1" t="s">
        <v>0</v>
      </c>
      <c r="C37" s="2" t="s">
        <v>1</v>
      </c>
      <c r="D37" s="1" t="s">
        <v>2</v>
      </c>
      <c r="E37" s="1"/>
      <c r="F37" s="2" t="s">
        <v>3</v>
      </c>
      <c r="G37" s="2"/>
      <c r="H37" s="2"/>
      <c r="I37" s="1" t="s">
        <v>4</v>
      </c>
      <c r="J37" s="3" t="s">
        <v>5</v>
      </c>
      <c r="K37" s="1" t="s">
        <v>6</v>
      </c>
      <c r="L37" s="3" t="s">
        <v>7</v>
      </c>
      <c r="M37" s="1" t="s">
        <v>8</v>
      </c>
      <c r="N37" s="1"/>
      <c r="O37" s="1"/>
      <c r="P37" s="3" t="s">
        <v>9</v>
      </c>
      <c r="Q37" s="3"/>
      <c r="R37" s="3"/>
      <c r="S37" s="1" t="s">
        <v>10</v>
      </c>
      <c r="T37" s="3" t="s">
        <v>11</v>
      </c>
      <c r="U37" s="3" t="s">
        <v>189</v>
      </c>
    </row>
    <row r="38" spans="1:21" x14ac:dyDescent="0.25">
      <c r="A38" s="6">
        <v>1990</v>
      </c>
      <c r="B38" s="5">
        <f>AVERAGE(B4)</f>
        <v>0</v>
      </c>
      <c r="C38" s="5"/>
      <c r="D38" s="5">
        <f>AVERAGE(D4:E4)</f>
        <v>0</v>
      </c>
      <c r="E38" s="5"/>
      <c r="F38" s="5">
        <f>AVERAGE(F4:H4)</f>
        <v>0.66666666666666663</v>
      </c>
      <c r="G38" s="5"/>
      <c r="H38" s="5"/>
      <c r="I38" s="5"/>
      <c r="J38" s="5">
        <f>AVERAGE(J4)</f>
        <v>0</v>
      </c>
      <c r="K38" s="5">
        <f>AVERAGE(K4)</f>
        <v>1</v>
      </c>
      <c r="L38" s="5"/>
      <c r="M38" s="5">
        <f>AVERAGE(M4:O4)</f>
        <v>0.33333333333333331</v>
      </c>
      <c r="N38" s="5"/>
      <c r="O38" s="5"/>
      <c r="P38" s="5">
        <f t="shared" ref="P38:P64" si="0">AVERAGE(AVERAGE(Q4,R4),P4)</f>
        <v>0</v>
      </c>
      <c r="Q38" s="5"/>
      <c r="R38" s="5"/>
      <c r="S38" s="5"/>
      <c r="T38" s="5">
        <f>AVERAGE(T4)</f>
        <v>1</v>
      </c>
      <c r="U38" s="8"/>
    </row>
    <row r="39" spans="1:21" x14ac:dyDescent="0.25">
      <c r="A39" s="6">
        <v>1991</v>
      </c>
      <c r="B39" s="5">
        <f t="shared" ref="B39:B54" si="1">AVERAGE(B5)</f>
        <v>0</v>
      </c>
      <c r="C39" s="5"/>
      <c r="D39" s="5">
        <f t="shared" ref="D39:D69" si="2">AVERAGE(D5:E5)</f>
        <v>2</v>
      </c>
      <c r="E39" s="5"/>
      <c r="F39" s="5">
        <f t="shared" ref="F39:F61" si="3">AVERAGE(F5:H5)</f>
        <v>1.6666666666666667</v>
      </c>
      <c r="G39" s="5"/>
      <c r="H39" s="5"/>
      <c r="I39" s="5"/>
      <c r="J39" s="5">
        <f t="shared" ref="J39:K54" si="4">AVERAGE(J5)</f>
        <v>4</v>
      </c>
      <c r="K39" s="5">
        <f t="shared" si="4"/>
        <v>3</v>
      </c>
      <c r="L39" s="5"/>
      <c r="M39" s="5">
        <f t="shared" ref="M39:M61" si="5">AVERAGE(M5:O5)</f>
        <v>2</v>
      </c>
      <c r="N39" s="5"/>
      <c r="O39" s="5"/>
      <c r="P39" s="5">
        <f t="shared" si="0"/>
        <v>5</v>
      </c>
      <c r="Q39" s="5"/>
      <c r="R39" s="5"/>
      <c r="S39" s="5"/>
      <c r="T39" s="5">
        <f t="shared" ref="T39:T54" si="6">AVERAGE(T5)</f>
        <v>3</v>
      </c>
      <c r="U39" s="6"/>
    </row>
    <row r="40" spans="1:21" x14ac:dyDescent="0.25">
      <c r="A40" s="6">
        <v>1992</v>
      </c>
      <c r="B40" s="5">
        <f t="shared" si="1"/>
        <v>0</v>
      </c>
      <c r="C40" s="5"/>
      <c r="D40" s="5">
        <f t="shared" si="2"/>
        <v>0</v>
      </c>
      <c r="E40" s="5"/>
      <c r="F40" s="5">
        <f t="shared" si="3"/>
        <v>0.66666666666666663</v>
      </c>
      <c r="G40" s="5"/>
      <c r="H40" s="5"/>
      <c r="I40" s="5"/>
      <c r="J40" s="5">
        <f t="shared" si="4"/>
        <v>3</v>
      </c>
      <c r="K40" s="5">
        <f t="shared" si="4"/>
        <v>3</v>
      </c>
      <c r="L40" s="5"/>
      <c r="M40" s="5">
        <f t="shared" si="5"/>
        <v>1.6666666666666667</v>
      </c>
      <c r="N40" s="5"/>
      <c r="O40" s="5"/>
      <c r="P40" s="5">
        <f t="shared" si="0"/>
        <v>4</v>
      </c>
      <c r="Q40" s="5"/>
      <c r="R40" s="5"/>
      <c r="S40" s="5"/>
      <c r="T40" s="5">
        <f t="shared" si="6"/>
        <v>1</v>
      </c>
      <c r="U40" s="6"/>
    </row>
    <row r="41" spans="1:21" x14ac:dyDescent="0.25">
      <c r="A41" s="6">
        <v>1993</v>
      </c>
      <c r="B41" s="5">
        <f t="shared" si="1"/>
        <v>1</v>
      </c>
      <c r="C41" s="5"/>
      <c r="D41" s="5">
        <f t="shared" si="2"/>
        <v>0</v>
      </c>
      <c r="E41" s="5"/>
      <c r="F41" s="5">
        <f t="shared" si="3"/>
        <v>0.66666666666666663</v>
      </c>
      <c r="G41" s="5"/>
      <c r="H41" s="5"/>
      <c r="I41" s="5"/>
      <c r="J41" s="5">
        <f t="shared" si="4"/>
        <v>2</v>
      </c>
      <c r="K41" s="5">
        <f t="shared" si="4"/>
        <v>2</v>
      </c>
      <c r="L41" s="5"/>
      <c r="M41" s="5">
        <f t="shared" si="5"/>
        <v>0.33333333333333331</v>
      </c>
      <c r="N41" s="5"/>
      <c r="O41" s="5"/>
      <c r="P41" s="5">
        <f t="shared" si="0"/>
        <v>4</v>
      </c>
      <c r="Q41" s="5"/>
      <c r="R41" s="5"/>
      <c r="S41" s="5"/>
      <c r="T41" s="5">
        <f t="shared" si="6"/>
        <v>1</v>
      </c>
      <c r="U41" s="6"/>
    </row>
    <row r="42" spans="1:21" x14ac:dyDescent="0.25">
      <c r="A42" s="6">
        <v>1994</v>
      </c>
      <c r="B42" s="5">
        <f t="shared" si="1"/>
        <v>0</v>
      </c>
      <c r="C42" s="5"/>
      <c r="D42" s="5">
        <f t="shared" si="2"/>
        <v>0</v>
      </c>
      <c r="E42" s="5"/>
      <c r="F42" s="5">
        <f t="shared" si="3"/>
        <v>0</v>
      </c>
      <c r="G42" s="5"/>
      <c r="H42" s="5"/>
      <c r="I42" s="5"/>
      <c r="J42" s="5">
        <f t="shared" si="4"/>
        <v>1</v>
      </c>
      <c r="K42" s="5">
        <f t="shared" si="4"/>
        <v>3</v>
      </c>
      <c r="L42" s="5"/>
      <c r="M42" s="5">
        <f t="shared" si="5"/>
        <v>0.33333333333333331</v>
      </c>
      <c r="N42" s="5"/>
      <c r="O42" s="5"/>
      <c r="P42" s="5">
        <f t="shared" si="0"/>
        <v>4.5</v>
      </c>
      <c r="Q42" s="5"/>
      <c r="R42" s="5"/>
      <c r="S42" s="5"/>
      <c r="T42" s="5">
        <f t="shared" si="6"/>
        <v>1</v>
      </c>
      <c r="U42" s="6"/>
    </row>
    <row r="43" spans="1:21" x14ac:dyDescent="0.25">
      <c r="A43" s="6">
        <v>1995</v>
      </c>
      <c r="B43" s="5">
        <f t="shared" si="1"/>
        <v>0</v>
      </c>
      <c r="C43" s="5"/>
      <c r="D43" s="5">
        <f t="shared" si="2"/>
        <v>0</v>
      </c>
      <c r="E43" s="5"/>
      <c r="F43" s="5">
        <f t="shared" si="3"/>
        <v>0.66666666666666663</v>
      </c>
      <c r="G43" s="5"/>
      <c r="H43" s="5"/>
      <c r="I43" s="5"/>
      <c r="J43" s="5">
        <f t="shared" si="4"/>
        <v>3</v>
      </c>
      <c r="K43" s="5">
        <f t="shared" si="4"/>
        <v>2</v>
      </c>
      <c r="L43" s="5"/>
      <c r="M43" s="5">
        <f t="shared" si="5"/>
        <v>0.66666666666666663</v>
      </c>
      <c r="N43" s="5"/>
      <c r="O43" s="5"/>
      <c r="P43" s="5">
        <f t="shared" si="0"/>
        <v>8</v>
      </c>
      <c r="Q43" s="5"/>
      <c r="R43" s="5"/>
      <c r="S43" s="5"/>
      <c r="T43" s="5">
        <f t="shared" si="6"/>
        <v>3</v>
      </c>
      <c r="U43" s="6"/>
    </row>
    <row r="44" spans="1:21" x14ac:dyDescent="0.25">
      <c r="A44" s="6">
        <v>1996</v>
      </c>
      <c r="B44" s="5">
        <f t="shared" si="1"/>
        <v>0</v>
      </c>
      <c r="C44" s="5"/>
      <c r="D44" s="5">
        <f t="shared" si="2"/>
        <v>0</v>
      </c>
      <c r="E44" s="5"/>
      <c r="F44" s="5">
        <f t="shared" si="3"/>
        <v>1.6666666666666667</v>
      </c>
      <c r="G44" s="5"/>
      <c r="H44" s="5"/>
      <c r="I44" s="5"/>
      <c r="J44" s="5">
        <f t="shared" si="4"/>
        <v>3</v>
      </c>
      <c r="K44" s="5">
        <f t="shared" si="4"/>
        <v>4</v>
      </c>
      <c r="L44" s="5"/>
      <c r="M44" s="5">
        <f t="shared" si="5"/>
        <v>0.66666666666666663</v>
      </c>
      <c r="N44" s="5"/>
      <c r="O44" s="5"/>
      <c r="P44" s="5">
        <f t="shared" si="0"/>
        <v>6</v>
      </c>
      <c r="Q44" s="5"/>
      <c r="R44" s="5"/>
      <c r="S44" s="5"/>
      <c r="T44" s="5">
        <f t="shared" si="6"/>
        <v>4</v>
      </c>
      <c r="U44" s="6"/>
    </row>
    <row r="45" spans="1:21" x14ac:dyDescent="0.25">
      <c r="A45" s="6">
        <v>1997</v>
      </c>
      <c r="B45" s="5">
        <f t="shared" si="1"/>
        <v>1</v>
      </c>
      <c r="C45" s="5"/>
      <c r="D45" s="5">
        <f t="shared" si="2"/>
        <v>0</v>
      </c>
      <c r="E45" s="5"/>
      <c r="F45" s="5">
        <f t="shared" si="3"/>
        <v>0.66666666666666663</v>
      </c>
      <c r="G45" s="5"/>
      <c r="H45" s="5"/>
      <c r="I45" s="5"/>
      <c r="J45" s="5">
        <f t="shared" si="4"/>
        <v>2</v>
      </c>
      <c r="K45" s="5">
        <f t="shared" si="4"/>
        <v>5</v>
      </c>
      <c r="L45" s="5"/>
      <c r="M45" s="5">
        <f t="shared" si="5"/>
        <v>2.3333333333333335</v>
      </c>
      <c r="N45" s="5"/>
      <c r="O45" s="5"/>
      <c r="P45" s="5">
        <f t="shared" si="0"/>
        <v>3</v>
      </c>
      <c r="Q45" s="5"/>
      <c r="R45" s="5"/>
      <c r="S45" s="5"/>
      <c r="T45" s="5">
        <f t="shared" si="6"/>
        <v>2</v>
      </c>
      <c r="U45" s="6"/>
    </row>
    <row r="46" spans="1:21" x14ac:dyDescent="0.25">
      <c r="A46" s="6">
        <v>1998</v>
      </c>
      <c r="B46" s="5">
        <f t="shared" si="1"/>
        <v>0</v>
      </c>
      <c r="C46" s="5"/>
      <c r="D46" s="5">
        <f t="shared" si="2"/>
        <v>0</v>
      </c>
      <c r="E46" s="5"/>
      <c r="F46" s="5">
        <f t="shared" si="3"/>
        <v>1</v>
      </c>
      <c r="G46" s="5"/>
      <c r="H46" s="5"/>
      <c r="I46" s="5"/>
      <c r="J46" s="5">
        <f t="shared" si="4"/>
        <v>2</v>
      </c>
      <c r="K46" s="5">
        <f t="shared" si="4"/>
        <v>4</v>
      </c>
      <c r="L46" s="5"/>
      <c r="M46" s="5">
        <f t="shared" si="5"/>
        <v>1</v>
      </c>
      <c r="N46" s="5"/>
      <c r="O46" s="5"/>
      <c r="P46" s="5">
        <f t="shared" si="0"/>
        <v>4</v>
      </c>
      <c r="Q46" s="5"/>
      <c r="R46" s="5"/>
      <c r="S46" s="5"/>
      <c r="T46" s="5">
        <f t="shared" si="6"/>
        <v>1</v>
      </c>
      <c r="U46" s="6"/>
    </row>
    <row r="47" spans="1:21" x14ac:dyDescent="0.25">
      <c r="A47" s="6">
        <v>1999</v>
      </c>
      <c r="B47" s="5">
        <f t="shared" si="1"/>
        <v>0</v>
      </c>
      <c r="C47" s="5"/>
      <c r="D47" s="5">
        <f t="shared" si="2"/>
        <v>0</v>
      </c>
      <c r="E47" s="5"/>
      <c r="F47" s="5">
        <f t="shared" si="3"/>
        <v>0.33333333333333331</v>
      </c>
      <c r="G47" s="5"/>
      <c r="H47" s="5"/>
      <c r="I47" s="5"/>
      <c r="J47" s="5">
        <f t="shared" si="4"/>
        <v>1</v>
      </c>
      <c r="K47" s="5">
        <f t="shared" si="4"/>
        <v>4</v>
      </c>
      <c r="L47" s="5"/>
      <c r="M47" s="5">
        <f t="shared" si="5"/>
        <v>1.3333333333333333</v>
      </c>
      <c r="N47" s="5"/>
      <c r="O47" s="5"/>
      <c r="P47" s="5">
        <f t="shared" si="0"/>
        <v>5</v>
      </c>
      <c r="Q47" s="5"/>
      <c r="R47" s="5"/>
      <c r="S47" s="5"/>
      <c r="T47" s="5">
        <f t="shared" si="6"/>
        <v>1</v>
      </c>
      <c r="U47" s="6"/>
    </row>
    <row r="48" spans="1:21" x14ac:dyDescent="0.25">
      <c r="A48" s="6">
        <v>2000</v>
      </c>
      <c r="B48" s="5">
        <f t="shared" si="1"/>
        <v>0</v>
      </c>
      <c r="C48" s="5"/>
      <c r="D48" s="5">
        <f t="shared" si="2"/>
        <v>0</v>
      </c>
      <c r="E48" s="5"/>
      <c r="F48" s="5">
        <f t="shared" si="3"/>
        <v>0.33333333333333331</v>
      </c>
      <c r="G48" s="5"/>
      <c r="H48" s="5"/>
      <c r="I48" s="5"/>
      <c r="J48" s="5">
        <f t="shared" si="4"/>
        <v>6</v>
      </c>
      <c r="K48" s="5">
        <f t="shared" si="4"/>
        <v>1</v>
      </c>
      <c r="L48" s="5"/>
      <c r="M48" s="5">
        <f t="shared" si="5"/>
        <v>0</v>
      </c>
      <c r="N48" s="5"/>
      <c r="O48" s="5"/>
      <c r="P48" s="5">
        <f t="shared" si="0"/>
        <v>2.5</v>
      </c>
      <c r="Q48" s="5"/>
      <c r="R48" s="5"/>
      <c r="S48" s="5"/>
      <c r="T48" s="5">
        <f t="shared" si="6"/>
        <v>2</v>
      </c>
      <c r="U48" s="6"/>
    </row>
    <row r="49" spans="1:21" x14ac:dyDescent="0.25">
      <c r="A49" s="6">
        <v>2001</v>
      </c>
      <c r="B49" s="5">
        <f t="shared" si="1"/>
        <v>2</v>
      </c>
      <c r="C49" s="5"/>
      <c r="D49" s="5">
        <f t="shared" si="2"/>
        <v>1</v>
      </c>
      <c r="E49" s="5"/>
      <c r="F49" s="5">
        <f t="shared" si="3"/>
        <v>1</v>
      </c>
      <c r="G49" s="5"/>
      <c r="H49" s="5"/>
      <c r="I49" s="5"/>
      <c r="J49" s="5">
        <f t="shared" si="4"/>
        <v>5</v>
      </c>
      <c r="K49" s="5">
        <f t="shared" si="4"/>
        <v>3</v>
      </c>
      <c r="L49" s="5"/>
      <c r="M49" s="5">
        <f t="shared" si="5"/>
        <v>2.3333333333333335</v>
      </c>
      <c r="N49" s="5"/>
      <c r="O49" s="5"/>
      <c r="P49" s="5">
        <f t="shared" si="0"/>
        <v>5.5</v>
      </c>
      <c r="Q49" s="5"/>
      <c r="R49" s="5"/>
      <c r="S49" s="5"/>
      <c r="T49" s="5">
        <f t="shared" si="6"/>
        <v>3</v>
      </c>
      <c r="U49" s="6"/>
    </row>
    <row r="50" spans="1:21" x14ac:dyDescent="0.25">
      <c r="A50" s="6">
        <v>2002</v>
      </c>
      <c r="B50" s="5">
        <f t="shared" si="1"/>
        <v>0</v>
      </c>
      <c r="C50" s="5"/>
      <c r="D50" s="5">
        <f t="shared" si="2"/>
        <v>0</v>
      </c>
      <c r="E50" s="5"/>
      <c r="F50" s="5">
        <f t="shared" si="3"/>
        <v>0.66666666666666663</v>
      </c>
      <c r="G50" s="5"/>
      <c r="H50" s="5"/>
      <c r="I50" s="5"/>
      <c r="J50" s="5">
        <f t="shared" si="4"/>
        <v>1</v>
      </c>
      <c r="K50" s="5">
        <f t="shared" si="4"/>
        <v>0</v>
      </c>
      <c r="L50" s="5"/>
      <c r="M50" s="5">
        <f t="shared" si="5"/>
        <v>0.33333333333333331</v>
      </c>
      <c r="N50" s="5"/>
      <c r="O50" s="5"/>
      <c r="P50" s="5">
        <f t="shared" si="0"/>
        <v>3</v>
      </c>
      <c r="Q50" s="5"/>
      <c r="R50" s="5"/>
      <c r="S50" s="5"/>
      <c r="T50" s="5">
        <f t="shared" si="6"/>
        <v>0</v>
      </c>
      <c r="U50" s="6"/>
    </row>
    <row r="51" spans="1:21" x14ac:dyDescent="0.25">
      <c r="A51" s="6">
        <v>2003</v>
      </c>
      <c r="B51" s="5">
        <f t="shared" si="1"/>
        <v>0</v>
      </c>
      <c r="C51" s="5"/>
      <c r="D51" s="5">
        <f t="shared" si="2"/>
        <v>0</v>
      </c>
      <c r="E51" s="5"/>
      <c r="F51" s="5">
        <f t="shared" si="3"/>
        <v>1</v>
      </c>
      <c r="G51" s="5"/>
      <c r="H51" s="5"/>
      <c r="I51" s="5"/>
      <c r="J51" s="5">
        <f t="shared" si="4"/>
        <v>2</v>
      </c>
      <c r="K51" s="5">
        <f t="shared" si="4"/>
        <v>4</v>
      </c>
      <c r="L51" s="5"/>
      <c r="M51" s="5">
        <f t="shared" si="5"/>
        <v>2</v>
      </c>
      <c r="N51" s="5"/>
      <c r="O51" s="5"/>
      <c r="P51" s="5">
        <f t="shared" si="0"/>
        <v>5.5</v>
      </c>
      <c r="Q51" s="5"/>
      <c r="R51" s="5"/>
      <c r="S51" s="5"/>
      <c r="T51" s="5">
        <f t="shared" si="6"/>
        <v>2</v>
      </c>
      <c r="U51" s="6"/>
    </row>
    <row r="52" spans="1:21" x14ac:dyDescent="0.25">
      <c r="A52" s="6">
        <v>2004</v>
      </c>
      <c r="B52" s="5">
        <f t="shared" si="1"/>
        <v>0</v>
      </c>
      <c r="C52" s="5"/>
      <c r="D52" s="5">
        <f t="shared" si="2"/>
        <v>0</v>
      </c>
      <c r="E52" s="5"/>
      <c r="F52" s="5">
        <f t="shared" si="3"/>
        <v>0.66666666666666663</v>
      </c>
      <c r="G52" s="5"/>
      <c r="H52" s="5"/>
      <c r="I52" s="5"/>
      <c r="J52" s="5">
        <f t="shared" si="4"/>
        <v>5</v>
      </c>
      <c r="K52" s="5">
        <f t="shared" si="4"/>
        <v>2</v>
      </c>
      <c r="L52" s="5"/>
      <c r="M52" s="5">
        <f t="shared" si="5"/>
        <v>2</v>
      </c>
      <c r="N52" s="5"/>
      <c r="O52" s="5"/>
      <c r="P52" s="5">
        <f t="shared" si="0"/>
        <v>5</v>
      </c>
      <c r="Q52" s="5"/>
      <c r="R52" s="5"/>
      <c r="S52" s="5"/>
      <c r="T52" s="5">
        <f t="shared" si="6"/>
        <v>2</v>
      </c>
      <c r="U52" s="6"/>
    </row>
    <row r="53" spans="1:21" x14ac:dyDescent="0.25">
      <c r="A53" s="6">
        <v>2005</v>
      </c>
      <c r="B53" s="5">
        <f t="shared" si="1"/>
        <v>0</v>
      </c>
      <c r="C53" s="5"/>
      <c r="D53" s="5">
        <f t="shared" si="2"/>
        <v>1</v>
      </c>
      <c r="E53" s="5"/>
      <c r="F53" s="5">
        <f t="shared" si="3"/>
        <v>1</v>
      </c>
      <c r="G53" s="5"/>
      <c r="H53" s="5"/>
      <c r="I53" s="5"/>
      <c r="J53" s="5">
        <f t="shared" si="4"/>
        <v>6</v>
      </c>
      <c r="K53" s="5">
        <f t="shared" si="4"/>
        <v>4</v>
      </c>
      <c r="L53" s="5"/>
      <c r="M53" s="5">
        <f t="shared" si="5"/>
        <v>0.33333333333333331</v>
      </c>
      <c r="N53" s="5"/>
      <c r="O53" s="5"/>
      <c r="P53" s="5">
        <f t="shared" si="0"/>
        <v>5</v>
      </c>
      <c r="Q53" s="5"/>
      <c r="R53" s="5"/>
      <c r="S53" s="5"/>
      <c r="T53" s="5">
        <f t="shared" si="6"/>
        <v>1</v>
      </c>
      <c r="U53" s="6"/>
    </row>
    <row r="54" spans="1:21" x14ac:dyDescent="0.25">
      <c r="A54" s="6">
        <v>2006</v>
      </c>
      <c r="B54" s="5">
        <f t="shared" si="1"/>
        <v>0</v>
      </c>
      <c r="C54" s="5"/>
      <c r="D54" s="5">
        <f t="shared" si="2"/>
        <v>0</v>
      </c>
      <c r="E54" s="5"/>
      <c r="F54" s="5">
        <f t="shared" si="3"/>
        <v>0</v>
      </c>
      <c r="G54" s="5"/>
      <c r="H54" s="5"/>
      <c r="I54" s="5"/>
      <c r="J54" s="5">
        <f t="shared" si="4"/>
        <v>2</v>
      </c>
      <c r="K54" s="5">
        <f t="shared" si="4"/>
        <v>0</v>
      </c>
      <c r="L54" s="5"/>
      <c r="M54" s="5">
        <f t="shared" si="5"/>
        <v>0</v>
      </c>
      <c r="N54" s="5"/>
      <c r="O54" s="5"/>
      <c r="P54" s="5">
        <f t="shared" si="0"/>
        <v>4</v>
      </c>
      <c r="Q54" s="5"/>
      <c r="R54" s="5"/>
      <c r="S54" s="5"/>
      <c r="T54" s="5">
        <f t="shared" si="6"/>
        <v>1</v>
      </c>
      <c r="U54" s="6"/>
    </row>
    <row r="55" spans="1:21" x14ac:dyDescent="0.25">
      <c r="A55" s="6">
        <v>2007</v>
      </c>
      <c r="B55" s="5">
        <f t="shared" ref="B55:C69" si="7">AVERAGE(B21)</f>
        <v>1</v>
      </c>
      <c r="C55" s="5"/>
      <c r="D55" s="5">
        <f t="shared" si="2"/>
        <v>0.5</v>
      </c>
      <c r="E55" s="5"/>
      <c r="F55" s="5">
        <f t="shared" si="3"/>
        <v>0.66666666666666663</v>
      </c>
      <c r="G55" s="5"/>
      <c r="H55" s="5"/>
      <c r="I55" s="5"/>
      <c r="J55" s="5">
        <f t="shared" ref="J55:L56" si="8">AVERAGE(J21)</f>
        <v>2</v>
      </c>
      <c r="K55" s="5">
        <f t="shared" si="8"/>
        <v>3</v>
      </c>
      <c r="L55" s="5">
        <f t="shared" si="8"/>
        <v>1</v>
      </c>
      <c r="M55" s="5">
        <f t="shared" si="5"/>
        <v>2.3333333333333335</v>
      </c>
      <c r="N55" s="5"/>
      <c r="O55" s="5"/>
      <c r="P55" s="5">
        <f t="shared" si="0"/>
        <v>3</v>
      </c>
      <c r="Q55" s="5"/>
      <c r="R55" s="5"/>
      <c r="S55" s="5">
        <f t="shared" ref="S55:U69" si="9">AVERAGE(S21)</f>
        <v>2</v>
      </c>
      <c r="T55" s="5">
        <f t="shared" si="9"/>
        <v>2</v>
      </c>
      <c r="U55" s="6"/>
    </row>
    <row r="56" spans="1:21" x14ac:dyDescent="0.25">
      <c r="A56" s="6">
        <v>2008</v>
      </c>
      <c r="B56" s="5">
        <f t="shared" si="7"/>
        <v>0</v>
      </c>
      <c r="C56" s="5"/>
      <c r="D56" s="5">
        <f t="shared" si="2"/>
        <v>0</v>
      </c>
      <c r="E56" s="5"/>
      <c r="F56" s="5">
        <f t="shared" si="3"/>
        <v>1</v>
      </c>
      <c r="G56" s="5"/>
      <c r="H56" s="5"/>
      <c r="I56" s="5"/>
      <c r="J56" s="5">
        <f t="shared" si="8"/>
        <v>5</v>
      </c>
      <c r="K56" s="5">
        <f t="shared" si="8"/>
        <v>4</v>
      </c>
      <c r="L56" s="5">
        <f t="shared" si="8"/>
        <v>2</v>
      </c>
      <c r="M56" s="5">
        <f t="shared" si="5"/>
        <v>2.6666666666666665</v>
      </c>
      <c r="N56" s="5"/>
      <c r="O56" s="5"/>
      <c r="P56" s="5">
        <f t="shared" si="0"/>
        <v>6.5</v>
      </c>
      <c r="Q56" s="5"/>
      <c r="R56" s="5"/>
      <c r="S56" s="5">
        <f t="shared" si="9"/>
        <v>4</v>
      </c>
      <c r="T56" s="5">
        <f t="shared" si="9"/>
        <v>2</v>
      </c>
      <c r="U56" s="6"/>
    </row>
    <row r="57" spans="1:21" x14ac:dyDescent="0.25">
      <c r="A57" s="6">
        <v>2009</v>
      </c>
      <c r="B57" s="5">
        <f t="shared" si="7"/>
        <v>0</v>
      </c>
      <c r="C57" s="5">
        <f t="shared" si="7"/>
        <v>0</v>
      </c>
      <c r="D57" s="5">
        <f t="shared" si="2"/>
        <v>0</v>
      </c>
      <c r="E57" s="5"/>
      <c r="F57" s="5">
        <f t="shared" si="3"/>
        <v>0.66666666666666663</v>
      </c>
      <c r="G57" s="5"/>
      <c r="H57" s="5"/>
      <c r="I57" s="5">
        <f t="shared" ref="I57:L69" si="10">AVERAGE(I23)</f>
        <v>3</v>
      </c>
      <c r="J57" s="5">
        <f t="shared" si="10"/>
        <v>4</v>
      </c>
      <c r="K57" s="5">
        <f t="shared" si="10"/>
        <v>3</v>
      </c>
      <c r="L57" s="5">
        <f t="shared" si="10"/>
        <v>1</v>
      </c>
      <c r="M57" s="5">
        <f t="shared" si="5"/>
        <v>0</v>
      </c>
      <c r="N57" s="5"/>
      <c r="O57" s="5"/>
      <c r="P57" s="5">
        <f t="shared" si="0"/>
        <v>2.5</v>
      </c>
      <c r="Q57" s="5"/>
      <c r="R57" s="5"/>
      <c r="S57" s="5">
        <f t="shared" si="9"/>
        <v>5</v>
      </c>
      <c r="T57" s="5">
        <f t="shared" si="9"/>
        <v>1</v>
      </c>
      <c r="U57" s="6"/>
    </row>
    <row r="58" spans="1:21" x14ac:dyDescent="0.25">
      <c r="A58" s="6">
        <v>2010</v>
      </c>
      <c r="B58" s="5">
        <f t="shared" si="7"/>
        <v>0</v>
      </c>
      <c r="C58" s="5">
        <f t="shared" si="7"/>
        <v>0</v>
      </c>
      <c r="D58" s="5">
        <f t="shared" si="2"/>
        <v>1</v>
      </c>
      <c r="E58" s="5"/>
      <c r="F58" s="5">
        <f t="shared" si="3"/>
        <v>1.6666666666666667</v>
      </c>
      <c r="G58" s="5"/>
      <c r="H58" s="5"/>
      <c r="I58" s="5">
        <f t="shared" si="10"/>
        <v>2</v>
      </c>
      <c r="J58" s="5">
        <f t="shared" si="10"/>
        <v>5</v>
      </c>
      <c r="K58" s="5">
        <f t="shared" si="10"/>
        <v>3</v>
      </c>
      <c r="L58" s="5">
        <f t="shared" si="10"/>
        <v>1</v>
      </c>
      <c r="M58" s="5">
        <f t="shared" si="5"/>
        <v>2.3333333333333335</v>
      </c>
      <c r="N58" s="5"/>
      <c r="O58" s="5"/>
      <c r="P58" s="5">
        <f t="shared" si="0"/>
        <v>3.5</v>
      </c>
      <c r="Q58" s="5"/>
      <c r="R58" s="5"/>
      <c r="S58" s="5">
        <f t="shared" si="9"/>
        <v>5</v>
      </c>
      <c r="T58" s="5">
        <f t="shared" si="9"/>
        <v>2</v>
      </c>
      <c r="U58" s="6"/>
    </row>
    <row r="59" spans="1:21" x14ac:dyDescent="0.25">
      <c r="A59" s="6">
        <v>2011</v>
      </c>
      <c r="B59" s="5">
        <f t="shared" si="7"/>
        <v>2</v>
      </c>
      <c r="C59" s="5">
        <f t="shared" si="7"/>
        <v>0</v>
      </c>
      <c r="D59" s="5">
        <f t="shared" si="2"/>
        <v>0</v>
      </c>
      <c r="E59" s="5"/>
      <c r="F59" s="5">
        <f t="shared" si="3"/>
        <v>1.3333333333333333</v>
      </c>
      <c r="G59" s="5"/>
      <c r="H59" s="5"/>
      <c r="I59" s="5">
        <f t="shared" si="10"/>
        <v>0</v>
      </c>
      <c r="J59" s="5">
        <f t="shared" si="10"/>
        <v>4</v>
      </c>
      <c r="K59" s="5">
        <f t="shared" si="10"/>
        <v>3</v>
      </c>
      <c r="L59" s="5">
        <f t="shared" si="10"/>
        <v>2</v>
      </c>
      <c r="M59" s="5">
        <f t="shared" si="5"/>
        <v>2</v>
      </c>
      <c r="N59" s="5"/>
      <c r="O59" s="5"/>
      <c r="P59" s="5">
        <f t="shared" si="0"/>
        <v>5.5</v>
      </c>
      <c r="Q59" s="5"/>
      <c r="R59" s="5"/>
      <c r="S59" s="5">
        <f t="shared" si="9"/>
        <v>4</v>
      </c>
      <c r="T59" s="5">
        <f t="shared" si="9"/>
        <v>2</v>
      </c>
      <c r="U59" s="6"/>
    </row>
    <row r="60" spans="1:21" x14ac:dyDescent="0.25">
      <c r="A60" s="6">
        <v>2012</v>
      </c>
      <c r="B60" s="5">
        <f t="shared" si="7"/>
        <v>4</v>
      </c>
      <c r="C60" s="5">
        <f t="shared" si="7"/>
        <v>0</v>
      </c>
      <c r="D60" s="5">
        <f t="shared" si="2"/>
        <v>0</v>
      </c>
      <c r="E60" s="5"/>
      <c r="F60" s="5">
        <f t="shared" si="3"/>
        <v>0.33333333333333331</v>
      </c>
      <c r="G60" s="5"/>
      <c r="H60" s="5"/>
      <c r="I60" s="5">
        <f t="shared" si="10"/>
        <v>2</v>
      </c>
      <c r="J60" s="5">
        <f t="shared" si="10"/>
        <v>3</v>
      </c>
      <c r="K60" s="5">
        <f t="shared" si="10"/>
        <v>1</v>
      </c>
      <c r="L60" s="5">
        <f t="shared" si="10"/>
        <v>0</v>
      </c>
      <c r="M60" s="5">
        <f t="shared" si="5"/>
        <v>0</v>
      </c>
      <c r="N60" s="5"/>
      <c r="O60" s="5"/>
      <c r="P60" s="5">
        <f t="shared" si="0"/>
        <v>1.75</v>
      </c>
      <c r="Q60" s="5"/>
      <c r="R60" s="5"/>
      <c r="S60" s="5">
        <f t="shared" si="9"/>
        <v>2</v>
      </c>
      <c r="T60" s="5">
        <f t="shared" si="9"/>
        <v>0</v>
      </c>
      <c r="U60" s="6"/>
    </row>
    <row r="61" spans="1:21" x14ac:dyDescent="0.25">
      <c r="A61" s="6">
        <v>2013</v>
      </c>
      <c r="B61" s="5">
        <f t="shared" si="7"/>
        <v>0</v>
      </c>
      <c r="C61" s="5">
        <f t="shared" si="7"/>
        <v>0</v>
      </c>
      <c r="D61" s="5">
        <f t="shared" si="2"/>
        <v>1</v>
      </c>
      <c r="E61" s="5"/>
      <c r="F61" s="5">
        <f t="shared" si="3"/>
        <v>2.6666666666666665</v>
      </c>
      <c r="G61" s="5"/>
      <c r="H61" s="5"/>
      <c r="I61" s="5">
        <f t="shared" si="10"/>
        <v>6</v>
      </c>
      <c r="J61" s="5">
        <f t="shared" si="10"/>
        <v>4</v>
      </c>
      <c r="K61" s="5">
        <f t="shared" si="10"/>
        <v>4</v>
      </c>
      <c r="L61" s="5">
        <f t="shared" si="10"/>
        <v>3</v>
      </c>
      <c r="M61" s="5">
        <f t="shared" si="5"/>
        <v>3.3333333333333335</v>
      </c>
      <c r="N61" s="5"/>
      <c r="O61" s="5"/>
      <c r="P61" s="5">
        <f t="shared" si="0"/>
        <v>2.75</v>
      </c>
      <c r="Q61" s="5"/>
      <c r="R61" s="5"/>
      <c r="S61" s="5">
        <f t="shared" si="9"/>
        <v>6</v>
      </c>
      <c r="T61" s="5">
        <f t="shared" si="9"/>
        <v>4</v>
      </c>
      <c r="U61" s="6"/>
    </row>
    <row r="62" spans="1:21" x14ac:dyDescent="0.25">
      <c r="A62" s="6">
        <v>2014</v>
      </c>
      <c r="B62" s="5">
        <f t="shared" si="7"/>
        <v>0</v>
      </c>
      <c r="C62" s="5">
        <f t="shared" si="7"/>
        <v>1</v>
      </c>
      <c r="D62" s="5">
        <f t="shared" si="2"/>
        <v>0</v>
      </c>
      <c r="E62" s="5"/>
      <c r="F62" s="5">
        <f t="shared" ref="F62" si="11">AVERAGE(F28:H28)</f>
        <v>2.6666666666666665</v>
      </c>
      <c r="G62" s="5"/>
      <c r="H62" s="5"/>
      <c r="I62" s="5">
        <f t="shared" si="10"/>
        <v>2</v>
      </c>
      <c r="J62" s="5">
        <f t="shared" si="10"/>
        <v>3</v>
      </c>
      <c r="K62" s="5">
        <f t="shared" si="10"/>
        <v>4</v>
      </c>
      <c r="L62" s="5">
        <f t="shared" si="10"/>
        <v>1</v>
      </c>
      <c r="M62" s="5">
        <f t="shared" ref="M62" si="12">AVERAGE(M28:O28)</f>
        <v>1</v>
      </c>
      <c r="N62" s="5"/>
      <c r="O62" s="5"/>
      <c r="P62" s="5">
        <f t="shared" si="0"/>
        <v>4</v>
      </c>
      <c r="Q62" s="5"/>
      <c r="R62" s="5"/>
      <c r="S62" s="5">
        <f t="shared" si="9"/>
        <v>5</v>
      </c>
      <c r="T62" s="5">
        <f t="shared" si="9"/>
        <v>2</v>
      </c>
      <c r="U62" s="6"/>
    </row>
    <row r="63" spans="1:21" x14ac:dyDescent="0.25">
      <c r="A63" s="36">
        <v>2015</v>
      </c>
      <c r="B63" s="5">
        <f t="shared" ref="B63:B69" si="13">AVERAGE(B29)</f>
        <v>0</v>
      </c>
      <c r="C63" s="5">
        <f t="shared" si="7"/>
        <v>0</v>
      </c>
      <c r="D63" s="5">
        <f t="shared" si="2"/>
        <v>0</v>
      </c>
      <c r="E63" s="5"/>
      <c r="F63" s="5">
        <f t="shared" ref="F63:F68" si="14">AVERAGE(F29:H29)</f>
        <v>1</v>
      </c>
      <c r="G63" s="5"/>
      <c r="H63" s="5"/>
      <c r="I63" s="5">
        <f t="shared" si="10"/>
        <v>1</v>
      </c>
      <c r="J63" s="5">
        <f t="shared" si="10"/>
        <v>2</v>
      </c>
      <c r="K63" s="5">
        <f t="shared" si="10"/>
        <v>3</v>
      </c>
      <c r="L63" s="5">
        <f t="shared" si="10"/>
        <v>2</v>
      </c>
      <c r="M63" s="5">
        <f t="shared" ref="M63" si="15">AVERAGE(M29:O29)</f>
        <v>0.33333333333333331</v>
      </c>
      <c r="N63" s="5"/>
      <c r="O63" s="5"/>
      <c r="P63" s="5">
        <f t="shared" si="0"/>
        <v>6.25</v>
      </c>
      <c r="Q63" s="5"/>
      <c r="R63" s="5"/>
      <c r="S63" s="5">
        <f t="shared" si="9"/>
        <v>7</v>
      </c>
      <c r="T63" s="5">
        <f t="shared" si="9"/>
        <v>2</v>
      </c>
    </row>
    <row r="64" spans="1:21" x14ac:dyDescent="0.25">
      <c r="A64" s="6">
        <v>2016</v>
      </c>
      <c r="B64" s="5">
        <f t="shared" si="13"/>
        <v>0</v>
      </c>
      <c r="C64" s="5">
        <f t="shared" si="7"/>
        <v>2</v>
      </c>
      <c r="D64" s="5">
        <f t="shared" si="2"/>
        <v>0</v>
      </c>
      <c r="E64" s="5"/>
      <c r="F64" s="5">
        <f t="shared" si="14"/>
        <v>2</v>
      </c>
      <c r="G64" s="5"/>
      <c r="H64" s="5"/>
      <c r="I64" s="5">
        <f t="shared" si="10"/>
        <v>2</v>
      </c>
      <c r="J64" s="5">
        <f t="shared" si="10"/>
        <v>3</v>
      </c>
      <c r="K64" s="5">
        <f t="shared" si="10"/>
        <v>3</v>
      </c>
      <c r="L64" s="5">
        <f t="shared" si="10"/>
        <v>3</v>
      </c>
      <c r="M64" s="5">
        <f t="shared" ref="M64" si="16">AVERAGE(M30:O30)</f>
        <v>3</v>
      </c>
      <c r="N64" s="5"/>
      <c r="O64" s="5"/>
      <c r="P64" s="5">
        <f t="shared" si="0"/>
        <v>3</v>
      </c>
      <c r="Q64" s="5"/>
      <c r="R64" s="5"/>
      <c r="S64" s="5">
        <f t="shared" si="9"/>
        <v>5</v>
      </c>
      <c r="T64" s="5">
        <f t="shared" si="9"/>
        <v>2</v>
      </c>
    </row>
    <row r="65" spans="1:22" x14ac:dyDescent="0.25">
      <c r="A65" s="6">
        <v>2017</v>
      </c>
      <c r="B65" s="5">
        <f t="shared" si="13"/>
        <v>0</v>
      </c>
      <c r="C65" s="5">
        <f t="shared" si="7"/>
        <v>0</v>
      </c>
      <c r="D65" s="5">
        <f t="shared" si="2"/>
        <v>0</v>
      </c>
      <c r="E65" s="5"/>
      <c r="F65" s="5">
        <f t="shared" si="14"/>
        <v>2</v>
      </c>
      <c r="G65" s="5"/>
      <c r="H65" s="5"/>
      <c r="I65" s="5">
        <f t="shared" si="10"/>
        <v>2</v>
      </c>
      <c r="J65" s="5">
        <f t="shared" si="10"/>
        <v>5</v>
      </c>
      <c r="K65" s="5">
        <f t="shared" si="10"/>
        <v>2</v>
      </c>
      <c r="L65" s="5">
        <f t="shared" si="10"/>
        <v>2</v>
      </c>
      <c r="M65" s="5">
        <f t="shared" ref="M65" si="17">AVERAGE(M31:O31)</f>
        <v>1.3333333333333333</v>
      </c>
      <c r="N65" s="5"/>
      <c r="O65" s="5"/>
      <c r="P65" s="5">
        <f>AVERAGE(AVERAGE(Q31,R31),P31)</f>
        <v>4.25</v>
      </c>
      <c r="Q65" s="5"/>
      <c r="R65" s="5"/>
      <c r="S65" s="5">
        <f t="shared" si="9"/>
        <v>5</v>
      </c>
      <c r="T65" s="5">
        <f t="shared" si="9"/>
        <v>1</v>
      </c>
    </row>
    <row r="66" spans="1:22" x14ac:dyDescent="0.25">
      <c r="A66" s="6">
        <v>2018</v>
      </c>
      <c r="B66" s="5">
        <f t="shared" si="13"/>
        <v>0</v>
      </c>
      <c r="C66" s="5">
        <f t="shared" si="7"/>
        <v>0</v>
      </c>
      <c r="D66" s="5">
        <f t="shared" si="2"/>
        <v>2</v>
      </c>
      <c r="E66" s="5"/>
      <c r="F66" s="5">
        <f t="shared" si="14"/>
        <v>1.6666666666666667</v>
      </c>
      <c r="G66" s="5"/>
      <c r="H66" s="5"/>
      <c r="I66" s="5">
        <f t="shared" si="10"/>
        <v>3</v>
      </c>
      <c r="J66" s="5">
        <f t="shared" si="10"/>
        <v>3</v>
      </c>
      <c r="K66" s="5">
        <f t="shared" si="10"/>
        <v>3</v>
      </c>
      <c r="L66" s="5">
        <f t="shared" si="10"/>
        <v>3</v>
      </c>
      <c r="M66" s="5">
        <f t="shared" ref="M66:M67" si="18">AVERAGE(M32:O32)</f>
        <v>2.3333333333333335</v>
      </c>
      <c r="N66" s="5"/>
      <c r="O66" s="5"/>
      <c r="P66" s="5">
        <f>AVERAGE(AVERAGE(Q32,R32),P32)</f>
        <v>4</v>
      </c>
      <c r="Q66" s="5"/>
      <c r="R66" s="5"/>
      <c r="S66" s="5">
        <f t="shared" si="9"/>
        <v>5</v>
      </c>
      <c r="T66" s="5">
        <f t="shared" si="9"/>
        <v>2</v>
      </c>
      <c r="U66" s="5">
        <f t="shared" si="9"/>
        <v>1</v>
      </c>
      <c r="V66" s="5"/>
    </row>
    <row r="67" spans="1:22" x14ac:dyDescent="0.25">
      <c r="A67" s="6">
        <v>2019</v>
      </c>
      <c r="B67" s="5">
        <f t="shared" si="13"/>
        <v>0</v>
      </c>
      <c r="C67" s="5">
        <f t="shared" si="7"/>
        <v>1</v>
      </c>
      <c r="D67" s="5">
        <f t="shared" si="2"/>
        <v>0</v>
      </c>
      <c r="E67" s="5"/>
      <c r="F67" s="5">
        <f t="shared" si="14"/>
        <v>1.6666666666666667</v>
      </c>
      <c r="G67" s="5"/>
      <c r="H67" s="5"/>
      <c r="I67" s="5">
        <f t="shared" si="10"/>
        <v>1</v>
      </c>
      <c r="J67" s="5">
        <f t="shared" si="10"/>
        <v>3</v>
      </c>
      <c r="K67" s="5">
        <f t="shared" si="10"/>
        <v>2</v>
      </c>
      <c r="L67" s="5">
        <f t="shared" si="10"/>
        <v>2</v>
      </c>
      <c r="M67" s="5">
        <f t="shared" si="18"/>
        <v>2.6666666666666665</v>
      </c>
      <c r="N67" s="5"/>
      <c r="O67" s="5"/>
      <c r="P67" s="5">
        <f>AVERAGE(AVERAGE(Q33,R33),P33)</f>
        <v>2.75</v>
      </c>
      <c r="Q67" s="5"/>
      <c r="R67" s="5"/>
      <c r="S67" s="5">
        <f t="shared" si="9"/>
        <v>4</v>
      </c>
      <c r="T67" s="5">
        <f t="shared" si="9"/>
        <v>2</v>
      </c>
      <c r="U67" s="5">
        <f t="shared" si="9"/>
        <v>2</v>
      </c>
    </row>
    <row r="68" spans="1:22" x14ac:dyDescent="0.25">
      <c r="A68" s="6">
        <v>2020</v>
      </c>
      <c r="B68" s="5">
        <f t="shared" si="13"/>
        <v>0</v>
      </c>
      <c r="C68" s="5">
        <f t="shared" si="7"/>
        <v>0</v>
      </c>
      <c r="D68" s="5">
        <f t="shared" si="2"/>
        <v>1</v>
      </c>
      <c r="E68" s="5"/>
      <c r="F68" s="5">
        <f t="shared" si="14"/>
        <v>1.3333333333333333</v>
      </c>
      <c r="G68" s="5"/>
      <c r="H68" s="5"/>
      <c r="I68" s="5"/>
      <c r="J68" s="5"/>
      <c r="K68" s="5">
        <f t="shared" si="10"/>
        <v>2</v>
      </c>
      <c r="L68" s="5">
        <f t="shared" si="10"/>
        <v>3</v>
      </c>
      <c r="M68" s="5">
        <f t="shared" ref="M68" si="19">AVERAGE(M34:O34)</f>
        <v>1</v>
      </c>
      <c r="N68" s="5"/>
      <c r="O68" s="5"/>
      <c r="P68" s="5">
        <v>3</v>
      </c>
      <c r="Q68" s="5"/>
      <c r="R68" s="5"/>
      <c r="S68" s="5">
        <f t="shared" si="9"/>
        <v>5</v>
      </c>
      <c r="T68" s="5">
        <f t="shared" si="9"/>
        <v>4</v>
      </c>
      <c r="U68" s="5"/>
    </row>
    <row r="69" spans="1:22" x14ac:dyDescent="0.25">
      <c r="A69" s="6">
        <v>2021</v>
      </c>
      <c r="B69" s="5">
        <f t="shared" si="13"/>
        <v>1</v>
      </c>
      <c r="C69" s="5">
        <f t="shared" si="7"/>
        <v>0</v>
      </c>
      <c r="D69" s="5">
        <f t="shared" si="2"/>
        <v>0</v>
      </c>
      <c r="E69" s="5"/>
      <c r="F69" s="5">
        <f t="shared" ref="F69" si="20">AVERAGE(F35:H35)</f>
        <v>1.3333333333333333</v>
      </c>
      <c r="G69" s="5"/>
      <c r="H69" s="5"/>
      <c r="I69" s="5"/>
      <c r="J69" s="5"/>
      <c r="K69" s="5">
        <f t="shared" si="10"/>
        <v>1</v>
      </c>
      <c r="L69" s="5">
        <f t="shared" si="10"/>
        <v>1</v>
      </c>
      <c r="M69" s="5">
        <f t="shared" ref="M69" si="21">AVERAGE(M35:O35)</f>
        <v>2.3333333333333335</v>
      </c>
      <c r="N69" s="5"/>
      <c r="O69" s="5"/>
      <c r="P69" s="5">
        <v>3</v>
      </c>
      <c r="Q69" s="5"/>
      <c r="R69" s="5"/>
      <c r="S69" s="5">
        <f t="shared" si="9"/>
        <v>3</v>
      </c>
      <c r="T69" s="5">
        <f t="shared" si="9"/>
        <v>1</v>
      </c>
      <c r="U69" s="5"/>
    </row>
    <row r="70" spans="1:22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2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2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2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  <row r="74" spans="1:22" x14ac:dyDescent="0.25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</row>
    <row r="75" spans="1:22" x14ac:dyDescent="0.25"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</row>
    <row r="76" spans="1:22" x14ac:dyDescent="0.25">
      <c r="F76" s="5"/>
    </row>
  </sheetData>
  <pageMargins left="0.25" right="0.25" top="0.75" bottom="0.75" header="0.3" footer="0.3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3"/>
  <sheetViews>
    <sheetView tabSelected="1" topLeftCell="A10" zoomScale="70" zoomScaleNormal="70" workbookViewId="0">
      <selection activeCell="K72" sqref="K72"/>
    </sheetView>
  </sheetViews>
  <sheetFormatPr defaultRowHeight="13.2" x14ac:dyDescent="0.25"/>
  <cols>
    <col min="1" max="1" width="5.88671875" customWidth="1"/>
    <col min="2" max="2" width="20.44140625" customWidth="1"/>
    <col min="3" max="3" width="17.109375" customWidth="1"/>
    <col min="4" max="4" width="13.33203125" customWidth="1"/>
    <col min="5" max="5" width="12.33203125" customWidth="1"/>
    <col min="6" max="6" width="11" customWidth="1"/>
    <col min="7" max="7" width="15.33203125" customWidth="1"/>
    <col min="8" max="8" width="14.5546875" customWidth="1"/>
    <col min="9" max="9" width="33.33203125" customWidth="1"/>
    <col min="10" max="10" width="20.88671875" customWidth="1"/>
    <col min="11" max="11" width="27.109375" customWidth="1"/>
    <col min="12" max="12" width="36.33203125" customWidth="1"/>
    <col min="13" max="13" width="8.88671875" customWidth="1"/>
    <col min="14" max="14" width="10.109375" customWidth="1"/>
    <col min="15" max="15" width="6.33203125" customWidth="1"/>
    <col min="16" max="16" width="10.109375" customWidth="1"/>
    <col min="17" max="17" width="11.44140625" customWidth="1"/>
    <col min="18" max="18" width="10.88671875" customWidth="1"/>
    <col min="19" max="19" width="26" customWidth="1"/>
    <col min="20" max="20" width="30.109375" customWidth="1"/>
    <col min="21" max="21" width="31.44140625" customWidth="1"/>
  </cols>
  <sheetData>
    <row r="1" spans="1:21" x14ac:dyDescent="0.25">
      <c r="A1" t="s">
        <v>109</v>
      </c>
    </row>
    <row r="2" spans="1:21" x14ac:dyDescent="0.25">
      <c r="B2" s="1" t="s">
        <v>0</v>
      </c>
      <c r="C2" s="2" t="s">
        <v>1</v>
      </c>
      <c r="D2" s="1" t="s">
        <v>2</v>
      </c>
      <c r="E2" s="1"/>
      <c r="F2" s="2" t="s">
        <v>3</v>
      </c>
      <c r="G2" s="2"/>
      <c r="H2" s="2"/>
      <c r="I2" s="1" t="s">
        <v>4</v>
      </c>
      <c r="J2" s="3" t="s">
        <v>5</v>
      </c>
      <c r="K2" s="1" t="s">
        <v>6</v>
      </c>
      <c r="L2" s="3" t="s">
        <v>7</v>
      </c>
      <c r="M2" s="1" t="s">
        <v>8</v>
      </c>
      <c r="N2" s="1"/>
      <c r="O2" s="1"/>
      <c r="P2" s="3" t="s">
        <v>9</v>
      </c>
      <c r="Q2" s="3"/>
      <c r="R2" s="3"/>
      <c r="S2" s="1" t="s">
        <v>10</v>
      </c>
      <c r="T2" s="3" t="s">
        <v>11</v>
      </c>
      <c r="U2" s="3" t="s">
        <v>176</v>
      </c>
    </row>
    <row r="3" spans="1:21" x14ac:dyDescent="0.25">
      <c r="A3" s="4" t="s">
        <v>12</v>
      </c>
      <c r="B3" s="1" t="s">
        <v>13</v>
      </c>
      <c r="C3" s="2" t="s">
        <v>14</v>
      </c>
      <c r="D3" s="1" t="s">
        <v>15</v>
      </c>
      <c r="E3" s="1" t="s">
        <v>16</v>
      </c>
      <c r="F3" s="2" t="s">
        <v>17</v>
      </c>
      <c r="G3" s="2" t="s">
        <v>18</v>
      </c>
      <c r="H3" s="2" t="s">
        <v>19</v>
      </c>
      <c r="I3" s="1" t="s">
        <v>20</v>
      </c>
      <c r="J3" s="3" t="s">
        <v>21</v>
      </c>
      <c r="K3" s="1" t="s">
        <v>22</v>
      </c>
      <c r="L3" s="3" t="s">
        <v>23</v>
      </c>
      <c r="M3" s="1" t="s">
        <v>24</v>
      </c>
      <c r="N3" s="1" t="s">
        <v>25</v>
      </c>
      <c r="O3" s="1" t="s">
        <v>26</v>
      </c>
      <c r="P3" s="3" t="s">
        <v>27</v>
      </c>
      <c r="Q3" s="3" t="s">
        <v>28</v>
      </c>
      <c r="R3" s="3" t="s">
        <v>29</v>
      </c>
      <c r="S3" s="1" t="s">
        <v>30</v>
      </c>
      <c r="T3" s="3" t="s">
        <v>31</v>
      </c>
      <c r="U3" s="3" t="s">
        <v>175</v>
      </c>
    </row>
    <row r="4" spans="1:21" x14ac:dyDescent="0.25">
      <c r="A4" s="6">
        <v>1990</v>
      </c>
      <c r="B4" s="6">
        <v>0</v>
      </c>
      <c r="C4" s="6"/>
      <c r="D4" s="6"/>
      <c r="E4" s="6">
        <v>0</v>
      </c>
      <c r="F4" s="6">
        <v>0</v>
      </c>
      <c r="G4" s="6">
        <v>0</v>
      </c>
      <c r="H4" s="6">
        <v>1</v>
      </c>
      <c r="I4" s="6"/>
      <c r="J4" s="6">
        <v>0</v>
      </c>
      <c r="K4" s="6">
        <v>1</v>
      </c>
      <c r="L4" s="6"/>
      <c r="M4" s="6">
        <v>0</v>
      </c>
      <c r="N4" s="6">
        <v>1</v>
      </c>
      <c r="O4" s="6">
        <v>0</v>
      </c>
      <c r="P4" s="6">
        <v>0</v>
      </c>
      <c r="Q4" s="6"/>
      <c r="R4" s="6">
        <v>0</v>
      </c>
      <c r="S4" s="6"/>
      <c r="T4" s="6">
        <v>0</v>
      </c>
      <c r="U4" s="6"/>
    </row>
    <row r="5" spans="1:21" x14ac:dyDescent="0.25">
      <c r="A5" s="6">
        <v>1991</v>
      </c>
      <c r="B5" s="6">
        <v>0</v>
      </c>
      <c r="C5" s="6"/>
      <c r="D5" s="6"/>
      <c r="E5" s="6">
        <v>1</v>
      </c>
      <c r="F5" s="6">
        <v>0</v>
      </c>
      <c r="G5" s="6">
        <v>0</v>
      </c>
      <c r="H5" s="6">
        <v>2</v>
      </c>
      <c r="I5" s="6"/>
      <c r="J5" s="6">
        <v>2</v>
      </c>
      <c r="K5" s="6">
        <v>2</v>
      </c>
      <c r="L5" s="6"/>
      <c r="M5" s="6">
        <v>1</v>
      </c>
      <c r="N5" s="6">
        <v>2</v>
      </c>
      <c r="O5" s="6">
        <v>0</v>
      </c>
      <c r="P5" s="6">
        <v>3</v>
      </c>
      <c r="Q5" s="6"/>
      <c r="R5" s="6">
        <v>4</v>
      </c>
      <c r="S5" s="6"/>
      <c r="T5" s="6">
        <v>2</v>
      </c>
      <c r="U5" s="6"/>
    </row>
    <row r="6" spans="1:21" x14ac:dyDescent="0.25">
      <c r="A6" s="6">
        <v>1992</v>
      </c>
      <c r="B6" s="6">
        <v>0</v>
      </c>
      <c r="C6" s="6"/>
      <c r="D6" s="6"/>
      <c r="E6" s="6">
        <v>0</v>
      </c>
      <c r="F6" s="6">
        <v>0</v>
      </c>
      <c r="G6" s="6">
        <v>0</v>
      </c>
      <c r="H6" s="6">
        <v>0</v>
      </c>
      <c r="I6" s="6"/>
      <c r="J6" s="6">
        <v>0</v>
      </c>
      <c r="K6" s="6">
        <v>0</v>
      </c>
      <c r="L6" s="6"/>
      <c r="M6" s="6">
        <v>1</v>
      </c>
      <c r="N6" s="6">
        <v>1</v>
      </c>
      <c r="O6" s="6">
        <v>0</v>
      </c>
      <c r="P6" s="6">
        <v>1</v>
      </c>
      <c r="Q6" s="6"/>
      <c r="R6" s="6">
        <v>3</v>
      </c>
      <c r="S6" s="6"/>
      <c r="T6" s="6">
        <v>0</v>
      </c>
      <c r="U6" s="6"/>
    </row>
    <row r="7" spans="1:21" x14ac:dyDescent="0.25">
      <c r="A7" s="6">
        <v>1993</v>
      </c>
      <c r="B7" s="6">
        <v>0</v>
      </c>
      <c r="C7" s="6"/>
      <c r="D7" s="6"/>
      <c r="E7" s="6">
        <v>0</v>
      </c>
      <c r="F7" s="6">
        <v>0</v>
      </c>
      <c r="G7" s="6">
        <v>0</v>
      </c>
      <c r="H7" s="6">
        <v>1</v>
      </c>
      <c r="I7" s="6"/>
      <c r="J7" s="6">
        <v>1</v>
      </c>
      <c r="K7" s="6">
        <v>0</v>
      </c>
      <c r="L7" s="6"/>
      <c r="M7" s="6">
        <v>0</v>
      </c>
      <c r="N7" s="6">
        <v>0</v>
      </c>
      <c r="O7" s="6">
        <v>0</v>
      </c>
      <c r="P7" s="6">
        <v>1</v>
      </c>
      <c r="Q7" s="6"/>
      <c r="R7" s="6">
        <v>2</v>
      </c>
      <c r="S7" s="6"/>
      <c r="T7" s="6">
        <v>1</v>
      </c>
      <c r="U7" s="6"/>
    </row>
    <row r="8" spans="1:21" x14ac:dyDescent="0.25">
      <c r="A8" s="6">
        <v>1994</v>
      </c>
      <c r="B8" s="6">
        <v>0</v>
      </c>
      <c r="C8" s="6"/>
      <c r="D8" s="6"/>
      <c r="E8" s="6">
        <v>0</v>
      </c>
      <c r="F8" s="6">
        <v>0</v>
      </c>
      <c r="G8" s="6">
        <v>0</v>
      </c>
      <c r="H8" s="6">
        <v>0</v>
      </c>
      <c r="I8" s="6"/>
      <c r="J8" s="6">
        <v>0</v>
      </c>
      <c r="K8" s="6">
        <v>1</v>
      </c>
      <c r="L8" s="6"/>
      <c r="M8" s="6">
        <v>0</v>
      </c>
      <c r="N8" s="6">
        <v>0</v>
      </c>
      <c r="O8" s="6">
        <v>0</v>
      </c>
      <c r="P8" s="6">
        <v>0</v>
      </c>
      <c r="Q8" s="6"/>
      <c r="R8" s="6">
        <v>2</v>
      </c>
      <c r="S8" s="6"/>
      <c r="T8" s="6">
        <v>0</v>
      </c>
      <c r="U8" s="6"/>
    </row>
    <row r="9" spans="1:21" x14ac:dyDescent="0.25">
      <c r="A9" s="6">
        <v>1995</v>
      </c>
      <c r="B9" s="6">
        <v>0</v>
      </c>
      <c r="C9" s="6"/>
      <c r="D9" s="6"/>
      <c r="E9" s="6">
        <v>0</v>
      </c>
      <c r="F9" s="6">
        <v>0</v>
      </c>
      <c r="G9" s="6">
        <v>0</v>
      </c>
      <c r="H9" s="6">
        <v>0</v>
      </c>
      <c r="I9" s="6"/>
      <c r="J9" s="6">
        <v>1</v>
      </c>
      <c r="K9" s="6">
        <v>1</v>
      </c>
      <c r="L9" s="6"/>
      <c r="M9" s="6">
        <v>0</v>
      </c>
      <c r="N9" s="6">
        <v>0</v>
      </c>
      <c r="O9" s="6">
        <v>0</v>
      </c>
      <c r="P9" s="6">
        <v>4</v>
      </c>
      <c r="Q9" s="6"/>
      <c r="R9" s="6">
        <v>3</v>
      </c>
      <c r="S9" s="6"/>
      <c r="T9" s="6">
        <v>0</v>
      </c>
      <c r="U9" s="6"/>
    </row>
    <row r="10" spans="1:21" x14ac:dyDescent="0.25">
      <c r="A10" s="6">
        <v>1996</v>
      </c>
      <c r="B10" s="6">
        <v>0</v>
      </c>
      <c r="C10" s="6"/>
      <c r="D10" s="6"/>
      <c r="E10" s="6">
        <v>0</v>
      </c>
      <c r="F10" s="6">
        <v>0</v>
      </c>
      <c r="G10" s="6">
        <v>0</v>
      </c>
      <c r="H10" s="6">
        <v>1</v>
      </c>
      <c r="I10" s="6"/>
      <c r="J10" s="6">
        <v>0</v>
      </c>
      <c r="K10" s="6">
        <v>3</v>
      </c>
      <c r="L10" s="6"/>
      <c r="M10" s="6">
        <v>0</v>
      </c>
      <c r="N10" s="6">
        <v>0</v>
      </c>
      <c r="O10" s="6">
        <v>0</v>
      </c>
      <c r="P10" s="6">
        <v>2</v>
      </c>
      <c r="Q10" s="6"/>
      <c r="R10" s="6">
        <v>5</v>
      </c>
      <c r="S10" s="6"/>
      <c r="T10" s="6">
        <v>1</v>
      </c>
      <c r="U10" s="6"/>
    </row>
    <row r="11" spans="1:21" x14ac:dyDescent="0.25">
      <c r="A11" s="6">
        <v>1997</v>
      </c>
      <c r="B11" s="6">
        <v>0</v>
      </c>
      <c r="C11" s="6"/>
      <c r="D11" s="6"/>
      <c r="E11" s="6">
        <v>0</v>
      </c>
      <c r="F11" s="6">
        <v>1</v>
      </c>
      <c r="G11" s="6">
        <v>0</v>
      </c>
      <c r="H11" s="6">
        <v>1</v>
      </c>
      <c r="I11" s="6"/>
      <c r="J11" s="6">
        <v>1</v>
      </c>
      <c r="K11" s="6">
        <v>1</v>
      </c>
      <c r="L11" s="6"/>
      <c r="M11" s="6">
        <v>1</v>
      </c>
      <c r="N11" s="6">
        <v>2</v>
      </c>
      <c r="O11" s="6">
        <v>1</v>
      </c>
      <c r="P11" s="6">
        <v>2</v>
      </c>
      <c r="Q11" s="6"/>
      <c r="R11" s="6">
        <v>2</v>
      </c>
      <c r="S11" s="6"/>
      <c r="T11" s="6">
        <v>1</v>
      </c>
      <c r="U11" s="6"/>
    </row>
    <row r="12" spans="1:21" x14ac:dyDescent="0.25">
      <c r="A12" s="6">
        <v>1998</v>
      </c>
      <c r="B12" s="6">
        <v>0</v>
      </c>
      <c r="C12" s="6"/>
      <c r="D12" s="6"/>
      <c r="E12" s="6">
        <v>0</v>
      </c>
      <c r="F12" s="6">
        <v>0</v>
      </c>
      <c r="G12" s="6">
        <v>0</v>
      </c>
      <c r="H12" s="6">
        <v>0</v>
      </c>
      <c r="I12" s="6"/>
      <c r="J12" s="6">
        <v>1</v>
      </c>
      <c r="K12" s="6">
        <v>3</v>
      </c>
      <c r="L12" s="6"/>
      <c r="M12" s="6">
        <v>0</v>
      </c>
      <c r="N12" s="6">
        <v>2</v>
      </c>
      <c r="O12" s="6">
        <v>0</v>
      </c>
      <c r="P12" s="6">
        <v>2</v>
      </c>
      <c r="Q12" s="6"/>
      <c r="R12" s="6">
        <v>2</v>
      </c>
      <c r="S12" s="6"/>
      <c r="T12" s="6">
        <v>1</v>
      </c>
      <c r="U12" s="6"/>
    </row>
    <row r="13" spans="1:21" x14ac:dyDescent="0.25">
      <c r="A13" s="6">
        <v>1999</v>
      </c>
      <c r="B13" s="6">
        <v>0</v>
      </c>
      <c r="C13" s="6"/>
      <c r="D13" s="6"/>
      <c r="E13" s="6">
        <v>0</v>
      </c>
      <c r="F13" s="6">
        <v>0</v>
      </c>
      <c r="G13" s="6">
        <v>0</v>
      </c>
      <c r="H13" s="6">
        <v>1</v>
      </c>
      <c r="I13" s="6"/>
      <c r="J13" s="6">
        <v>1</v>
      </c>
      <c r="K13" s="6">
        <v>2</v>
      </c>
      <c r="L13" s="6"/>
      <c r="M13" s="6">
        <v>1</v>
      </c>
      <c r="N13" s="6">
        <v>1</v>
      </c>
      <c r="O13" s="6">
        <v>1</v>
      </c>
      <c r="P13" s="6">
        <v>2</v>
      </c>
      <c r="Q13" s="6"/>
      <c r="R13" s="6">
        <v>3</v>
      </c>
      <c r="S13" s="6"/>
      <c r="T13" s="6">
        <v>0</v>
      </c>
      <c r="U13" s="6"/>
    </row>
    <row r="14" spans="1:21" x14ac:dyDescent="0.25">
      <c r="A14" s="6">
        <v>2000</v>
      </c>
      <c r="B14" s="6">
        <v>0</v>
      </c>
      <c r="C14" s="6"/>
      <c r="D14" s="6"/>
      <c r="E14" s="6">
        <v>0</v>
      </c>
      <c r="F14" s="6">
        <v>0</v>
      </c>
      <c r="G14" s="6">
        <v>0</v>
      </c>
      <c r="H14" s="6">
        <v>0</v>
      </c>
      <c r="I14" s="6"/>
      <c r="J14" s="6">
        <v>0</v>
      </c>
      <c r="K14" s="6">
        <v>0</v>
      </c>
      <c r="L14" s="6"/>
      <c r="M14" s="6">
        <v>0</v>
      </c>
      <c r="N14" s="6">
        <v>0</v>
      </c>
      <c r="O14" s="6">
        <v>0</v>
      </c>
      <c r="P14" s="6">
        <v>1</v>
      </c>
      <c r="Q14" s="6"/>
      <c r="R14" s="6">
        <v>0</v>
      </c>
      <c r="S14" s="6"/>
      <c r="T14" s="6">
        <v>0</v>
      </c>
      <c r="U14" s="6"/>
    </row>
    <row r="15" spans="1:21" x14ac:dyDescent="0.25">
      <c r="A15" s="6">
        <v>2001</v>
      </c>
      <c r="B15" s="6">
        <v>0</v>
      </c>
      <c r="C15" s="6"/>
      <c r="D15" s="6"/>
      <c r="E15" s="6">
        <v>1</v>
      </c>
      <c r="F15" s="6">
        <v>0</v>
      </c>
      <c r="G15" s="6">
        <v>0</v>
      </c>
      <c r="H15" s="6">
        <v>0</v>
      </c>
      <c r="I15" s="6"/>
      <c r="J15" s="6">
        <v>1</v>
      </c>
      <c r="K15" s="6">
        <v>2</v>
      </c>
      <c r="L15" s="6"/>
      <c r="M15" s="6">
        <v>0</v>
      </c>
      <c r="N15" s="6">
        <v>2</v>
      </c>
      <c r="O15" s="6">
        <v>0</v>
      </c>
      <c r="P15" s="6">
        <v>2</v>
      </c>
      <c r="Q15" s="6"/>
      <c r="R15" s="6">
        <v>3</v>
      </c>
      <c r="S15" s="6"/>
      <c r="T15" s="6">
        <v>2</v>
      </c>
      <c r="U15" s="6"/>
    </row>
    <row r="16" spans="1:21" x14ac:dyDescent="0.25">
      <c r="A16" s="6">
        <v>2002</v>
      </c>
      <c r="B16" s="6">
        <v>0</v>
      </c>
      <c r="C16" s="6"/>
      <c r="D16" s="6"/>
      <c r="E16" s="6">
        <v>0</v>
      </c>
      <c r="F16" s="6">
        <v>0</v>
      </c>
      <c r="G16" s="6">
        <v>0</v>
      </c>
      <c r="H16" s="6">
        <v>0</v>
      </c>
      <c r="I16" s="6"/>
      <c r="J16" s="6">
        <v>0</v>
      </c>
      <c r="K16" s="6">
        <v>0</v>
      </c>
      <c r="L16" s="6"/>
      <c r="M16" s="6">
        <v>0</v>
      </c>
      <c r="N16" s="6">
        <v>0</v>
      </c>
      <c r="O16" s="6">
        <v>0</v>
      </c>
      <c r="P16" s="6">
        <v>1</v>
      </c>
      <c r="Q16" s="6"/>
      <c r="R16" s="6">
        <v>2</v>
      </c>
      <c r="S16" s="6"/>
      <c r="T16" s="6">
        <v>0</v>
      </c>
      <c r="U16" s="6"/>
    </row>
    <row r="17" spans="1:21" x14ac:dyDescent="0.25">
      <c r="A17" s="6">
        <v>2003</v>
      </c>
      <c r="B17" s="6">
        <v>0</v>
      </c>
      <c r="C17" s="6"/>
      <c r="D17" s="6"/>
      <c r="E17" s="6">
        <v>0</v>
      </c>
      <c r="F17" s="6">
        <v>0</v>
      </c>
      <c r="G17" s="6">
        <v>0</v>
      </c>
      <c r="H17" s="6">
        <v>1</v>
      </c>
      <c r="I17" s="6"/>
      <c r="J17" s="6">
        <v>0</v>
      </c>
      <c r="K17" s="6">
        <v>3</v>
      </c>
      <c r="L17" s="6"/>
      <c r="M17" s="6">
        <v>0</v>
      </c>
      <c r="N17" s="6">
        <v>2</v>
      </c>
      <c r="O17" s="6">
        <v>0</v>
      </c>
      <c r="P17" s="6">
        <v>2</v>
      </c>
      <c r="Q17" s="6"/>
      <c r="R17" s="6">
        <v>3</v>
      </c>
      <c r="S17" s="6"/>
      <c r="T17" s="6">
        <v>2</v>
      </c>
      <c r="U17" s="6"/>
    </row>
    <row r="18" spans="1:21" x14ac:dyDescent="0.25">
      <c r="A18" s="6">
        <v>2004</v>
      </c>
      <c r="B18" s="6">
        <v>0</v>
      </c>
      <c r="C18" s="6"/>
      <c r="D18" s="6"/>
      <c r="E18" s="6">
        <v>0</v>
      </c>
      <c r="F18" s="6">
        <v>0</v>
      </c>
      <c r="G18" s="6">
        <v>0</v>
      </c>
      <c r="H18" s="6">
        <v>1</v>
      </c>
      <c r="I18" s="6"/>
      <c r="J18" s="6">
        <v>1</v>
      </c>
      <c r="K18" s="6">
        <v>0</v>
      </c>
      <c r="L18" s="6"/>
      <c r="M18" s="6">
        <v>1</v>
      </c>
      <c r="N18" s="6">
        <v>2</v>
      </c>
      <c r="O18" s="6">
        <v>0</v>
      </c>
      <c r="P18" s="6">
        <v>2</v>
      </c>
      <c r="Q18" s="6"/>
      <c r="R18" s="6">
        <v>2</v>
      </c>
      <c r="S18" s="6"/>
      <c r="T18" s="6">
        <v>1</v>
      </c>
      <c r="U18" s="6"/>
    </row>
    <row r="19" spans="1:21" x14ac:dyDescent="0.25">
      <c r="A19" s="6">
        <v>2005</v>
      </c>
      <c r="B19" s="6">
        <v>0</v>
      </c>
      <c r="C19" s="6"/>
      <c r="D19" s="6"/>
      <c r="E19" s="6">
        <v>1</v>
      </c>
      <c r="F19" s="6">
        <v>0</v>
      </c>
      <c r="G19" s="6">
        <v>0</v>
      </c>
      <c r="H19" s="6">
        <v>0</v>
      </c>
      <c r="I19" s="6"/>
      <c r="J19" s="6">
        <v>2</v>
      </c>
      <c r="K19" s="6">
        <v>0</v>
      </c>
      <c r="L19" s="6"/>
      <c r="M19" s="6">
        <v>0</v>
      </c>
      <c r="N19" s="6">
        <v>0</v>
      </c>
      <c r="O19" s="6">
        <v>0</v>
      </c>
      <c r="P19" s="6">
        <v>3</v>
      </c>
      <c r="Q19" s="6"/>
      <c r="R19" s="6">
        <v>3</v>
      </c>
      <c r="S19" s="6"/>
      <c r="T19" s="6">
        <v>0</v>
      </c>
      <c r="U19" s="6"/>
    </row>
    <row r="20" spans="1:21" x14ac:dyDescent="0.25">
      <c r="A20" s="6">
        <v>2006</v>
      </c>
      <c r="B20" s="6">
        <v>0</v>
      </c>
      <c r="C20" s="6"/>
      <c r="D20" s="6"/>
      <c r="E20" s="6">
        <v>0</v>
      </c>
      <c r="F20" s="6">
        <v>0</v>
      </c>
      <c r="G20" s="6">
        <v>0</v>
      </c>
      <c r="H20" s="6">
        <v>0</v>
      </c>
      <c r="I20" s="6"/>
      <c r="J20" s="6">
        <v>1</v>
      </c>
      <c r="K20" s="6">
        <v>0</v>
      </c>
      <c r="L20" s="6"/>
      <c r="M20" s="6">
        <v>0</v>
      </c>
      <c r="N20" s="6">
        <v>0</v>
      </c>
      <c r="O20" s="6">
        <v>0</v>
      </c>
      <c r="P20" s="6">
        <v>0</v>
      </c>
      <c r="Q20" s="6"/>
      <c r="R20" s="6">
        <v>1</v>
      </c>
      <c r="S20" s="6"/>
      <c r="T20" s="6">
        <v>0</v>
      </c>
      <c r="U20" s="6"/>
    </row>
    <row r="21" spans="1:21" x14ac:dyDescent="0.25">
      <c r="A21" s="6">
        <v>2007</v>
      </c>
      <c r="B21" s="6">
        <v>0</v>
      </c>
      <c r="C21" s="6"/>
      <c r="D21" s="6">
        <v>0</v>
      </c>
      <c r="E21" s="6">
        <v>0</v>
      </c>
      <c r="F21" s="6">
        <v>1</v>
      </c>
      <c r="G21" s="6">
        <v>0</v>
      </c>
      <c r="H21" s="6">
        <v>1</v>
      </c>
      <c r="I21" s="6"/>
      <c r="J21" s="6">
        <v>2</v>
      </c>
      <c r="K21" s="6">
        <v>3</v>
      </c>
      <c r="L21" s="6">
        <v>1</v>
      </c>
      <c r="M21" s="6">
        <v>1</v>
      </c>
      <c r="N21" s="6">
        <v>1</v>
      </c>
      <c r="O21" s="6">
        <v>1</v>
      </c>
      <c r="P21" s="6">
        <v>2</v>
      </c>
      <c r="Q21" s="6">
        <v>1</v>
      </c>
      <c r="R21" s="6">
        <v>3</v>
      </c>
      <c r="S21" s="6">
        <v>1</v>
      </c>
      <c r="T21" s="6">
        <v>1</v>
      </c>
      <c r="U21" s="6"/>
    </row>
    <row r="22" spans="1:21" x14ac:dyDescent="0.25">
      <c r="A22" s="6">
        <v>2008</v>
      </c>
      <c r="B22" s="6">
        <v>0</v>
      </c>
      <c r="C22" s="6"/>
      <c r="D22" s="6"/>
      <c r="E22" s="6">
        <v>0</v>
      </c>
      <c r="F22" s="6">
        <v>0</v>
      </c>
      <c r="G22" s="6">
        <v>0</v>
      </c>
      <c r="H22" s="6">
        <v>1</v>
      </c>
      <c r="I22" s="6"/>
      <c r="J22" s="6">
        <v>3</v>
      </c>
      <c r="K22" s="6">
        <v>2</v>
      </c>
      <c r="L22" s="6">
        <v>2</v>
      </c>
      <c r="M22" s="6">
        <v>0</v>
      </c>
      <c r="N22" s="6">
        <v>2</v>
      </c>
      <c r="O22" s="6">
        <v>1</v>
      </c>
      <c r="P22" s="6">
        <v>2</v>
      </c>
      <c r="Q22" s="6">
        <v>0</v>
      </c>
      <c r="R22" s="6">
        <v>1</v>
      </c>
      <c r="S22" s="6">
        <v>1</v>
      </c>
      <c r="T22" s="6">
        <v>2</v>
      </c>
      <c r="U22" s="6"/>
    </row>
    <row r="23" spans="1:21" x14ac:dyDescent="0.25">
      <c r="A23" s="6">
        <v>2009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1</v>
      </c>
      <c r="I23" s="6">
        <v>0</v>
      </c>
      <c r="J23" s="6">
        <v>0</v>
      </c>
      <c r="K23" s="6">
        <v>2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1</v>
      </c>
      <c r="S23" s="6">
        <v>1</v>
      </c>
      <c r="T23" s="6">
        <v>1</v>
      </c>
      <c r="U23" s="6"/>
    </row>
    <row r="24" spans="1:21" x14ac:dyDescent="0.25">
      <c r="A24" s="6">
        <v>2010</v>
      </c>
      <c r="B24" s="6">
        <v>0</v>
      </c>
      <c r="C24" s="6">
        <v>0</v>
      </c>
      <c r="D24" s="6">
        <v>0</v>
      </c>
      <c r="E24" s="6">
        <v>0</v>
      </c>
      <c r="F24" s="6">
        <v>1</v>
      </c>
      <c r="G24" s="6">
        <v>0</v>
      </c>
      <c r="H24" s="6">
        <v>2</v>
      </c>
      <c r="I24" s="6">
        <v>1</v>
      </c>
      <c r="J24" s="6">
        <v>1</v>
      </c>
      <c r="K24" s="6">
        <v>1</v>
      </c>
      <c r="L24" s="6">
        <v>1</v>
      </c>
      <c r="M24" s="6">
        <v>1</v>
      </c>
      <c r="N24" s="6">
        <v>2</v>
      </c>
      <c r="O24" s="6">
        <v>1</v>
      </c>
      <c r="P24" s="6">
        <v>1</v>
      </c>
      <c r="Q24" s="6">
        <v>0</v>
      </c>
      <c r="R24" s="6">
        <v>0</v>
      </c>
      <c r="S24" s="6">
        <v>0</v>
      </c>
      <c r="T24" s="6">
        <v>1</v>
      </c>
      <c r="U24" s="6"/>
    </row>
    <row r="25" spans="1:21" x14ac:dyDescent="0.25">
      <c r="A25" s="6">
        <v>2011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2</v>
      </c>
      <c r="I25" s="6">
        <v>0</v>
      </c>
      <c r="J25" s="6">
        <v>2</v>
      </c>
      <c r="K25" s="6">
        <v>1</v>
      </c>
      <c r="L25" s="6">
        <v>1</v>
      </c>
      <c r="M25" s="6">
        <v>0</v>
      </c>
      <c r="N25" s="6">
        <v>1</v>
      </c>
      <c r="O25" s="6">
        <v>0</v>
      </c>
      <c r="P25" s="6">
        <v>3</v>
      </c>
      <c r="Q25" s="6">
        <v>1</v>
      </c>
      <c r="R25" s="6">
        <v>1</v>
      </c>
      <c r="S25" s="6">
        <v>1</v>
      </c>
      <c r="T25" s="6">
        <v>1</v>
      </c>
      <c r="U25" s="6"/>
    </row>
    <row r="26" spans="1:21" x14ac:dyDescent="0.25">
      <c r="A26" s="6">
        <v>2012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1</v>
      </c>
      <c r="S26" s="6">
        <v>1</v>
      </c>
      <c r="T26" s="6">
        <v>0</v>
      </c>
      <c r="U26" s="6"/>
    </row>
    <row r="27" spans="1:21" x14ac:dyDescent="0.25">
      <c r="A27" s="6">
        <v>2013</v>
      </c>
      <c r="B27" s="6">
        <v>0</v>
      </c>
      <c r="C27" s="6">
        <v>0</v>
      </c>
      <c r="D27" s="6">
        <v>0</v>
      </c>
      <c r="E27" s="6">
        <v>0</v>
      </c>
      <c r="F27" s="6">
        <v>1</v>
      </c>
      <c r="G27" s="6">
        <v>0</v>
      </c>
      <c r="H27" s="6">
        <v>2</v>
      </c>
      <c r="I27" s="6">
        <v>2</v>
      </c>
      <c r="J27" s="6">
        <v>1</v>
      </c>
      <c r="K27" s="6">
        <v>2</v>
      </c>
      <c r="L27" s="6">
        <v>1</v>
      </c>
      <c r="M27" s="6">
        <v>2</v>
      </c>
      <c r="N27" s="6">
        <v>3</v>
      </c>
      <c r="O27" s="6">
        <v>2</v>
      </c>
      <c r="P27" s="6">
        <v>2</v>
      </c>
      <c r="Q27" s="6">
        <v>0</v>
      </c>
      <c r="R27" s="6">
        <v>2</v>
      </c>
      <c r="S27" s="6">
        <v>3</v>
      </c>
      <c r="T27" s="6">
        <v>1</v>
      </c>
      <c r="U27" s="6"/>
    </row>
    <row r="28" spans="1:21" x14ac:dyDescent="0.25">
      <c r="A28" s="6">
        <v>2014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2</v>
      </c>
      <c r="I28">
        <v>1</v>
      </c>
      <c r="J28">
        <v>2</v>
      </c>
      <c r="K28">
        <v>2</v>
      </c>
      <c r="L28">
        <v>1</v>
      </c>
      <c r="M28">
        <v>0</v>
      </c>
      <c r="N28">
        <v>1</v>
      </c>
      <c r="O28">
        <v>0</v>
      </c>
      <c r="P28">
        <v>1</v>
      </c>
      <c r="Q28">
        <v>3</v>
      </c>
      <c r="R28">
        <v>2</v>
      </c>
      <c r="S28">
        <v>3</v>
      </c>
      <c r="T28">
        <v>1</v>
      </c>
    </row>
    <row r="29" spans="1:21" x14ac:dyDescent="0.25">
      <c r="A29" s="6">
        <v>2015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</v>
      </c>
      <c r="I29">
        <v>0</v>
      </c>
      <c r="J29">
        <v>1</v>
      </c>
      <c r="K29">
        <v>0</v>
      </c>
      <c r="L29">
        <v>1</v>
      </c>
      <c r="M29">
        <v>0</v>
      </c>
      <c r="N29">
        <v>1</v>
      </c>
      <c r="O29">
        <v>0</v>
      </c>
      <c r="P29">
        <v>2</v>
      </c>
      <c r="Q29">
        <v>2</v>
      </c>
      <c r="R29">
        <v>2</v>
      </c>
      <c r="S29">
        <v>4</v>
      </c>
      <c r="T29">
        <v>1</v>
      </c>
    </row>
    <row r="30" spans="1:21" x14ac:dyDescent="0.25">
      <c r="A30" s="6">
        <v>2016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</v>
      </c>
      <c r="I30">
        <v>2</v>
      </c>
      <c r="J30">
        <v>2</v>
      </c>
      <c r="K30">
        <v>1</v>
      </c>
      <c r="L30">
        <v>3</v>
      </c>
      <c r="M30">
        <v>0</v>
      </c>
      <c r="N30">
        <v>1</v>
      </c>
      <c r="O30">
        <v>0</v>
      </c>
      <c r="P30">
        <v>2</v>
      </c>
      <c r="Q30">
        <v>0</v>
      </c>
      <c r="R30">
        <v>1</v>
      </c>
      <c r="S30">
        <v>2</v>
      </c>
      <c r="T30">
        <v>1</v>
      </c>
    </row>
    <row r="31" spans="1:21" x14ac:dyDescent="0.25">
      <c r="A31" s="6">
        <v>2017</v>
      </c>
      <c r="B31">
        <v>0</v>
      </c>
      <c r="C31">
        <v>0</v>
      </c>
      <c r="D31">
        <v>0</v>
      </c>
      <c r="E31">
        <v>0</v>
      </c>
      <c r="F31">
        <v>1</v>
      </c>
      <c r="G31">
        <v>0</v>
      </c>
      <c r="H31">
        <v>2</v>
      </c>
      <c r="I31">
        <v>1</v>
      </c>
      <c r="J31">
        <v>2</v>
      </c>
      <c r="K31">
        <v>2</v>
      </c>
      <c r="L31">
        <v>2</v>
      </c>
      <c r="M31">
        <v>0</v>
      </c>
      <c r="N31">
        <v>1</v>
      </c>
      <c r="O31">
        <v>0</v>
      </c>
      <c r="P31">
        <v>2</v>
      </c>
      <c r="Q31">
        <v>2</v>
      </c>
      <c r="R31">
        <v>3</v>
      </c>
      <c r="S31">
        <v>3</v>
      </c>
      <c r="T31">
        <v>1</v>
      </c>
    </row>
    <row r="32" spans="1:21" x14ac:dyDescent="0.25">
      <c r="A32" s="6">
        <v>2018</v>
      </c>
      <c r="B32">
        <v>0</v>
      </c>
      <c r="C32">
        <v>0</v>
      </c>
      <c r="D32">
        <v>1</v>
      </c>
      <c r="E32">
        <v>0</v>
      </c>
      <c r="F32">
        <v>0</v>
      </c>
      <c r="G32">
        <v>0</v>
      </c>
      <c r="H32">
        <v>1</v>
      </c>
      <c r="I32">
        <v>1</v>
      </c>
      <c r="J32">
        <v>2</v>
      </c>
      <c r="K32">
        <v>1</v>
      </c>
      <c r="L32">
        <v>2</v>
      </c>
      <c r="M32">
        <v>1</v>
      </c>
      <c r="N32">
        <v>2</v>
      </c>
      <c r="O32">
        <v>0</v>
      </c>
      <c r="P32">
        <v>2</v>
      </c>
      <c r="Q32">
        <v>0</v>
      </c>
      <c r="R32">
        <v>2</v>
      </c>
      <c r="S32">
        <v>0</v>
      </c>
      <c r="T32">
        <v>2</v>
      </c>
      <c r="U32">
        <v>1</v>
      </c>
    </row>
    <row r="33" spans="1:21" x14ac:dyDescent="0.25">
      <c r="A33" s="6">
        <v>2019</v>
      </c>
      <c r="B33">
        <v>0</v>
      </c>
      <c r="C33">
        <v>0</v>
      </c>
      <c r="D33">
        <v>0</v>
      </c>
      <c r="E33">
        <v>0</v>
      </c>
      <c r="F33">
        <v>1</v>
      </c>
      <c r="G33">
        <v>0</v>
      </c>
      <c r="H33">
        <v>3</v>
      </c>
      <c r="I33">
        <v>1</v>
      </c>
      <c r="J33">
        <v>0</v>
      </c>
      <c r="K33">
        <v>0</v>
      </c>
      <c r="L33">
        <v>2</v>
      </c>
      <c r="M33">
        <v>2</v>
      </c>
      <c r="N33">
        <v>2</v>
      </c>
      <c r="O33">
        <v>1</v>
      </c>
      <c r="P33">
        <v>1</v>
      </c>
      <c r="Q33">
        <v>2</v>
      </c>
      <c r="R33">
        <v>2</v>
      </c>
      <c r="S33">
        <v>2</v>
      </c>
      <c r="T33">
        <v>1</v>
      </c>
      <c r="U33">
        <v>2</v>
      </c>
    </row>
    <row r="34" spans="1:21" x14ac:dyDescent="0.25">
      <c r="A34" s="6">
        <v>2020</v>
      </c>
      <c r="B34">
        <v>0</v>
      </c>
      <c r="C34">
        <v>0</v>
      </c>
      <c r="D34">
        <v>0</v>
      </c>
      <c r="F34">
        <v>1</v>
      </c>
      <c r="G34">
        <v>0</v>
      </c>
      <c r="H34">
        <v>1</v>
      </c>
      <c r="K34">
        <v>1</v>
      </c>
      <c r="L34">
        <v>1</v>
      </c>
      <c r="M34">
        <v>0</v>
      </c>
      <c r="N34">
        <v>0</v>
      </c>
      <c r="O34">
        <v>0</v>
      </c>
      <c r="P34">
        <v>2</v>
      </c>
      <c r="S34">
        <v>1</v>
      </c>
      <c r="T34">
        <v>1</v>
      </c>
    </row>
    <row r="35" spans="1:21" x14ac:dyDescent="0.25">
      <c r="A35" s="6">
        <v>2021</v>
      </c>
      <c r="B35">
        <v>0</v>
      </c>
      <c r="C35">
        <v>0</v>
      </c>
      <c r="D35">
        <v>0</v>
      </c>
      <c r="F35">
        <v>1</v>
      </c>
      <c r="G35">
        <v>0</v>
      </c>
      <c r="H35">
        <v>2</v>
      </c>
      <c r="K35">
        <v>2</v>
      </c>
      <c r="L35">
        <v>0</v>
      </c>
      <c r="M35">
        <v>0</v>
      </c>
      <c r="N35">
        <v>0</v>
      </c>
      <c r="O35">
        <v>0</v>
      </c>
      <c r="P35">
        <v>3</v>
      </c>
      <c r="S35">
        <v>2</v>
      </c>
      <c r="T35">
        <v>1</v>
      </c>
    </row>
    <row r="37" spans="1:21" x14ac:dyDescent="0.25">
      <c r="A37" t="s">
        <v>12</v>
      </c>
      <c r="B37" s="1" t="s">
        <v>0</v>
      </c>
      <c r="C37" s="2" t="s">
        <v>1</v>
      </c>
      <c r="D37" s="1" t="s">
        <v>2</v>
      </c>
      <c r="E37" s="1"/>
      <c r="F37" s="2" t="s">
        <v>3</v>
      </c>
      <c r="G37" s="2"/>
      <c r="H37" s="2"/>
      <c r="I37" s="1" t="s">
        <v>4</v>
      </c>
      <c r="J37" s="3" t="s">
        <v>5</v>
      </c>
      <c r="K37" s="1" t="s">
        <v>6</v>
      </c>
      <c r="L37" s="3" t="s">
        <v>7</v>
      </c>
      <c r="M37" s="1" t="s">
        <v>8</v>
      </c>
      <c r="N37" s="1"/>
      <c r="O37" s="1"/>
      <c r="P37" s="3" t="s">
        <v>9</v>
      </c>
      <c r="Q37" s="3"/>
      <c r="R37" s="3"/>
      <c r="S37" s="1" t="s">
        <v>10</v>
      </c>
      <c r="T37" s="3" t="s">
        <v>11</v>
      </c>
      <c r="U37" s="3" t="s">
        <v>190</v>
      </c>
    </row>
    <row r="38" spans="1:21" x14ac:dyDescent="0.25">
      <c r="A38" s="6">
        <v>1990</v>
      </c>
      <c r="B38" s="5" t="s">
        <v>83</v>
      </c>
      <c r="C38" s="5"/>
      <c r="D38" s="5">
        <f>AVERAGE(D4:E4)</f>
        <v>0</v>
      </c>
      <c r="E38" s="5"/>
      <c r="F38" s="5">
        <f>AVERAGE(F4:H4)</f>
        <v>0.33333333333333331</v>
      </c>
      <c r="G38" s="5"/>
      <c r="H38" s="5"/>
      <c r="I38" s="5"/>
      <c r="J38" s="5">
        <f>AVERAGE(J4)</f>
        <v>0</v>
      </c>
      <c r="K38" s="5">
        <f>AVERAGE(K4)</f>
        <v>1</v>
      </c>
      <c r="L38" s="5"/>
      <c r="M38" s="5">
        <f>AVERAGE(M4:O4)</f>
        <v>0.33333333333333331</v>
      </c>
      <c r="N38" s="5"/>
      <c r="O38" s="5"/>
      <c r="P38" s="5">
        <f t="shared" ref="P38:P64" si="0">AVERAGE(P4,AVERAGE(R4,Q4))</f>
        <v>0</v>
      </c>
      <c r="Q38" s="5"/>
      <c r="R38" s="5"/>
      <c r="S38" s="5"/>
      <c r="T38" s="5">
        <f>AVERAGE(T4)</f>
        <v>0</v>
      </c>
      <c r="U38" s="4"/>
    </row>
    <row r="39" spans="1:21" x14ac:dyDescent="0.25">
      <c r="A39" s="6">
        <v>1991</v>
      </c>
      <c r="B39" s="5">
        <f t="shared" ref="B39" si="1">AVERAGE(B5)</f>
        <v>0</v>
      </c>
      <c r="C39" s="5"/>
      <c r="D39" s="5">
        <f t="shared" ref="D39:D69" si="2">AVERAGE(D5:E5)</f>
        <v>1</v>
      </c>
      <c r="E39" s="5"/>
      <c r="F39" s="5">
        <f t="shared" ref="F39:F61" si="3">AVERAGE(F5:H5)</f>
        <v>0.66666666666666663</v>
      </c>
      <c r="G39" s="5"/>
      <c r="H39" s="5"/>
      <c r="I39" s="5"/>
      <c r="J39" s="5">
        <f t="shared" ref="J39:K39" si="4">AVERAGE(J5)</f>
        <v>2</v>
      </c>
      <c r="K39" s="5">
        <f t="shared" si="4"/>
        <v>2</v>
      </c>
      <c r="L39" s="5"/>
      <c r="M39" s="5">
        <f t="shared" ref="M39:M61" si="5">AVERAGE(M5:O5)</f>
        <v>1</v>
      </c>
      <c r="N39" s="5"/>
      <c r="O39" s="5"/>
      <c r="P39" s="5">
        <f t="shared" si="0"/>
        <v>3.5</v>
      </c>
      <c r="Q39" s="5"/>
      <c r="R39" s="5"/>
      <c r="S39" s="5"/>
      <c r="T39" s="5">
        <f t="shared" ref="T39" si="6">AVERAGE(T5)</f>
        <v>2</v>
      </c>
      <c r="U39" s="6"/>
    </row>
    <row r="40" spans="1:21" x14ac:dyDescent="0.25">
      <c r="A40" s="6">
        <v>1992</v>
      </c>
      <c r="B40" s="5">
        <f t="shared" ref="B40" si="7">AVERAGE(B6)</f>
        <v>0</v>
      </c>
      <c r="C40" s="5"/>
      <c r="D40" s="5">
        <f t="shared" si="2"/>
        <v>0</v>
      </c>
      <c r="E40" s="5"/>
      <c r="F40" s="5">
        <f t="shared" si="3"/>
        <v>0</v>
      </c>
      <c r="G40" s="5"/>
      <c r="H40" s="5"/>
      <c r="I40" s="5"/>
      <c r="J40" s="5">
        <f t="shared" ref="J40:K40" si="8">AVERAGE(J6)</f>
        <v>0</v>
      </c>
      <c r="K40" s="5">
        <f t="shared" si="8"/>
        <v>0</v>
      </c>
      <c r="L40" s="5"/>
      <c r="M40" s="5">
        <f t="shared" si="5"/>
        <v>0.66666666666666663</v>
      </c>
      <c r="N40" s="5"/>
      <c r="O40" s="5"/>
      <c r="P40" s="5">
        <f t="shared" si="0"/>
        <v>2</v>
      </c>
      <c r="Q40" s="5"/>
      <c r="R40" s="5"/>
      <c r="S40" s="5"/>
      <c r="T40" s="5">
        <f t="shared" ref="T40" si="9">AVERAGE(T6)</f>
        <v>0</v>
      </c>
      <c r="U40" s="6"/>
    </row>
    <row r="41" spans="1:21" x14ac:dyDescent="0.25">
      <c r="A41" s="6">
        <v>1993</v>
      </c>
      <c r="B41" s="5">
        <f t="shared" ref="B41" si="10">AVERAGE(B7)</f>
        <v>0</v>
      </c>
      <c r="C41" s="5"/>
      <c r="D41" s="5">
        <f t="shared" si="2"/>
        <v>0</v>
      </c>
      <c r="E41" s="5"/>
      <c r="F41" s="5">
        <f t="shared" si="3"/>
        <v>0.33333333333333331</v>
      </c>
      <c r="G41" s="5"/>
      <c r="H41" s="5"/>
      <c r="I41" s="5"/>
      <c r="J41" s="5">
        <f t="shared" ref="J41:K41" si="11">AVERAGE(J7)</f>
        <v>1</v>
      </c>
      <c r="K41" s="5">
        <f t="shared" si="11"/>
        <v>0</v>
      </c>
      <c r="L41" s="5"/>
      <c r="M41" s="5">
        <f t="shared" si="5"/>
        <v>0</v>
      </c>
      <c r="N41" s="5"/>
      <c r="O41" s="5"/>
      <c r="P41" s="5">
        <f t="shared" si="0"/>
        <v>1.5</v>
      </c>
      <c r="Q41" s="5"/>
      <c r="R41" s="5"/>
      <c r="S41" s="5"/>
      <c r="T41" s="5">
        <f t="shared" ref="T41" si="12">AVERAGE(T7)</f>
        <v>1</v>
      </c>
      <c r="U41" s="6"/>
    </row>
    <row r="42" spans="1:21" x14ac:dyDescent="0.25">
      <c r="A42" s="6">
        <v>1994</v>
      </c>
      <c r="B42" s="5">
        <f t="shared" ref="B42" si="13">AVERAGE(B8)</f>
        <v>0</v>
      </c>
      <c r="C42" s="5"/>
      <c r="D42" s="5">
        <f t="shared" si="2"/>
        <v>0</v>
      </c>
      <c r="E42" s="5"/>
      <c r="F42" s="5">
        <f t="shared" si="3"/>
        <v>0</v>
      </c>
      <c r="G42" s="5"/>
      <c r="H42" s="5"/>
      <c r="I42" s="5"/>
      <c r="J42" s="5">
        <f t="shared" ref="J42:K42" si="14">AVERAGE(J8)</f>
        <v>0</v>
      </c>
      <c r="K42" s="5">
        <f t="shared" si="14"/>
        <v>1</v>
      </c>
      <c r="L42" s="5"/>
      <c r="M42" s="5">
        <f t="shared" si="5"/>
        <v>0</v>
      </c>
      <c r="N42" s="5"/>
      <c r="O42" s="5"/>
      <c r="P42" s="5">
        <f t="shared" si="0"/>
        <v>1</v>
      </c>
      <c r="Q42" s="5"/>
      <c r="R42" s="5"/>
      <c r="S42" s="5"/>
      <c r="T42" s="5">
        <f t="shared" ref="T42" si="15">AVERAGE(T8)</f>
        <v>0</v>
      </c>
      <c r="U42" s="6"/>
    </row>
    <row r="43" spans="1:21" x14ac:dyDescent="0.25">
      <c r="A43" s="6">
        <v>1995</v>
      </c>
      <c r="B43" s="5">
        <f t="shared" ref="B43" si="16">AVERAGE(B9)</f>
        <v>0</v>
      </c>
      <c r="C43" s="5"/>
      <c r="D43" s="5">
        <f t="shared" si="2"/>
        <v>0</v>
      </c>
      <c r="E43" s="5"/>
      <c r="F43" s="5">
        <f t="shared" si="3"/>
        <v>0</v>
      </c>
      <c r="G43" s="5"/>
      <c r="H43" s="5"/>
      <c r="I43" s="5"/>
      <c r="J43" s="5">
        <f t="shared" ref="J43:K43" si="17">AVERAGE(J9)</f>
        <v>1</v>
      </c>
      <c r="K43" s="5">
        <f t="shared" si="17"/>
        <v>1</v>
      </c>
      <c r="L43" s="5"/>
      <c r="M43" s="5">
        <f t="shared" si="5"/>
        <v>0</v>
      </c>
      <c r="N43" s="5"/>
      <c r="O43" s="5"/>
      <c r="P43" s="5">
        <f t="shared" si="0"/>
        <v>3.5</v>
      </c>
      <c r="Q43" s="5"/>
      <c r="R43" s="5"/>
      <c r="S43" s="5"/>
      <c r="T43" s="5">
        <f t="shared" ref="T43" si="18">AVERAGE(T9)</f>
        <v>0</v>
      </c>
      <c r="U43" s="6"/>
    </row>
    <row r="44" spans="1:21" x14ac:dyDescent="0.25">
      <c r="A44" s="6">
        <v>1996</v>
      </c>
      <c r="B44" s="5">
        <f t="shared" ref="B44" si="19">AVERAGE(B10)</f>
        <v>0</v>
      </c>
      <c r="C44" s="5"/>
      <c r="D44" s="5">
        <f t="shared" si="2"/>
        <v>0</v>
      </c>
      <c r="E44" s="5"/>
      <c r="F44" s="5">
        <f t="shared" si="3"/>
        <v>0.33333333333333331</v>
      </c>
      <c r="G44" s="5"/>
      <c r="H44" s="5"/>
      <c r="I44" s="5"/>
      <c r="J44" s="5">
        <f t="shared" ref="J44:K44" si="20">AVERAGE(J10)</f>
        <v>0</v>
      </c>
      <c r="K44" s="5">
        <f t="shared" si="20"/>
        <v>3</v>
      </c>
      <c r="L44" s="5"/>
      <c r="M44" s="5">
        <f t="shared" si="5"/>
        <v>0</v>
      </c>
      <c r="N44" s="5"/>
      <c r="O44" s="5"/>
      <c r="P44" s="5">
        <f t="shared" si="0"/>
        <v>3.5</v>
      </c>
      <c r="Q44" s="5"/>
      <c r="R44" s="5"/>
      <c r="S44" s="5"/>
      <c r="T44" s="5">
        <f t="shared" ref="T44" si="21">AVERAGE(T10)</f>
        <v>1</v>
      </c>
      <c r="U44" s="6"/>
    </row>
    <row r="45" spans="1:21" x14ac:dyDescent="0.25">
      <c r="A45" s="6">
        <v>1997</v>
      </c>
      <c r="B45" s="5">
        <f t="shared" ref="B45" si="22">AVERAGE(B11)</f>
        <v>0</v>
      </c>
      <c r="C45" s="5"/>
      <c r="D45" s="5">
        <f t="shared" si="2"/>
        <v>0</v>
      </c>
      <c r="E45" s="5"/>
      <c r="F45" s="5">
        <f t="shared" si="3"/>
        <v>0.66666666666666663</v>
      </c>
      <c r="G45" s="5"/>
      <c r="H45" s="5"/>
      <c r="I45" s="5"/>
      <c r="J45" s="5">
        <f t="shared" ref="J45:K45" si="23">AVERAGE(J11)</f>
        <v>1</v>
      </c>
      <c r="K45" s="5">
        <f t="shared" si="23"/>
        <v>1</v>
      </c>
      <c r="L45" s="5"/>
      <c r="M45" s="5">
        <f t="shared" si="5"/>
        <v>1.3333333333333333</v>
      </c>
      <c r="N45" s="5"/>
      <c r="O45" s="5"/>
      <c r="P45" s="5">
        <f t="shared" si="0"/>
        <v>2</v>
      </c>
      <c r="Q45" s="5"/>
      <c r="R45" s="5"/>
      <c r="S45" s="5"/>
      <c r="T45" s="5">
        <f t="shared" ref="T45" si="24">AVERAGE(T11)</f>
        <v>1</v>
      </c>
      <c r="U45" s="6"/>
    </row>
    <row r="46" spans="1:21" x14ac:dyDescent="0.25">
      <c r="A46" s="6">
        <v>1998</v>
      </c>
      <c r="B46" s="5">
        <f t="shared" ref="B46" si="25">AVERAGE(B12)</f>
        <v>0</v>
      </c>
      <c r="C46" s="5"/>
      <c r="D46" s="5">
        <f t="shared" si="2"/>
        <v>0</v>
      </c>
      <c r="E46" s="5"/>
      <c r="F46" s="5">
        <f t="shared" si="3"/>
        <v>0</v>
      </c>
      <c r="G46" s="5"/>
      <c r="H46" s="5"/>
      <c r="I46" s="5"/>
      <c r="J46" s="5">
        <f t="shared" ref="J46:K46" si="26">AVERAGE(J12)</f>
        <v>1</v>
      </c>
      <c r="K46" s="5">
        <f t="shared" si="26"/>
        <v>3</v>
      </c>
      <c r="L46" s="5"/>
      <c r="M46" s="5">
        <f t="shared" si="5"/>
        <v>0.66666666666666663</v>
      </c>
      <c r="N46" s="5"/>
      <c r="O46" s="5"/>
      <c r="P46" s="5">
        <f t="shared" si="0"/>
        <v>2</v>
      </c>
      <c r="Q46" s="5"/>
      <c r="R46" s="5"/>
      <c r="S46" s="5"/>
      <c r="T46" s="5">
        <f t="shared" ref="T46" si="27">AVERAGE(T12)</f>
        <v>1</v>
      </c>
      <c r="U46" s="6"/>
    </row>
    <row r="47" spans="1:21" x14ac:dyDescent="0.25">
      <c r="A47" s="6">
        <v>1999</v>
      </c>
      <c r="B47" s="5">
        <f t="shared" ref="B47" si="28">AVERAGE(B13)</f>
        <v>0</v>
      </c>
      <c r="C47" s="5"/>
      <c r="D47" s="5">
        <f t="shared" si="2"/>
        <v>0</v>
      </c>
      <c r="E47" s="5"/>
      <c r="F47" s="5">
        <f t="shared" si="3"/>
        <v>0.33333333333333331</v>
      </c>
      <c r="G47" s="5"/>
      <c r="H47" s="5"/>
      <c r="I47" s="5"/>
      <c r="J47" s="5">
        <f t="shared" ref="J47:K47" si="29">AVERAGE(J13)</f>
        <v>1</v>
      </c>
      <c r="K47" s="5">
        <f t="shared" si="29"/>
        <v>2</v>
      </c>
      <c r="L47" s="5"/>
      <c r="M47" s="5">
        <f t="shared" si="5"/>
        <v>1</v>
      </c>
      <c r="N47" s="5"/>
      <c r="O47" s="5"/>
      <c r="P47" s="5">
        <f t="shared" si="0"/>
        <v>2.5</v>
      </c>
      <c r="Q47" s="5"/>
      <c r="R47" s="5"/>
      <c r="S47" s="5"/>
      <c r="T47" s="5">
        <f t="shared" ref="T47" si="30">AVERAGE(T13)</f>
        <v>0</v>
      </c>
      <c r="U47" s="6"/>
    </row>
    <row r="48" spans="1:21" x14ac:dyDescent="0.25">
      <c r="A48" s="6">
        <v>2000</v>
      </c>
      <c r="B48" s="5">
        <f t="shared" ref="B48" si="31">AVERAGE(B14)</f>
        <v>0</v>
      </c>
      <c r="C48" s="5"/>
      <c r="D48" s="5">
        <f t="shared" si="2"/>
        <v>0</v>
      </c>
      <c r="E48" s="5"/>
      <c r="F48" s="5">
        <f t="shared" si="3"/>
        <v>0</v>
      </c>
      <c r="G48" s="5"/>
      <c r="H48" s="5"/>
      <c r="I48" s="5"/>
      <c r="J48" s="5">
        <f t="shared" ref="J48:K48" si="32">AVERAGE(J14)</f>
        <v>0</v>
      </c>
      <c r="K48" s="5">
        <f t="shared" si="32"/>
        <v>0</v>
      </c>
      <c r="L48" s="5"/>
      <c r="M48" s="5">
        <f t="shared" si="5"/>
        <v>0</v>
      </c>
      <c r="N48" s="5"/>
      <c r="O48" s="5"/>
      <c r="P48" s="5">
        <f t="shared" si="0"/>
        <v>0.5</v>
      </c>
      <c r="Q48" s="5"/>
      <c r="R48" s="5"/>
      <c r="S48" s="5"/>
      <c r="T48" s="5">
        <f t="shared" ref="T48" si="33">AVERAGE(T14)</f>
        <v>0</v>
      </c>
      <c r="U48" s="6"/>
    </row>
    <row r="49" spans="1:21" x14ac:dyDescent="0.25">
      <c r="A49" s="6">
        <v>2001</v>
      </c>
      <c r="B49" s="5">
        <f t="shared" ref="B49" si="34">AVERAGE(B15)</f>
        <v>0</v>
      </c>
      <c r="C49" s="5"/>
      <c r="D49" s="5">
        <f t="shared" si="2"/>
        <v>1</v>
      </c>
      <c r="E49" s="5"/>
      <c r="F49" s="5">
        <f t="shared" si="3"/>
        <v>0</v>
      </c>
      <c r="G49" s="5"/>
      <c r="H49" s="5"/>
      <c r="I49" s="5"/>
      <c r="J49" s="5">
        <f t="shared" ref="J49:K49" si="35">AVERAGE(J15)</f>
        <v>1</v>
      </c>
      <c r="K49" s="5">
        <f t="shared" si="35"/>
        <v>2</v>
      </c>
      <c r="L49" s="5"/>
      <c r="M49" s="5">
        <f t="shared" si="5"/>
        <v>0.66666666666666663</v>
      </c>
      <c r="N49" s="5"/>
      <c r="O49" s="5"/>
      <c r="P49" s="5">
        <f t="shared" si="0"/>
        <v>2.5</v>
      </c>
      <c r="Q49" s="5"/>
      <c r="R49" s="5"/>
      <c r="S49" s="5"/>
      <c r="T49" s="5">
        <f t="shared" ref="T49" si="36">AVERAGE(T15)</f>
        <v>2</v>
      </c>
      <c r="U49" s="6"/>
    </row>
    <row r="50" spans="1:21" x14ac:dyDescent="0.25">
      <c r="A50" s="6">
        <v>2002</v>
      </c>
      <c r="B50" s="5">
        <f t="shared" ref="B50" si="37">AVERAGE(B16)</f>
        <v>0</v>
      </c>
      <c r="C50" s="5"/>
      <c r="D50" s="5">
        <f t="shared" si="2"/>
        <v>0</v>
      </c>
      <c r="E50" s="5"/>
      <c r="F50" s="5">
        <f t="shared" si="3"/>
        <v>0</v>
      </c>
      <c r="G50" s="5"/>
      <c r="H50" s="5"/>
      <c r="I50" s="5"/>
      <c r="J50" s="5">
        <f t="shared" ref="J50:K50" si="38">AVERAGE(J16)</f>
        <v>0</v>
      </c>
      <c r="K50" s="5">
        <f t="shared" si="38"/>
        <v>0</v>
      </c>
      <c r="L50" s="5"/>
      <c r="M50" s="5">
        <f t="shared" si="5"/>
        <v>0</v>
      </c>
      <c r="N50" s="5"/>
      <c r="O50" s="5"/>
      <c r="P50" s="5">
        <f t="shared" si="0"/>
        <v>1.5</v>
      </c>
      <c r="Q50" s="5"/>
      <c r="R50" s="5"/>
      <c r="S50" s="5"/>
      <c r="T50" s="5">
        <f t="shared" ref="T50" si="39">AVERAGE(T16)</f>
        <v>0</v>
      </c>
      <c r="U50" s="6"/>
    </row>
    <row r="51" spans="1:21" x14ac:dyDescent="0.25">
      <c r="A51" s="6">
        <v>2003</v>
      </c>
      <c r="B51" s="5">
        <f t="shared" ref="B51" si="40">AVERAGE(B17)</f>
        <v>0</v>
      </c>
      <c r="C51" s="5"/>
      <c r="D51" s="5">
        <f t="shared" si="2"/>
        <v>0</v>
      </c>
      <c r="E51" s="5"/>
      <c r="F51" s="5">
        <f t="shared" si="3"/>
        <v>0.33333333333333331</v>
      </c>
      <c r="G51" s="5"/>
      <c r="H51" s="5"/>
      <c r="I51" s="5"/>
      <c r="J51" s="5">
        <f t="shared" ref="J51:K51" si="41">AVERAGE(J17)</f>
        <v>0</v>
      </c>
      <c r="K51" s="5">
        <f t="shared" si="41"/>
        <v>3</v>
      </c>
      <c r="L51" s="5"/>
      <c r="M51" s="5">
        <f t="shared" si="5"/>
        <v>0.66666666666666663</v>
      </c>
      <c r="N51" s="5"/>
      <c r="O51" s="5"/>
      <c r="P51" s="5">
        <f t="shared" si="0"/>
        <v>2.5</v>
      </c>
      <c r="Q51" s="5"/>
      <c r="R51" s="5"/>
      <c r="S51" s="5"/>
      <c r="T51" s="5">
        <f t="shared" ref="T51" si="42">AVERAGE(T17)</f>
        <v>2</v>
      </c>
      <c r="U51" s="6"/>
    </row>
    <row r="52" spans="1:21" x14ac:dyDescent="0.25">
      <c r="A52" s="6">
        <v>2004</v>
      </c>
      <c r="B52" s="5">
        <f t="shared" ref="B52" si="43">AVERAGE(B18)</f>
        <v>0</v>
      </c>
      <c r="C52" s="5"/>
      <c r="D52" s="5">
        <f t="shared" si="2"/>
        <v>0</v>
      </c>
      <c r="E52" s="5"/>
      <c r="F52" s="5">
        <f t="shared" si="3"/>
        <v>0.33333333333333331</v>
      </c>
      <c r="G52" s="5"/>
      <c r="H52" s="5"/>
      <c r="I52" s="5"/>
      <c r="J52" s="5">
        <f t="shared" ref="J52:K52" si="44">AVERAGE(J18)</f>
        <v>1</v>
      </c>
      <c r="K52" s="5">
        <f t="shared" si="44"/>
        <v>0</v>
      </c>
      <c r="L52" s="5"/>
      <c r="M52" s="5">
        <f t="shared" si="5"/>
        <v>1</v>
      </c>
      <c r="N52" s="5"/>
      <c r="O52" s="5"/>
      <c r="P52" s="5">
        <f t="shared" si="0"/>
        <v>2</v>
      </c>
      <c r="Q52" s="5"/>
      <c r="R52" s="5"/>
      <c r="S52" s="5"/>
      <c r="T52" s="5">
        <f t="shared" ref="T52" si="45">AVERAGE(T18)</f>
        <v>1</v>
      </c>
      <c r="U52" s="6"/>
    </row>
    <row r="53" spans="1:21" x14ac:dyDescent="0.25">
      <c r="A53" s="6">
        <v>2005</v>
      </c>
      <c r="B53" s="5">
        <f t="shared" ref="B53" si="46">AVERAGE(B19)</f>
        <v>0</v>
      </c>
      <c r="C53" s="5"/>
      <c r="D53" s="5">
        <f t="shared" si="2"/>
        <v>1</v>
      </c>
      <c r="E53" s="5"/>
      <c r="F53" s="5">
        <f t="shared" si="3"/>
        <v>0</v>
      </c>
      <c r="G53" s="5"/>
      <c r="H53" s="5"/>
      <c r="I53" s="5"/>
      <c r="J53" s="5">
        <f t="shared" ref="J53:K53" si="47">AVERAGE(J19)</f>
        <v>2</v>
      </c>
      <c r="K53" s="5">
        <f t="shared" si="47"/>
        <v>0</v>
      </c>
      <c r="L53" s="5"/>
      <c r="M53" s="5">
        <f t="shared" si="5"/>
        <v>0</v>
      </c>
      <c r="N53" s="5"/>
      <c r="O53" s="5"/>
      <c r="P53" s="5">
        <f t="shared" si="0"/>
        <v>3</v>
      </c>
      <c r="Q53" s="5"/>
      <c r="R53" s="5"/>
      <c r="S53" s="5"/>
      <c r="T53" s="5">
        <f t="shared" ref="T53" si="48">AVERAGE(T19)</f>
        <v>0</v>
      </c>
      <c r="U53" s="6"/>
    </row>
    <row r="54" spans="1:21" x14ac:dyDescent="0.25">
      <c r="A54" s="6">
        <v>2006</v>
      </c>
      <c r="B54" s="5">
        <f t="shared" ref="B54" si="49">AVERAGE(B20)</f>
        <v>0</v>
      </c>
      <c r="C54" s="5"/>
      <c r="D54" s="5">
        <f t="shared" si="2"/>
        <v>0</v>
      </c>
      <c r="E54" s="5"/>
      <c r="F54" s="5">
        <f t="shared" si="3"/>
        <v>0</v>
      </c>
      <c r="G54" s="5"/>
      <c r="H54" s="5"/>
      <c r="I54" s="5"/>
      <c r="J54" s="5">
        <f t="shared" ref="J54:K54" si="50">AVERAGE(J20)</f>
        <v>1</v>
      </c>
      <c r="K54" s="5">
        <f t="shared" si="50"/>
        <v>0</v>
      </c>
      <c r="L54" s="5"/>
      <c r="M54" s="5">
        <f t="shared" si="5"/>
        <v>0</v>
      </c>
      <c r="N54" s="5"/>
      <c r="O54" s="5"/>
      <c r="P54" s="5">
        <f t="shared" si="0"/>
        <v>0.5</v>
      </c>
      <c r="Q54" s="5"/>
      <c r="R54" s="5"/>
      <c r="S54" s="5"/>
      <c r="T54" s="5">
        <f t="shared" ref="T54" si="51">AVERAGE(T20)</f>
        <v>0</v>
      </c>
      <c r="U54" s="6"/>
    </row>
    <row r="55" spans="1:21" x14ac:dyDescent="0.25">
      <c r="A55" s="6">
        <v>2007</v>
      </c>
      <c r="B55" s="5">
        <f t="shared" ref="B55" si="52">AVERAGE(B21)</f>
        <v>0</v>
      </c>
      <c r="C55" s="5"/>
      <c r="D55" s="5">
        <f t="shared" si="2"/>
        <v>0</v>
      </c>
      <c r="E55" s="5"/>
      <c r="F55" s="5">
        <f t="shared" si="3"/>
        <v>0.66666666666666663</v>
      </c>
      <c r="G55" s="5"/>
      <c r="H55" s="5"/>
      <c r="I55" s="5"/>
      <c r="J55" s="5">
        <f t="shared" ref="J55:L55" si="53">AVERAGE(J21)</f>
        <v>2</v>
      </c>
      <c r="K55" s="5">
        <f t="shared" si="53"/>
        <v>3</v>
      </c>
      <c r="L55" s="5">
        <f t="shared" si="53"/>
        <v>1</v>
      </c>
      <c r="M55" s="5">
        <f t="shared" si="5"/>
        <v>1</v>
      </c>
      <c r="N55" s="5"/>
      <c r="O55" s="5"/>
      <c r="P55" s="5">
        <f t="shared" si="0"/>
        <v>2</v>
      </c>
      <c r="Q55" s="5"/>
      <c r="R55" s="5"/>
      <c r="S55" s="5">
        <f t="shared" ref="S55:T55" si="54">AVERAGE(S21)</f>
        <v>1</v>
      </c>
      <c r="T55" s="5">
        <f t="shared" si="54"/>
        <v>1</v>
      </c>
      <c r="U55" s="6"/>
    </row>
    <row r="56" spans="1:21" x14ac:dyDescent="0.25">
      <c r="A56" s="6">
        <v>2008</v>
      </c>
      <c r="B56" s="5">
        <f t="shared" ref="B56" si="55">AVERAGE(B22)</f>
        <v>0</v>
      </c>
      <c r="C56" s="5"/>
      <c r="D56" s="5">
        <f t="shared" si="2"/>
        <v>0</v>
      </c>
      <c r="E56" s="5"/>
      <c r="F56" s="5">
        <f t="shared" si="3"/>
        <v>0.33333333333333331</v>
      </c>
      <c r="G56" s="5"/>
      <c r="H56" s="5"/>
      <c r="I56" s="5"/>
      <c r="J56" s="5">
        <f t="shared" ref="J56:L56" si="56">AVERAGE(J22)</f>
        <v>3</v>
      </c>
      <c r="K56" s="5">
        <f t="shared" si="56"/>
        <v>2</v>
      </c>
      <c r="L56" s="5">
        <f t="shared" si="56"/>
        <v>2</v>
      </c>
      <c r="M56" s="5">
        <f t="shared" si="5"/>
        <v>1</v>
      </c>
      <c r="N56" s="5"/>
      <c r="O56" s="5"/>
      <c r="P56" s="5">
        <f t="shared" si="0"/>
        <v>1.25</v>
      </c>
      <c r="Q56" s="5"/>
      <c r="R56" s="5"/>
      <c r="S56" s="5">
        <f t="shared" ref="S56:T56" si="57">AVERAGE(S22)</f>
        <v>1</v>
      </c>
      <c r="T56" s="5">
        <f t="shared" si="57"/>
        <v>2</v>
      </c>
      <c r="U56" s="6"/>
    </row>
    <row r="57" spans="1:21" x14ac:dyDescent="0.25">
      <c r="A57" s="6">
        <v>2009</v>
      </c>
      <c r="B57" s="5">
        <f t="shared" ref="B57:C57" si="58">AVERAGE(B23)</f>
        <v>0</v>
      </c>
      <c r="C57" s="5">
        <f t="shared" si="58"/>
        <v>0</v>
      </c>
      <c r="D57" s="5">
        <f t="shared" si="2"/>
        <v>0</v>
      </c>
      <c r="E57" s="5"/>
      <c r="F57" s="5">
        <f t="shared" si="3"/>
        <v>0.33333333333333331</v>
      </c>
      <c r="G57" s="5"/>
      <c r="H57" s="5"/>
      <c r="I57" s="5">
        <f t="shared" ref="I57:L57" si="59">AVERAGE(I23)</f>
        <v>0</v>
      </c>
      <c r="J57" s="5">
        <f t="shared" si="59"/>
        <v>0</v>
      </c>
      <c r="K57" s="5">
        <f t="shared" si="59"/>
        <v>2</v>
      </c>
      <c r="L57" s="5">
        <f t="shared" si="59"/>
        <v>0</v>
      </c>
      <c r="M57" s="5">
        <f t="shared" si="5"/>
        <v>0</v>
      </c>
      <c r="N57" s="5"/>
      <c r="O57" s="5"/>
      <c r="P57" s="5">
        <f t="shared" si="0"/>
        <v>0.25</v>
      </c>
      <c r="Q57" s="5"/>
      <c r="R57" s="5"/>
      <c r="S57" s="5">
        <f t="shared" ref="S57:T57" si="60">AVERAGE(S23)</f>
        <v>1</v>
      </c>
      <c r="T57" s="5">
        <f t="shared" si="60"/>
        <v>1</v>
      </c>
      <c r="U57" s="6"/>
    </row>
    <row r="58" spans="1:21" x14ac:dyDescent="0.25">
      <c r="A58" s="6">
        <v>2010</v>
      </c>
      <c r="B58" s="5">
        <f t="shared" ref="B58:C58" si="61">AVERAGE(B24)</f>
        <v>0</v>
      </c>
      <c r="C58" s="5">
        <f t="shared" si="61"/>
        <v>0</v>
      </c>
      <c r="D58" s="5">
        <f t="shared" si="2"/>
        <v>0</v>
      </c>
      <c r="E58" s="5"/>
      <c r="F58" s="5">
        <f t="shared" si="3"/>
        <v>1</v>
      </c>
      <c r="G58" s="5"/>
      <c r="H58" s="5"/>
      <c r="I58" s="5">
        <f t="shared" ref="I58:L58" si="62">AVERAGE(I24)</f>
        <v>1</v>
      </c>
      <c r="J58" s="5">
        <f t="shared" si="62"/>
        <v>1</v>
      </c>
      <c r="K58" s="5">
        <f t="shared" si="62"/>
        <v>1</v>
      </c>
      <c r="L58" s="5">
        <f t="shared" si="62"/>
        <v>1</v>
      </c>
      <c r="M58" s="5">
        <f t="shared" si="5"/>
        <v>1.3333333333333333</v>
      </c>
      <c r="N58" s="5"/>
      <c r="O58" s="5"/>
      <c r="P58" s="5">
        <f t="shared" si="0"/>
        <v>0.5</v>
      </c>
      <c r="Q58" s="5"/>
      <c r="R58" s="5"/>
      <c r="S58" s="5">
        <f t="shared" ref="S58:T58" si="63">AVERAGE(S24)</f>
        <v>0</v>
      </c>
      <c r="T58" s="5">
        <f t="shared" si="63"/>
        <v>1</v>
      </c>
      <c r="U58" s="6"/>
    </row>
    <row r="59" spans="1:21" x14ac:dyDescent="0.25">
      <c r="A59" s="6">
        <v>2011</v>
      </c>
      <c r="B59" s="5">
        <f t="shared" ref="B59:C59" si="64">AVERAGE(B25)</f>
        <v>0</v>
      </c>
      <c r="C59" s="5">
        <f t="shared" si="64"/>
        <v>0</v>
      </c>
      <c r="D59" s="5">
        <f t="shared" si="2"/>
        <v>0</v>
      </c>
      <c r="E59" s="5"/>
      <c r="F59" s="5">
        <f t="shared" si="3"/>
        <v>0.66666666666666663</v>
      </c>
      <c r="G59" s="5"/>
      <c r="H59" s="5"/>
      <c r="I59" s="5">
        <f t="shared" ref="I59:L59" si="65">AVERAGE(I25)</f>
        <v>0</v>
      </c>
      <c r="J59" s="5">
        <f t="shared" si="65"/>
        <v>2</v>
      </c>
      <c r="K59" s="5">
        <f t="shared" si="65"/>
        <v>1</v>
      </c>
      <c r="L59" s="5">
        <f t="shared" si="65"/>
        <v>1</v>
      </c>
      <c r="M59" s="5">
        <f t="shared" si="5"/>
        <v>0.33333333333333331</v>
      </c>
      <c r="N59" s="5"/>
      <c r="O59" s="5"/>
      <c r="P59" s="5">
        <f t="shared" si="0"/>
        <v>2</v>
      </c>
      <c r="Q59" s="5"/>
      <c r="R59" s="5"/>
      <c r="S59" s="5">
        <f t="shared" ref="S59:T59" si="66">AVERAGE(S25)</f>
        <v>1</v>
      </c>
      <c r="T59" s="5">
        <f t="shared" si="66"/>
        <v>1</v>
      </c>
      <c r="U59" s="6"/>
    </row>
    <row r="60" spans="1:21" x14ac:dyDescent="0.25">
      <c r="A60" s="6">
        <v>2012</v>
      </c>
      <c r="B60" s="5">
        <f t="shared" ref="B60:C60" si="67">AVERAGE(B26)</f>
        <v>0</v>
      </c>
      <c r="C60" s="5">
        <f t="shared" si="67"/>
        <v>0</v>
      </c>
      <c r="D60" s="5">
        <f t="shared" si="2"/>
        <v>0</v>
      </c>
      <c r="E60" s="5"/>
      <c r="F60" s="5">
        <f t="shared" si="3"/>
        <v>0</v>
      </c>
      <c r="G60" s="5"/>
      <c r="H60" s="5"/>
      <c r="I60" s="5">
        <f t="shared" ref="I60:L60" si="68">AVERAGE(I26)</f>
        <v>0</v>
      </c>
      <c r="J60" s="5">
        <f t="shared" si="68"/>
        <v>0</v>
      </c>
      <c r="K60" s="5">
        <f t="shared" si="68"/>
        <v>0</v>
      </c>
      <c r="L60" s="5">
        <f t="shared" si="68"/>
        <v>0</v>
      </c>
      <c r="M60" s="5">
        <f t="shared" si="5"/>
        <v>0</v>
      </c>
      <c r="N60" s="5"/>
      <c r="O60" s="5"/>
      <c r="P60" s="5">
        <f t="shared" si="0"/>
        <v>0.25</v>
      </c>
      <c r="Q60" s="5"/>
      <c r="R60" s="5"/>
      <c r="S60" s="5">
        <f t="shared" ref="S60:T60" si="69">AVERAGE(S26)</f>
        <v>1</v>
      </c>
      <c r="T60" s="5">
        <f t="shared" si="69"/>
        <v>0</v>
      </c>
      <c r="U60" s="6"/>
    </row>
    <row r="61" spans="1:21" x14ac:dyDescent="0.25">
      <c r="A61" s="6">
        <v>2013</v>
      </c>
      <c r="B61" s="5">
        <f t="shared" ref="B61:C69" si="70">AVERAGE(B27)</f>
        <v>0</v>
      </c>
      <c r="C61" s="5">
        <f t="shared" si="70"/>
        <v>0</v>
      </c>
      <c r="D61" s="5">
        <f t="shared" si="2"/>
        <v>0</v>
      </c>
      <c r="E61" s="5"/>
      <c r="F61" s="5">
        <f t="shared" si="3"/>
        <v>1</v>
      </c>
      <c r="G61" s="5"/>
      <c r="H61" s="5"/>
      <c r="I61" s="5">
        <f t="shared" ref="I61:L69" si="71">AVERAGE(I27)</f>
        <v>2</v>
      </c>
      <c r="J61" s="5">
        <f t="shared" si="71"/>
        <v>1</v>
      </c>
      <c r="K61" s="5">
        <f t="shared" si="71"/>
        <v>2</v>
      </c>
      <c r="L61" s="5">
        <f t="shared" si="71"/>
        <v>1</v>
      </c>
      <c r="M61" s="5">
        <f t="shared" si="5"/>
        <v>2.3333333333333335</v>
      </c>
      <c r="N61" s="5"/>
      <c r="O61" s="5"/>
      <c r="P61" s="5">
        <f t="shared" si="0"/>
        <v>1.5</v>
      </c>
      <c r="Q61" s="5"/>
      <c r="R61" s="5"/>
      <c r="S61" s="5">
        <f t="shared" ref="S61:U69" si="72">AVERAGE(S27)</f>
        <v>3</v>
      </c>
      <c r="T61" s="5">
        <f t="shared" si="72"/>
        <v>1</v>
      </c>
      <c r="U61" s="6"/>
    </row>
    <row r="62" spans="1:21" x14ac:dyDescent="0.25">
      <c r="A62" s="6">
        <v>2014</v>
      </c>
      <c r="B62" s="5">
        <f t="shared" si="70"/>
        <v>0</v>
      </c>
      <c r="C62" s="5">
        <f t="shared" si="70"/>
        <v>0</v>
      </c>
      <c r="D62" s="5">
        <f t="shared" si="2"/>
        <v>0</v>
      </c>
      <c r="E62" s="5"/>
      <c r="F62" s="5">
        <f t="shared" ref="F62" si="73">AVERAGE(F28:H28)</f>
        <v>0.66666666666666663</v>
      </c>
      <c r="G62" s="5"/>
      <c r="H62" s="5"/>
      <c r="I62" s="5">
        <f t="shared" si="71"/>
        <v>1</v>
      </c>
      <c r="J62" s="5">
        <f t="shared" si="71"/>
        <v>2</v>
      </c>
      <c r="K62" s="5">
        <f t="shared" si="71"/>
        <v>2</v>
      </c>
      <c r="L62" s="5">
        <f t="shared" si="71"/>
        <v>1</v>
      </c>
      <c r="M62" s="5">
        <f t="shared" ref="M62" si="74">AVERAGE(M28:O28)</f>
        <v>0.33333333333333331</v>
      </c>
      <c r="N62" s="5"/>
      <c r="O62" s="5"/>
      <c r="P62" s="5">
        <f t="shared" si="0"/>
        <v>1.75</v>
      </c>
      <c r="Q62" s="5"/>
      <c r="R62" s="5"/>
      <c r="S62" s="5">
        <f t="shared" si="72"/>
        <v>3</v>
      </c>
      <c r="T62" s="5">
        <f t="shared" si="72"/>
        <v>1</v>
      </c>
      <c r="U62" s="6"/>
    </row>
    <row r="63" spans="1:21" x14ac:dyDescent="0.25">
      <c r="A63" s="6">
        <v>2015</v>
      </c>
      <c r="B63" s="5">
        <f t="shared" si="70"/>
        <v>0</v>
      </c>
      <c r="C63" s="5">
        <f t="shared" si="70"/>
        <v>0</v>
      </c>
      <c r="D63" s="5">
        <f t="shared" si="2"/>
        <v>0</v>
      </c>
      <c r="E63" s="5"/>
      <c r="F63" s="5">
        <f t="shared" ref="F63" si="75">AVERAGE(F29:H29)</f>
        <v>0.33333333333333331</v>
      </c>
      <c r="G63" s="5"/>
      <c r="H63" s="5"/>
      <c r="I63" s="5">
        <f t="shared" si="71"/>
        <v>0</v>
      </c>
      <c r="J63" s="5">
        <f t="shared" si="71"/>
        <v>1</v>
      </c>
      <c r="K63" s="5">
        <f t="shared" si="71"/>
        <v>0</v>
      </c>
      <c r="L63" s="5">
        <f t="shared" si="71"/>
        <v>1</v>
      </c>
      <c r="M63" s="5">
        <f t="shared" ref="M63" si="76">AVERAGE(M29:O29)</f>
        <v>0.33333333333333331</v>
      </c>
      <c r="N63" s="5"/>
      <c r="O63" s="5"/>
      <c r="P63" s="5">
        <f t="shared" si="0"/>
        <v>2</v>
      </c>
      <c r="Q63" s="5"/>
      <c r="R63" s="5"/>
      <c r="S63" s="5">
        <f t="shared" si="72"/>
        <v>4</v>
      </c>
      <c r="T63" s="5">
        <f t="shared" si="72"/>
        <v>1</v>
      </c>
    </row>
    <row r="64" spans="1:21" x14ac:dyDescent="0.25">
      <c r="A64" s="6">
        <v>2016</v>
      </c>
      <c r="B64" s="5">
        <f t="shared" si="70"/>
        <v>0</v>
      </c>
      <c r="C64" s="5">
        <f t="shared" si="70"/>
        <v>0</v>
      </c>
      <c r="D64" s="5">
        <f t="shared" si="2"/>
        <v>0</v>
      </c>
      <c r="E64" s="5"/>
      <c r="F64" s="5">
        <f t="shared" ref="F64" si="77">AVERAGE(F30:H30)</f>
        <v>1</v>
      </c>
      <c r="G64" s="5"/>
      <c r="H64" s="5"/>
      <c r="I64" s="5">
        <f t="shared" si="71"/>
        <v>2</v>
      </c>
      <c r="J64" s="5">
        <f t="shared" si="71"/>
        <v>2</v>
      </c>
      <c r="K64" s="5">
        <f t="shared" si="71"/>
        <v>1</v>
      </c>
      <c r="L64" s="5">
        <f t="shared" si="71"/>
        <v>3</v>
      </c>
      <c r="M64" s="5">
        <f t="shared" ref="M64" si="78">AVERAGE(M30:O30)</f>
        <v>0.33333333333333331</v>
      </c>
      <c r="N64" s="5"/>
      <c r="O64" s="5"/>
      <c r="P64" s="5">
        <f t="shared" si="0"/>
        <v>1.25</v>
      </c>
      <c r="Q64" s="5"/>
      <c r="R64" s="5"/>
      <c r="S64" s="5">
        <f t="shared" si="72"/>
        <v>2</v>
      </c>
      <c r="T64" s="5">
        <f t="shared" si="72"/>
        <v>1</v>
      </c>
    </row>
    <row r="65" spans="1:21" x14ac:dyDescent="0.25">
      <c r="A65" s="6">
        <v>2017</v>
      </c>
      <c r="B65" s="5">
        <f t="shared" si="70"/>
        <v>0</v>
      </c>
      <c r="C65" s="5">
        <f t="shared" si="70"/>
        <v>0</v>
      </c>
      <c r="D65" s="5">
        <f t="shared" si="2"/>
        <v>0</v>
      </c>
      <c r="E65" s="5"/>
      <c r="F65" s="5">
        <f t="shared" ref="F65" si="79">AVERAGE(F31:H31)</f>
        <v>1</v>
      </c>
      <c r="G65" s="5"/>
      <c r="H65" s="5"/>
      <c r="I65" s="5">
        <f t="shared" si="71"/>
        <v>1</v>
      </c>
      <c r="J65" s="5">
        <f t="shared" si="71"/>
        <v>2</v>
      </c>
      <c r="K65" s="5">
        <f t="shared" si="71"/>
        <v>2</v>
      </c>
      <c r="L65" s="5">
        <f t="shared" si="71"/>
        <v>2</v>
      </c>
      <c r="M65" s="5">
        <f t="shared" ref="M65" si="80">AVERAGE(M31:O31)</f>
        <v>0.33333333333333331</v>
      </c>
      <c r="N65" s="5"/>
      <c r="O65" s="5"/>
      <c r="P65" s="5">
        <f>AVERAGE(P31,AVERAGE(R31,Q31))</f>
        <v>2.25</v>
      </c>
      <c r="Q65" s="5"/>
      <c r="R65" s="5"/>
      <c r="S65" s="5">
        <f t="shared" si="72"/>
        <v>3</v>
      </c>
      <c r="T65" s="5">
        <f t="shared" si="72"/>
        <v>1</v>
      </c>
      <c r="U65" s="5"/>
    </row>
    <row r="66" spans="1:21" x14ac:dyDescent="0.25">
      <c r="A66" s="6">
        <v>2018</v>
      </c>
      <c r="B66" s="5">
        <f t="shared" si="70"/>
        <v>0</v>
      </c>
      <c r="C66" s="5">
        <f t="shared" si="70"/>
        <v>0</v>
      </c>
      <c r="D66" s="5">
        <f t="shared" si="2"/>
        <v>0.5</v>
      </c>
      <c r="E66" s="5"/>
      <c r="F66" s="5">
        <f t="shared" ref="F66:F67" si="81">AVERAGE(F32:H32)</f>
        <v>0.33333333333333331</v>
      </c>
      <c r="G66" s="5"/>
      <c r="H66" s="5"/>
      <c r="I66" s="5">
        <f t="shared" si="71"/>
        <v>1</v>
      </c>
      <c r="J66" s="5">
        <f t="shared" si="71"/>
        <v>2</v>
      </c>
      <c r="K66" s="5">
        <f t="shared" si="71"/>
        <v>1</v>
      </c>
      <c r="L66" s="5">
        <f t="shared" si="71"/>
        <v>2</v>
      </c>
      <c r="M66" s="5">
        <f t="shared" ref="M66:M67" si="82">AVERAGE(M32:O32)</f>
        <v>1</v>
      </c>
      <c r="N66" s="5"/>
      <c r="O66" s="5"/>
      <c r="P66" s="5">
        <f>AVERAGE(P32,AVERAGE(R32,Q32))</f>
        <v>1.5</v>
      </c>
      <c r="Q66" s="5"/>
      <c r="R66" s="5"/>
      <c r="S66" s="5">
        <f t="shared" si="72"/>
        <v>0</v>
      </c>
      <c r="T66" s="5">
        <f t="shared" si="72"/>
        <v>2</v>
      </c>
      <c r="U66" s="5">
        <f t="shared" si="72"/>
        <v>1</v>
      </c>
    </row>
    <row r="67" spans="1:21" x14ac:dyDescent="0.25">
      <c r="A67" s="6">
        <v>2019</v>
      </c>
      <c r="B67" s="5">
        <f t="shared" si="70"/>
        <v>0</v>
      </c>
      <c r="C67" s="5">
        <f t="shared" si="70"/>
        <v>0</v>
      </c>
      <c r="D67" s="5">
        <f t="shared" si="2"/>
        <v>0</v>
      </c>
      <c r="E67" s="5"/>
      <c r="F67" s="5">
        <f t="shared" si="81"/>
        <v>1.3333333333333333</v>
      </c>
      <c r="G67" s="5"/>
      <c r="H67" s="5"/>
      <c r="I67" s="5">
        <f t="shared" si="71"/>
        <v>1</v>
      </c>
      <c r="J67" s="5">
        <f t="shared" si="71"/>
        <v>0</v>
      </c>
      <c r="K67" s="5">
        <f t="shared" si="71"/>
        <v>0</v>
      </c>
      <c r="L67" s="5">
        <f t="shared" si="71"/>
        <v>2</v>
      </c>
      <c r="M67" s="5">
        <f t="shared" si="82"/>
        <v>1.6666666666666667</v>
      </c>
      <c r="N67" s="5"/>
      <c r="O67" s="5"/>
      <c r="P67" s="5">
        <f>AVERAGE(P33,AVERAGE(R33,Q33))</f>
        <v>1.5</v>
      </c>
      <c r="Q67" s="5"/>
      <c r="R67" s="5"/>
      <c r="S67" s="5">
        <f t="shared" si="72"/>
        <v>2</v>
      </c>
      <c r="T67" s="5">
        <f t="shared" si="72"/>
        <v>1</v>
      </c>
      <c r="U67" s="5">
        <f t="shared" si="72"/>
        <v>2</v>
      </c>
    </row>
    <row r="68" spans="1:21" x14ac:dyDescent="0.25">
      <c r="A68" s="6">
        <v>2020</v>
      </c>
      <c r="B68" s="5">
        <f t="shared" si="70"/>
        <v>0</v>
      </c>
      <c r="C68" s="5">
        <f t="shared" si="70"/>
        <v>0</v>
      </c>
      <c r="D68" s="5">
        <f t="shared" si="2"/>
        <v>0</v>
      </c>
      <c r="E68" s="5"/>
      <c r="F68" s="5">
        <f t="shared" ref="F68" si="83">AVERAGE(F34:H34)</f>
        <v>0.66666666666666663</v>
      </c>
      <c r="G68" s="5"/>
      <c r="H68" s="5"/>
      <c r="I68" s="5"/>
      <c r="J68" s="5"/>
      <c r="K68" s="5">
        <f t="shared" si="71"/>
        <v>1</v>
      </c>
      <c r="L68" s="5">
        <f t="shared" si="71"/>
        <v>1</v>
      </c>
      <c r="M68" s="5">
        <f t="shared" ref="M68" si="84">AVERAGE(M34:O34)</f>
        <v>0</v>
      </c>
      <c r="N68" s="5"/>
      <c r="O68" s="5"/>
      <c r="P68" s="5">
        <v>2</v>
      </c>
      <c r="Q68" s="5"/>
      <c r="R68" s="5"/>
      <c r="S68" s="5">
        <f t="shared" si="72"/>
        <v>1</v>
      </c>
      <c r="T68" s="5">
        <f t="shared" si="72"/>
        <v>1</v>
      </c>
      <c r="U68" s="5"/>
    </row>
    <row r="69" spans="1:21" x14ac:dyDescent="0.25">
      <c r="A69" s="6">
        <v>2021</v>
      </c>
      <c r="B69" s="5">
        <f t="shared" si="70"/>
        <v>0</v>
      </c>
      <c r="C69" s="5">
        <f t="shared" si="70"/>
        <v>0</v>
      </c>
      <c r="D69" s="5">
        <f t="shared" si="2"/>
        <v>0</v>
      </c>
      <c r="E69" s="5"/>
      <c r="F69" s="5">
        <f t="shared" ref="F69" si="85">AVERAGE(F35:H35)</f>
        <v>1</v>
      </c>
      <c r="G69" s="5"/>
      <c r="H69" s="5"/>
      <c r="I69" s="5"/>
      <c r="J69" s="5"/>
      <c r="K69" s="5">
        <f t="shared" si="71"/>
        <v>2</v>
      </c>
      <c r="L69" s="5">
        <f t="shared" si="71"/>
        <v>0</v>
      </c>
      <c r="M69" s="5">
        <f t="shared" ref="M69" si="86">AVERAGE(M35:O35)</f>
        <v>0</v>
      </c>
      <c r="N69" s="5"/>
      <c r="O69" s="5"/>
      <c r="P69">
        <v>3</v>
      </c>
      <c r="Q69" s="5"/>
      <c r="R69" s="5"/>
      <c r="S69" s="5">
        <f t="shared" si="72"/>
        <v>2</v>
      </c>
      <c r="T69" s="5">
        <f t="shared" si="72"/>
        <v>1</v>
      </c>
      <c r="U69" s="5"/>
    </row>
    <row r="70" spans="1:21" x14ac:dyDescent="0.25"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</row>
    <row r="71" spans="1:21" x14ac:dyDescent="0.25"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</row>
    <row r="72" spans="1:21" x14ac:dyDescent="0.25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</row>
    <row r="73" spans="1:21" x14ac:dyDescent="0.25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</row>
  </sheetData>
  <pageMargins left="0.7" right="0.7" top="0.75" bottom="0.75" header="0.3" footer="0.3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26"/>
  <sheetViews>
    <sheetView topLeftCell="A7" zoomScale="64" zoomScaleNormal="64" workbookViewId="0">
      <selection activeCell="Y5" sqref="Y5:Z5"/>
    </sheetView>
  </sheetViews>
  <sheetFormatPr defaultRowHeight="13.2" x14ac:dyDescent="0.25"/>
  <cols>
    <col min="2" max="2" width="3.33203125" customWidth="1"/>
    <col min="11" max="11" width="3.33203125" customWidth="1"/>
    <col min="20" max="21" width="5.6640625" customWidth="1"/>
    <col min="30" max="30" width="3.33203125" customWidth="1"/>
    <col min="39" max="39" width="3.33203125" customWidth="1"/>
  </cols>
  <sheetData>
    <row r="1" spans="1:39" x14ac:dyDescent="0.25">
      <c r="A1" s="18" t="s">
        <v>220</v>
      </c>
    </row>
    <row r="2" spans="1:39" x14ac:dyDescent="0.25">
      <c r="A2" t="s">
        <v>72</v>
      </c>
    </row>
    <row r="3" spans="1:39" x14ac:dyDescent="0.25">
      <c r="A3" t="s">
        <v>73</v>
      </c>
    </row>
    <row r="4" spans="1:39" ht="15.6" x14ac:dyDescent="0.25">
      <c r="A4" t="s">
        <v>75</v>
      </c>
    </row>
    <row r="5" spans="1:39" x14ac:dyDescent="0.25">
      <c r="A5" t="s">
        <v>219</v>
      </c>
    </row>
    <row r="8" spans="1:39" x14ac:dyDescent="0.25">
      <c r="B8" s="8"/>
      <c r="C8" s="8"/>
      <c r="D8" s="8"/>
      <c r="E8" s="8"/>
      <c r="F8" s="8"/>
      <c r="G8" s="8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9" spans="1:39" ht="15.6" x14ac:dyDescent="0.3">
      <c r="B9" s="8"/>
      <c r="C9" s="133" t="s">
        <v>32</v>
      </c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8"/>
      <c r="U9" s="8"/>
      <c r="V9" s="133" t="s">
        <v>33</v>
      </c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8"/>
    </row>
    <row r="10" spans="1:39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39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1:39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</row>
    <row r="13" spans="1:39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</row>
    <row r="14" spans="1:39" x14ac:dyDescent="0.2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</row>
    <row r="15" spans="1:39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</row>
    <row r="16" spans="1:39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</row>
    <row r="17" spans="2:39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x14ac:dyDescent="0.2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 spans="2:39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2:39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spans="2:39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spans="2:39" x14ac:dyDescent="0.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spans="2:39" x14ac:dyDescent="0.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spans="2:39" x14ac:dyDescent="0.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spans="2:39" x14ac:dyDescent="0.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spans="2:39" x14ac:dyDescent="0.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spans="2:39" x14ac:dyDescent="0.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 spans="2:39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</row>
    <row r="29" spans="2:39" x14ac:dyDescent="0.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spans="2:39" x14ac:dyDescent="0.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spans="2:39" x14ac:dyDescent="0.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 spans="2:39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spans="2:39" x14ac:dyDescent="0.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spans="2:39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</row>
    <row r="36" spans="2:39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spans="2:39" x14ac:dyDescent="0.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</row>
    <row r="38" spans="2:39" x14ac:dyDescent="0.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</row>
    <row r="39" spans="2:39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</row>
    <row r="40" spans="2:39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</row>
    <row r="41" spans="2:39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</row>
    <row r="42" spans="2:39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</row>
    <row r="43" spans="2:39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</row>
    <row r="44" spans="2:39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</row>
    <row r="45" spans="2:39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</row>
    <row r="46" spans="2:39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</row>
    <row r="47" spans="2:39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</row>
    <row r="48" spans="2:39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</row>
    <row r="49" spans="2:39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</row>
    <row r="50" spans="2:39" x14ac:dyDescent="0.2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</row>
    <row r="51" spans="2:39" x14ac:dyDescent="0.2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</row>
    <row r="52" spans="2:39" x14ac:dyDescent="0.2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</row>
    <row r="53" spans="2:39" x14ac:dyDescent="0.2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</row>
    <row r="54" spans="2:39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</row>
    <row r="55" spans="2:39" x14ac:dyDescent="0.2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</row>
    <row r="56" spans="2:39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</row>
    <row r="57" spans="2:39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</row>
    <row r="58" spans="2:39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spans="2:39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spans="2:39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</row>
    <row r="61" spans="2:39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</row>
    <row r="62" spans="2:39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</row>
    <row r="63" spans="2:39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</row>
    <row r="64" spans="2:39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</row>
    <row r="65" spans="2:39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</row>
    <row r="66" spans="2:39" x14ac:dyDescent="0.2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</row>
    <row r="67" spans="2:39" x14ac:dyDescent="0.2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</row>
    <row r="68" spans="2:39" x14ac:dyDescent="0.2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</row>
    <row r="69" spans="2:39" x14ac:dyDescent="0.25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</row>
    <row r="70" spans="2:39" x14ac:dyDescent="0.25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</row>
    <row r="71" spans="2:39" x14ac:dyDescent="0.25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</row>
    <row r="72" spans="2:39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</row>
    <row r="73" spans="2:39" x14ac:dyDescent="0.2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</row>
    <row r="74" spans="2:39" x14ac:dyDescent="0.25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</row>
    <row r="75" spans="2:39" x14ac:dyDescent="0.2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</row>
    <row r="76" spans="2:39" x14ac:dyDescent="0.2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</row>
    <row r="77" spans="2:39" x14ac:dyDescent="0.2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</row>
    <row r="78" spans="2:39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</row>
    <row r="79" spans="2:39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</row>
    <row r="80" spans="2:39" x14ac:dyDescent="0.2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</row>
    <row r="81" spans="2:39" x14ac:dyDescent="0.2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</row>
    <row r="82" spans="2:39" x14ac:dyDescent="0.2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</row>
    <row r="83" spans="2:39" x14ac:dyDescent="0.2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</row>
    <row r="84" spans="2:39" x14ac:dyDescent="0.2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</row>
    <row r="85" spans="2:39" x14ac:dyDescent="0.2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</row>
    <row r="86" spans="2:39" x14ac:dyDescent="0.2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</row>
    <row r="87" spans="2:39" x14ac:dyDescent="0.2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</row>
    <row r="88" spans="2:39" x14ac:dyDescent="0.2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</row>
    <row r="89" spans="2:39" x14ac:dyDescent="0.2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</row>
    <row r="90" spans="2:39" x14ac:dyDescent="0.2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</row>
    <row r="91" spans="2:39" x14ac:dyDescent="0.25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</row>
    <row r="92" spans="2:39" x14ac:dyDescent="0.2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</row>
    <row r="93" spans="2:39" x14ac:dyDescent="0.2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</row>
    <row r="94" spans="2:39" x14ac:dyDescent="0.2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</row>
    <row r="95" spans="2:39" x14ac:dyDescent="0.2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</row>
    <row r="96" spans="2:39" x14ac:dyDescent="0.2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</row>
    <row r="97" spans="2:39" x14ac:dyDescent="0.2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</row>
    <row r="98" spans="2:39" x14ac:dyDescent="0.2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</row>
    <row r="99" spans="2:39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</row>
    <row r="100" spans="2:39" x14ac:dyDescent="0.2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</row>
    <row r="101" spans="2:39" x14ac:dyDescent="0.2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</row>
    <row r="102" spans="2:39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</row>
    <row r="103" spans="2:39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</row>
    <row r="104" spans="2:39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</row>
    <row r="105" spans="2:39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</row>
    <row r="106" spans="2:39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</row>
    <row r="107" spans="2:39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</row>
    <row r="108" spans="2:39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</row>
    <row r="109" spans="2:39" x14ac:dyDescent="0.2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</row>
    <row r="110" spans="2:39" x14ac:dyDescent="0.2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</row>
    <row r="111" spans="2:39" x14ac:dyDescent="0.25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</row>
    <row r="112" spans="2:39" x14ac:dyDescent="0.25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</row>
    <row r="113" spans="2:39" x14ac:dyDescent="0.25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</row>
    <row r="114" spans="2:39" x14ac:dyDescent="0.25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</row>
    <row r="115" spans="2:39" x14ac:dyDescent="0.2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</row>
    <row r="116" spans="2:39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</row>
    <row r="117" spans="2:39" x14ac:dyDescent="0.25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</row>
    <row r="118" spans="2:39" x14ac:dyDescent="0.2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</row>
    <row r="119" spans="2:39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</row>
    <row r="120" spans="2:39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</row>
    <row r="121" spans="2:39" x14ac:dyDescent="0.2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</row>
    <row r="122" spans="2:39" x14ac:dyDescent="0.2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</row>
    <row r="123" spans="2:39" x14ac:dyDescent="0.2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</row>
    <row r="124" spans="2:39" x14ac:dyDescent="0.2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</row>
    <row r="125" spans="2:39" x14ac:dyDescent="0.25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</row>
    <row r="126" spans="2:39" x14ac:dyDescent="0.25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</row>
  </sheetData>
  <mergeCells count="2">
    <mergeCell ref="C9:S9"/>
    <mergeCell ref="V9:AL9"/>
  </mergeCells>
  <pageMargins left="0.7" right="0.7" top="0.75" bottom="0.75" header="0.3" footer="0.3"/>
  <pageSetup paperSize="9" scale="2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0"/>
  <sheetViews>
    <sheetView topLeftCell="D1" zoomScale="80" zoomScaleNormal="80" workbookViewId="0">
      <selection activeCell="AP45" sqref="AP45"/>
    </sheetView>
  </sheetViews>
  <sheetFormatPr defaultColWidth="12.33203125" defaultRowHeight="13.2" x14ac:dyDescent="0.25"/>
  <cols>
    <col min="1" max="1" width="38" customWidth="1"/>
    <col min="2" max="2" width="25.88671875" customWidth="1"/>
    <col min="3" max="3" width="4.88671875" bestFit="1" customWidth="1"/>
    <col min="4" max="4" width="8.88671875" customWidth="1"/>
    <col min="5" max="5" width="6" bestFit="1" customWidth="1"/>
    <col min="6" max="6" width="4.88671875" style="6" customWidth="1"/>
    <col min="7" max="8" width="10.33203125" bestFit="1" customWidth="1"/>
    <col min="9" max="9" width="5" style="6" bestFit="1" customWidth="1"/>
    <col min="10" max="11" width="10.33203125" bestFit="1" customWidth="1"/>
    <col min="12" max="12" width="5" style="6" bestFit="1" customWidth="1"/>
    <col min="13" max="14" width="12.44140625" bestFit="1" customWidth="1"/>
    <col min="15" max="15" width="5" style="6" bestFit="1" customWidth="1"/>
    <col min="16" max="17" width="12.44140625" bestFit="1" customWidth="1"/>
    <col min="18" max="18" width="5" style="6" bestFit="1" customWidth="1"/>
    <col min="19" max="19" width="11.44140625" bestFit="1" customWidth="1"/>
    <col min="20" max="20" width="12.44140625" bestFit="1" customWidth="1"/>
    <col min="21" max="21" width="5" style="6" bestFit="1" customWidth="1"/>
    <col min="22" max="23" width="11.44140625" bestFit="1" customWidth="1"/>
    <col min="24" max="24" width="5" style="6" bestFit="1" customWidth="1"/>
    <col min="25" max="26" width="11.44140625" bestFit="1" customWidth="1"/>
    <col min="27" max="27" width="5" style="6" bestFit="1" customWidth="1"/>
    <col min="28" max="28" width="11.44140625" bestFit="1" customWidth="1"/>
    <col min="29" max="29" width="12" customWidth="1"/>
    <col min="30" max="30" width="5.109375" style="6" customWidth="1"/>
    <col min="31" max="31" width="10.33203125" bestFit="1" customWidth="1"/>
    <col min="32" max="32" width="9" customWidth="1"/>
    <col min="33" max="33" width="3.109375" style="6" bestFit="1" customWidth="1"/>
    <col min="34" max="34" width="7.33203125" bestFit="1" customWidth="1"/>
    <col min="35" max="35" width="6" bestFit="1" customWidth="1"/>
    <col min="36" max="36" width="2.109375" style="6" bestFit="1" customWidth="1"/>
    <col min="37" max="37" width="7.33203125" bestFit="1" customWidth="1"/>
    <col min="38" max="38" width="6" bestFit="1" customWidth="1"/>
    <col min="39" max="39" width="2.109375" style="6" bestFit="1" customWidth="1"/>
  </cols>
  <sheetData>
    <row r="1" spans="1:39" x14ac:dyDescent="0.25">
      <c r="A1" s="18" t="s">
        <v>230</v>
      </c>
      <c r="B1" s="18"/>
      <c r="C1" s="18"/>
    </row>
    <row r="2" spans="1:39" x14ac:dyDescent="0.25">
      <c r="A2" t="s">
        <v>126</v>
      </c>
    </row>
    <row r="5" spans="1:39" x14ac:dyDescent="0.25">
      <c r="A5" s="14" t="s">
        <v>34</v>
      </c>
      <c r="B5" s="42" t="s">
        <v>130</v>
      </c>
      <c r="C5" s="42"/>
      <c r="D5" s="135" t="s">
        <v>37</v>
      </c>
      <c r="E5" s="136"/>
      <c r="F5" s="137"/>
      <c r="G5" s="136" t="s">
        <v>38</v>
      </c>
      <c r="H5" s="136"/>
      <c r="I5" s="136"/>
      <c r="J5" s="135" t="s">
        <v>39</v>
      </c>
      <c r="K5" s="136"/>
      <c r="L5" s="137"/>
      <c r="M5" s="136" t="s">
        <v>40</v>
      </c>
      <c r="N5" s="136"/>
      <c r="O5" s="136"/>
      <c r="P5" s="135" t="s">
        <v>41</v>
      </c>
      <c r="Q5" s="136"/>
      <c r="R5" s="137"/>
      <c r="S5" s="136" t="s">
        <v>42</v>
      </c>
      <c r="T5" s="136"/>
      <c r="U5" s="136"/>
      <c r="V5" s="135" t="s">
        <v>43</v>
      </c>
      <c r="W5" s="136"/>
      <c r="X5" s="137"/>
      <c r="Y5" s="136" t="s">
        <v>44</v>
      </c>
      <c r="Z5" s="136"/>
      <c r="AA5" s="136"/>
      <c r="AB5" s="135" t="s">
        <v>45</v>
      </c>
      <c r="AC5" s="136"/>
      <c r="AD5" s="137"/>
      <c r="AE5" s="136" t="s">
        <v>46</v>
      </c>
      <c r="AF5" s="136"/>
      <c r="AG5" s="136"/>
      <c r="AH5" s="135" t="s">
        <v>47</v>
      </c>
      <c r="AI5" s="136"/>
      <c r="AJ5" s="137"/>
      <c r="AK5" s="135" t="s">
        <v>48</v>
      </c>
      <c r="AL5" s="136"/>
      <c r="AM5" s="137"/>
    </row>
    <row r="6" spans="1:39" x14ac:dyDescent="0.25">
      <c r="A6" s="15"/>
      <c r="B6" s="43" t="s">
        <v>131</v>
      </c>
      <c r="C6" s="60" t="s">
        <v>82</v>
      </c>
      <c r="D6" s="16" t="s">
        <v>35</v>
      </c>
      <c r="E6" s="17" t="s">
        <v>36</v>
      </c>
      <c r="F6" s="21" t="s">
        <v>49</v>
      </c>
      <c r="G6" s="17" t="s">
        <v>35</v>
      </c>
      <c r="H6" s="17" t="s">
        <v>36</v>
      </c>
      <c r="I6" s="22" t="s">
        <v>49</v>
      </c>
      <c r="J6" s="16" t="s">
        <v>35</v>
      </c>
      <c r="K6" s="17" t="s">
        <v>36</v>
      </c>
      <c r="L6" s="21" t="s">
        <v>49</v>
      </c>
      <c r="M6" s="17" t="s">
        <v>35</v>
      </c>
      <c r="N6" s="17" t="s">
        <v>36</v>
      </c>
      <c r="O6" s="22" t="s">
        <v>49</v>
      </c>
      <c r="P6" s="16" t="s">
        <v>35</v>
      </c>
      <c r="Q6" s="17" t="s">
        <v>36</v>
      </c>
      <c r="R6" s="21" t="s">
        <v>49</v>
      </c>
      <c r="S6" s="17" t="s">
        <v>35</v>
      </c>
      <c r="T6" s="17" t="s">
        <v>36</v>
      </c>
      <c r="U6" s="22" t="s">
        <v>49</v>
      </c>
      <c r="V6" s="121" t="s">
        <v>35</v>
      </c>
      <c r="W6" s="122" t="s">
        <v>36</v>
      </c>
      <c r="X6" s="21" t="s">
        <v>49</v>
      </c>
      <c r="Y6" s="17" t="s">
        <v>35</v>
      </c>
      <c r="Z6" s="17" t="s">
        <v>36</v>
      </c>
      <c r="AA6" s="22" t="s">
        <v>49</v>
      </c>
      <c r="AB6" s="16" t="s">
        <v>35</v>
      </c>
      <c r="AC6" s="17" t="s">
        <v>36</v>
      </c>
      <c r="AD6" s="21" t="s">
        <v>49</v>
      </c>
      <c r="AE6" s="17" t="s">
        <v>35</v>
      </c>
      <c r="AF6" s="17" t="s">
        <v>36</v>
      </c>
      <c r="AG6" s="21" t="s">
        <v>49</v>
      </c>
      <c r="AH6" s="17" t="s">
        <v>35</v>
      </c>
      <c r="AI6" s="17" t="s">
        <v>36</v>
      </c>
      <c r="AJ6" s="21" t="s">
        <v>49</v>
      </c>
      <c r="AK6" s="16" t="s">
        <v>35</v>
      </c>
      <c r="AL6" s="17" t="s">
        <v>36</v>
      </c>
      <c r="AM6" s="21" t="s">
        <v>49</v>
      </c>
    </row>
    <row r="7" spans="1:39" x14ac:dyDescent="0.25">
      <c r="A7" t="s">
        <v>125</v>
      </c>
      <c r="B7" s="10">
        <v>0</v>
      </c>
      <c r="C7" s="59">
        <f>B7/12*100</f>
        <v>0</v>
      </c>
      <c r="D7" s="71"/>
      <c r="E7" s="71"/>
      <c r="F7" s="72"/>
      <c r="G7" s="84"/>
      <c r="H7" s="84"/>
      <c r="I7" s="88"/>
      <c r="J7" s="84">
        <v>0</v>
      </c>
      <c r="K7" s="84">
        <v>0</v>
      </c>
      <c r="L7" s="33">
        <v>2</v>
      </c>
      <c r="M7" s="84">
        <v>275735.29411746608</v>
      </c>
      <c r="N7" s="118" t="s">
        <v>110</v>
      </c>
      <c r="O7" s="33">
        <v>1</v>
      </c>
      <c r="P7" s="84">
        <v>33670.03367002045</v>
      </c>
      <c r="Q7" s="84">
        <v>47616.618261701675</v>
      </c>
      <c r="R7" s="33">
        <v>2</v>
      </c>
      <c r="S7" s="84">
        <v>0</v>
      </c>
      <c r="T7" s="84">
        <v>0</v>
      </c>
      <c r="U7" s="33">
        <v>2</v>
      </c>
      <c r="V7" s="84">
        <v>0</v>
      </c>
      <c r="W7" s="84">
        <v>0</v>
      </c>
      <c r="X7" s="33">
        <v>2</v>
      </c>
      <c r="Y7" s="84">
        <v>0</v>
      </c>
      <c r="Z7" s="84">
        <v>0</v>
      </c>
      <c r="AA7" s="33">
        <v>2</v>
      </c>
      <c r="AB7" s="84">
        <v>0</v>
      </c>
      <c r="AC7" s="84">
        <v>0</v>
      </c>
      <c r="AD7" s="33">
        <v>2</v>
      </c>
      <c r="AE7" s="36"/>
      <c r="AF7" s="36"/>
      <c r="AG7" s="34"/>
      <c r="AI7" s="23"/>
      <c r="AJ7" s="24"/>
      <c r="AK7" s="25"/>
      <c r="AL7" s="26"/>
      <c r="AM7" s="27"/>
    </row>
    <row r="8" spans="1:39" x14ac:dyDescent="0.25">
      <c r="A8" s="34" t="s">
        <v>0</v>
      </c>
      <c r="B8" s="19">
        <v>1</v>
      </c>
      <c r="C8" s="61">
        <f t="shared" ref="C8:C16" si="0">B8/12*100</f>
        <v>8.3333333333333321</v>
      </c>
      <c r="D8" s="73"/>
      <c r="E8" s="73"/>
      <c r="F8" s="72"/>
      <c r="G8" s="84"/>
      <c r="H8" s="84"/>
      <c r="I8" s="85"/>
      <c r="J8" s="84"/>
      <c r="K8" s="84"/>
      <c r="L8" s="34"/>
      <c r="M8" s="84">
        <v>1333333.3333325251</v>
      </c>
      <c r="N8" s="84">
        <v>1885618.0831629836</v>
      </c>
      <c r="O8" s="34">
        <v>2</v>
      </c>
      <c r="P8" s="84">
        <v>76940.067340041001</v>
      </c>
      <c r="Q8" s="84">
        <v>108809.6867221852</v>
      </c>
      <c r="R8" s="34">
        <v>2</v>
      </c>
      <c r="S8" s="84">
        <v>0</v>
      </c>
      <c r="T8" s="84">
        <v>0</v>
      </c>
      <c r="U8" s="34">
        <v>2</v>
      </c>
      <c r="V8" s="84">
        <v>0</v>
      </c>
      <c r="W8" s="84">
        <v>0</v>
      </c>
      <c r="X8" s="34">
        <v>2</v>
      </c>
      <c r="Y8" s="84">
        <v>0</v>
      </c>
      <c r="Z8" s="118" t="s">
        <v>110</v>
      </c>
      <c r="AA8" s="34">
        <v>1</v>
      </c>
      <c r="AB8" s="84">
        <v>0</v>
      </c>
      <c r="AC8" s="84">
        <v>0</v>
      </c>
      <c r="AD8" s="34">
        <v>2</v>
      </c>
      <c r="AE8" s="36">
        <v>0</v>
      </c>
      <c r="AF8" s="73" t="s">
        <v>110</v>
      </c>
      <c r="AG8" s="34">
        <v>1</v>
      </c>
      <c r="AH8" s="36"/>
      <c r="AI8" s="26"/>
      <c r="AJ8" s="27"/>
      <c r="AK8" s="25"/>
      <c r="AL8" s="26"/>
      <c r="AM8" s="27"/>
    </row>
    <row r="9" spans="1:39" x14ac:dyDescent="0.25">
      <c r="A9" s="37" t="s">
        <v>6</v>
      </c>
      <c r="B9" s="12">
        <v>2</v>
      </c>
      <c r="C9" s="61">
        <f t="shared" si="0"/>
        <v>16.666666666666664</v>
      </c>
      <c r="D9" s="73"/>
      <c r="E9" s="73"/>
      <c r="F9" s="72"/>
      <c r="G9" s="84"/>
      <c r="H9" s="84"/>
      <c r="I9" s="85"/>
      <c r="J9" s="84">
        <v>36764.705882337199</v>
      </c>
      <c r="K9" s="118" t="s">
        <v>110</v>
      </c>
      <c r="L9" s="34">
        <v>1</v>
      </c>
      <c r="M9" s="84">
        <v>2802573.529410047</v>
      </c>
      <c r="N9" s="118" t="s">
        <v>110</v>
      </c>
      <c r="O9" s="34">
        <v>1</v>
      </c>
      <c r="P9" s="84">
        <v>11290110.294109546</v>
      </c>
      <c r="Q9" s="84">
        <v>573189.76897280163</v>
      </c>
      <c r="R9" s="34">
        <v>2</v>
      </c>
      <c r="S9" s="84">
        <v>18382.3529411686</v>
      </c>
      <c r="T9" s="84">
        <v>25996.572837729585</v>
      </c>
      <c r="U9" s="34">
        <v>2</v>
      </c>
      <c r="V9" s="84">
        <v>279735.29411752918</v>
      </c>
      <c r="W9" s="84">
        <v>395605.44681543641</v>
      </c>
      <c r="X9" s="34">
        <v>2</v>
      </c>
      <c r="Y9" s="84">
        <v>16835.01683501025</v>
      </c>
      <c r="Z9" s="84">
        <v>23808.309130850874</v>
      </c>
      <c r="AA9" s="34">
        <v>2</v>
      </c>
      <c r="AB9" s="84">
        <v>0</v>
      </c>
      <c r="AC9" s="84">
        <v>0</v>
      </c>
      <c r="AD9" s="34">
        <v>2</v>
      </c>
      <c r="AE9" s="36">
        <v>0</v>
      </c>
      <c r="AF9" s="73" t="s">
        <v>110</v>
      </c>
      <c r="AG9" s="34">
        <v>1</v>
      </c>
      <c r="AH9" s="36">
        <v>0</v>
      </c>
      <c r="AI9" s="73" t="s">
        <v>110</v>
      </c>
      <c r="AJ9" s="27">
        <v>1</v>
      </c>
      <c r="AK9" s="25"/>
      <c r="AL9" s="26"/>
      <c r="AM9" s="27"/>
    </row>
    <row r="10" spans="1:39" x14ac:dyDescent="0.25">
      <c r="A10" t="s">
        <v>7</v>
      </c>
      <c r="B10" s="12">
        <v>1</v>
      </c>
      <c r="C10" s="61">
        <f t="shared" si="0"/>
        <v>8.3333333333333321</v>
      </c>
      <c r="D10" s="73"/>
      <c r="E10" s="73"/>
      <c r="F10" s="72"/>
      <c r="G10" s="84"/>
      <c r="H10" s="84"/>
      <c r="I10" s="85"/>
      <c r="J10" s="84">
        <v>0</v>
      </c>
      <c r="K10" s="84"/>
      <c r="L10" s="34">
        <v>1</v>
      </c>
      <c r="M10" s="84"/>
      <c r="N10" s="84"/>
      <c r="O10" s="34"/>
      <c r="P10" s="84">
        <v>9625833.333325332</v>
      </c>
      <c r="Q10" s="118" t="s">
        <v>110</v>
      </c>
      <c r="R10" s="34">
        <v>1</v>
      </c>
      <c r="S10" s="84">
        <v>67340.0673400409</v>
      </c>
      <c r="T10" s="118" t="s">
        <v>110</v>
      </c>
      <c r="U10" s="34">
        <v>1</v>
      </c>
      <c r="V10" s="84">
        <v>0</v>
      </c>
      <c r="W10" s="118" t="s">
        <v>110</v>
      </c>
      <c r="X10" s="34">
        <v>1</v>
      </c>
      <c r="Y10" s="84">
        <v>181249.99999995899</v>
      </c>
      <c r="Z10" s="118" t="s">
        <v>110</v>
      </c>
      <c r="AA10" s="34">
        <v>1</v>
      </c>
      <c r="AB10" s="84">
        <v>0</v>
      </c>
      <c r="AC10" s="118" t="s">
        <v>110</v>
      </c>
      <c r="AD10" s="34">
        <v>1</v>
      </c>
      <c r="AE10" s="36"/>
      <c r="AF10" s="36"/>
      <c r="AG10" s="34"/>
      <c r="AH10" s="36">
        <v>0</v>
      </c>
      <c r="AI10" s="73" t="s">
        <v>110</v>
      </c>
      <c r="AJ10" s="27">
        <v>1</v>
      </c>
      <c r="AK10" s="25"/>
      <c r="AL10" s="26"/>
      <c r="AM10" s="27"/>
    </row>
    <row r="11" spans="1:39" s="4" customFormat="1" x14ac:dyDescent="0.25">
      <c r="A11" s="4" t="s">
        <v>238</v>
      </c>
      <c r="B11" s="39">
        <v>3</v>
      </c>
      <c r="C11" s="123">
        <f t="shared" si="0"/>
        <v>25</v>
      </c>
      <c r="D11" s="124"/>
      <c r="E11" s="124"/>
      <c r="F11" s="125"/>
      <c r="G11" s="126"/>
      <c r="H11" s="126"/>
      <c r="I11" s="127"/>
      <c r="J11" s="126">
        <v>0</v>
      </c>
      <c r="K11" s="126">
        <v>0</v>
      </c>
      <c r="L11" s="40">
        <v>3</v>
      </c>
      <c r="M11" s="126">
        <v>1032671.4861029134</v>
      </c>
      <c r="N11" s="126">
        <v>2121530.8523568679</v>
      </c>
      <c r="O11" s="40">
        <v>6</v>
      </c>
      <c r="P11" s="126">
        <v>3279792.6032183585</v>
      </c>
      <c r="Q11" s="126">
        <v>2498535.309980758</v>
      </c>
      <c r="R11" s="40">
        <v>6</v>
      </c>
      <c r="S11" s="126">
        <v>315557.53614563611</v>
      </c>
      <c r="T11" s="126">
        <v>686940.71542460029</v>
      </c>
      <c r="U11" s="40">
        <v>5</v>
      </c>
      <c r="V11" s="126">
        <v>18382.3529411686</v>
      </c>
      <c r="W11" s="126">
        <v>30759.559799033723</v>
      </c>
      <c r="X11" s="40">
        <v>6</v>
      </c>
      <c r="Y11" s="126">
        <v>9803.921568623251</v>
      </c>
      <c r="Z11" s="126">
        <v>24014.605321393414</v>
      </c>
      <c r="AA11" s="40">
        <v>6</v>
      </c>
      <c r="AB11" s="126">
        <v>0</v>
      </c>
      <c r="AC11" s="126">
        <v>0</v>
      </c>
      <c r="AD11" s="40">
        <v>6</v>
      </c>
      <c r="AE11" s="128">
        <v>0</v>
      </c>
      <c r="AF11" s="128">
        <v>0</v>
      </c>
      <c r="AG11" s="40">
        <v>3</v>
      </c>
      <c r="AH11" s="128"/>
      <c r="AI11" s="129"/>
      <c r="AJ11" s="130"/>
      <c r="AK11" s="131"/>
      <c r="AL11" s="129"/>
      <c r="AM11" s="130"/>
    </row>
    <row r="12" spans="1:39" x14ac:dyDescent="0.25">
      <c r="A12" t="s">
        <v>1</v>
      </c>
      <c r="B12" s="12">
        <v>0</v>
      </c>
      <c r="C12" s="61">
        <f t="shared" si="0"/>
        <v>0</v>
      </c>
      <c r="D12" s="73"/>
      <c r="E12" s="73"/>
      <c r="F12" s="72"/>
      <c r="G12" s="84"/>
      <c r="H12" s="84"/>
      <c r="I12" s="85"/>
      <c r="J12" s="84">
        <v>0</v>
      </c>
      <c r="K12" s="118" t="s">
        <v>110</v>
      </c>
      <c r="L12" s="34">
        <v>1</v>
      </c>
      <c r="M12" s="84">
        <v>202205.8823528545</v>
      </c>
      <c r="N12" s="84">
        <v>285962.30121502531</v>
      </c>
      <c r="O12" s="34">
        <v>2</v>
      </c>
      <c r="P12" s="84">
        <v>73529.411764674398</v>
      </c>
      <c r="Q12" s="84">
        <v>0</v>
      </c>
      <c r="R12" s="34">
        <v>2</v>
      </c>
      <c r="S12" s="84">
        <v>0</v>
      </c>
      <c r="T12" s="84">
        <v>0</v>
      </c>
      <c r="U12" s="34">
        <v>2</v>
      </c>
      <c r="V12" s="84">
        <v>13468.013468008199</v>
      </c>
      <c r="W12" s="84">
        <v>19046.647304680697</v>
      </c>
      <c r="X12" s="34">
        <v>2</v>
      </c>
      <c r="Y12" s="84">
        <v>0</v>
      </c>
      <c r="Z12" s="84">
        <v>0</v>
      </c>
      <c r="AA12" s="34">
        <v>2</v>
      </c>
      <c r="AB12" s="84">
        <v>0</v>
      </c>
      <c r="AC12" s="84">
        <v>0</v>
      </c>
      <c r="AD12" s="34">
        <v>2</v>
      </c>
      <c r="AE12" s="36">
        <v>0</v>
      </c>
      <c r="AF12" s="73" t="s">
        <v>110</v>
      </c>
      <c r="AG12" s="34">
        <v>1</v>
      </c>
      <c r="AH12" s="36"/>
      <c r="AI12" s="26"/>
      <c r="AJ12" s="27"/>
      <c r="AK12" s="25"/>
      <c r="AL12" s="26"/>
      <c r="AM12" s="27"/>
    </row>
    <row r="13" spans="1:39" x14ac:dyDescent="0.25">
      <c r="A13" t="s">
        <v>10</v>
      </c>
      <c r="B13" s="12">
        <v>4</v>
      </c>
      <c r="C13" s="61">
        <f t="shared" si="0"/>
        <v>33.333333333333329</v>
      </c>
      <c r="D13" s="73"/>
      <c r="E13" s="73"/>
      <c r="F13" s="72"/>
      <c r="G13" s="84"/>
      <c r="H13" s="84"/>
      <c r="I13" s="85"/>
      <c r="J13" s="84">
        <v>102720.58823524369</v>
      </c>
      <c r="K13" s="84">
        <v>41282.557666305511</v>
      </c>
      <c r="L13" s="34">
        <v>2</v>
      </c>
      <c r="M13" s="84">
        <v>13632762.633503951</v>
      </c>
      <c r="N13" s="84">
        <v>3520619.9238170576</v>
      </c>
      <c r="O13" s="34">
        <v>3</v>
      </c>
      <c r="P13" s="84">
        <v>4181985.2941148998</v>
      </c>
      <c r="Q13" s="118" t="s">
        <v>110</v>
      </c>
      <c r="R13" s="34">
        <v>1</v>
      </c>
      <c r="S13" s="84">
        <v>1163272.0588227753</v>
      </c>
      <c r="T13" s="84">
        <v>1645115.1223168415</v>
      </c>
      <c r="U13" s="34">
        <v>2</v>
      </c>
      <c r="V13" s="84">
        <v>241301.90796847365</v>
      </c>
      <c r="W13" s="84">
        <v>347606.7489549428</v>
      </c>
      <c r="X13" s="34">
        <v>3</v>
      </c>
      <c r="Y13" s="84">
        <v>4031882.3529389147</v>
      </c>
      <c r="Z13" s="84">
        <v>5215286.8618966313</v>
      </c>
      <c r="AA13" s="34">
        <v>2</v>
      </c>
      <c r="AB13" s="84">
        <v>0</v>
      </c>
      <c r="AC13" s="118" t="s">
        <v>110</v>
      </c>
      <c r="AD13" s="34">
        <v>1</v>
      </c>
      <c r="AE13" s="36"/>
      <c r="AF13" s="36"/>
      <c r="AG13" s="34"/>
      <c r="AH13" s="36"/>
      <c r="AI13" s="26"/>
      <c r="AJ13" s="27"/>
      <c r="AK13" s="25"/>
      <c r="AL13" s="26"/>
      <c r="AM13" s="27"/>
    </row>
    <row r="14" spans="1:39" x14ac:dyDescent="0.25">
      <c r="A14" t="s">
        <v>9</v>
      </c>
      <c r="B14" s="12">
        <v>2</v>
      </c>
      <c r="C14" s="61">
        <f t="shared" si="0"/>
        <v>16.666666666666664</v>
      </c>
      <c r="D14" s="73"/>
      <c r="E14" s="73"/>
      <c r="F14" s="72"/>
      <c r="G14" s="84"/>
      <c r="H14" s="84"/>
      <c r="I14" s="85"/>
      <c r="J14" s="84">
        <v>73529.4117646745</v>
      </c>
      <c r="K14" s="84">
        <v>103986.29135091849</v>
      </c>
      <c r="L14" s="34">
        <v>2</v>
      </c>
      <c r="M14" s="84">
        <v>26798065.359461036</v>
      </c>
      <c r="N14" s="84">
        <v>27044277.148129322</v>
      </c>
      <c r="O14" s="34">
        <v>3</v>
      </c>
      <c r="P14" s="84">
        <v>13333333.33332222</v>
      </c>
      <c r="Q14" s="118" t="s">
        <v>110</v>
      </c>
      <c r="R14" s="34">
        <v>1</v>
      </c>
      <c r="S14" s="84">
        <v>330882.352941035</v>
      </c>
      <c r="T14" s="84">
        <v>467938.31107913284</v>
      </c>
      <c r="U14" s="34">
        <v>2</v>
      </c>
      <c r="V14" s="84">
        <v>44893.378226693931</v>
      </c>
      <c r="W14" s="84">
        <v>38878.806006020139</v>
      </c>
      <c r="X14" s="34">
        <v>3</v>
      </c>
      <c r="Y14" s="84">
        <v>352664.99282625143</v>
      </c>
      <c r="Z14" s="84">
        <v>414306.7472521601</v>
      </c>
      <c r="AA14" s="34">
        <v>2</v>
      </c>
      <c r="AB14" s="84">
        <v>0</v>
      </c>
      <c r="AC14" s="118" t="s">
        <v>110</v>
      </c>
      <c r="AD14" s="34">
        <v>1</v>
      </c>
      <c r="AE14" s="36"/>
      <c r="AF14" s="36"/>
      <c r="AG14" s="34"/>
      <c r="AH14" s="36"/>
      <c r="AI14" s="26"/>
      <c r="AJ14" s="27"/>
      <c r="AK14" s="25"/>
      <c r="AL14" s="26"/>
      <c r="AM14" s="27"/>
    </row>
    <row r="15" spans="1:39" s="4" customFormat="1" x14ac:dyDescent="0.25">
      <c r="A15" s="4" t="s">
        <v>239</v>
      </c>
      <c r="B15" s="39">
        <v>4</v>
      </c>
      <c r="C15" s="123">
        <f t="shared" si="0"/>
        <v>33.333333333333329</v>
      </c>
      <c r="D15" s="124"/>
      <c r="E15" s="124"/>
      <c r="F15" s="125"/>
      <c r="G15" s="126"/>
      <c r="H15" s="126"/>
      <c r="I15" s="127"/>
      <c r="J15" s="126">
        <v>0</v>
      </c>
      <c r="K15" s="132">
        <v>0</v>
      </c>
      <c r="L15" s="40">
        <v>5</v>
      </c>
      <c r="M15" s="132">
        <v>5820427.5599110508</v>
      </c>
      <c r="N15" s="132">
        <v>8870972.5289823189</v>
      </c>
      <c r="O15" s="40">
        <v>6</v>
      </c>
      <c r="P15" s="132">
        <v>3850796.5686243703</v>
      </c>
      <c r="Q15" s="132">
        <v>5754736.229503247</v>
      </c>
      <c r="R15" s="40">
        <v>6</v>
      </c>
      <c r="S15" s="132">
        <v>218259.8039214304</v>
      </c>
      <c r="T15" s="132">
        <v>512441.27156655019</v>
      </c>
      <c r="U15" s="40">
        <v>6</v>
      </c>
      <c r="V15" s="132">
        <v>198987.423252004</v>
      </c>
      <c r="W15" s="132">
        <v>404108.69154135464</v>
      </c>
      <c r="X15" s="40">
        <v>6</v>
      </c>
      <c r="Y15" s="132">
        <v>17069.327731083642</v>
      </c>
      <c r="Z15" s="132">
        <v>30218.603191179151</v>
      </c>
      <c r="AA15" s="40">
        <v>7</v>
      </c>
      <c r="AB15" s="132">
        <v>78431.372548986168</v>
      </c>
      <c r="AC15" s="132">
        <v>192116.84257114775</v>
      </c>
      <c r="AD15" s="40">
        <v>6</v>
      </c>
      <c r="AE15" s="128"/>
      <c r="AF15" s="128"/>
      <c r="AG15" s="40"/>
      <c r="AH15" s="128"/>
      <c r="AI15" s="129"/>
      <c r="AJ15" s="130"/>
      <c r="AK15" s="131"/>
      <c r="AL15" s="129"/>
      <c r="AM15" s="130"/>
    </row>
    <row r="16" spans="1:39" x14ac:dyDescent="0.25">
      <c r="A16" s="20" t="s">
        <v>11</v>
      </c>
      <c r="B16" s="11">
        <v>2</v>
      </c>
      <c r="C16" s="62">
        <f t="shared" si="0"/>
        <v>16.666666666666664</v>
      </c>
      <c r="D16" s="117"/>
      <c r="E16" s="74"/>
      <c r="F16" s="75"/>
      <c r="G16" s="89"/>
      <c r="H16" s="89"/>
      <c r="I16" s="90"/>
      <c r="J16" s="119">
        <v>0</v>
      </c>
      <c r="K16" s="120" t="s">
        <v>110</v>
      </c>
      <c r="L16" s="13">
        <v>1</v>
      </c>
      <c r="M16" s="89"/>
      <c r="N16" s="89"/>
      <c r="O16" s="13"/>
      <c r="P16" s="89">
        <v>2205882.3529402353</v>
      </c>
      <c r="Q16" s="120" t="s">
        <v>110</v>
      </c>
      <c r="R16" s="13">
        <v>1</v>
      </c>
      <c r="S16" s="89">
        <v>15999999.999990299</v>
      </c>
      <c r="T16" s="120" t="s">
        <v>110</v>
      </c>
      <c r="U16" s="13">
        <v>1</v>
      </c>
      <c r="V16" s="89">
        <v>110294.117647012</v>
      </c>
      <c r="W16" s="120" t="s">
        <v>110</v>
      </c>
      <c r="X16" s="13">
        <v>1</v>
      </c>
      <c r="Y16" s="89">
        <v>330882.352941035</v>
      </c>
      <c r="Z16" s="120" t="s">
        <v>110</v>
      </c>
      <c r="AA16" s="13">
        <v>1</v>
      </c>
      <c r="AB16" s="89">
        <v>0</v>
      </c>
      <c r="AC16" s="120" t="s">
        <v>110</v>
      </c>
      <c r="AD16" s="13">
        <v>1</v>
      </c>
      <c r="AE16" s="29"/>
      <c r="AF16" s="29"/>
      <c r="AG16" s="13"/>
      <c r="AH16" s="29">
        <v>0</v>
      </c>
      <c r="AI16" s="74" t="s">
        <v>110</v>
      </c>
      <c r="AJ16" s="30">
        <v>1</v>
      </c>
      <c r="AK16" s="28"/>
      <c r="AL16" s="29"/>
      <c r="AM16" s="30"/>
    </row>
    <row r="17" spans="1:39" x14ac:dyDescent="0.25"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</row>
    <row r="20" spans="1:39" x14ac:dyDescent="0.25">
      <c r="A20" s="70"/>
      <c r="B20" s="37"/>
    </row>
    <row r="21" spans="1:39" x14ac:dyDescent="0.25">
      <c r="B21" s="6"/>
      <c r="E21" s="6"/>
      <c r="F21"/>
      <c r="H21" s="6"/>
      <c r="I21"/>
      <c r="L21"/>
      <c r="O21"/>
      <c r="R21"/>
      <c r="U21"/>
      <c r="X21"/>
      <c r="AA21"/>
      <c r="AD21"/>
      <c r="AG21"/>
      <c r="AJ21"/>
      <c r="AM21"/>
    </row>
    <row r="22" spans="1:39" x14ac:dyDescent="0.25">
      <c r="B22" s="6"/>
      <c r="E22" s="6"/>
      <c r="F22"/>
      <c r="H22" s="6"/>
      <c r="I22"/>
      <c r="L22"/>
      <c r="O22"/>
      <c r="R22"/>
      <c r="U22"/>
      <c r="X22"/>
      <c r="AA22"/>
      <c r="AD22"/>
      <c r="AG22"/>
      <c r="AJ22"/>
      <c r="AM22"/>
    </row>
    <row r="23" spans="1:39" x14ac:dyDescent="0.25">
      <c r="B23" s="6"/>
      <c r="E23" s="6"/>
      <c r="F23"/>
      <c r="H23" s="6"/>
      <c r="I23"/>
      <c r="L23"/>
      <c r="O23"/>
      <c r="R23"/>
      <c r="U23"/>
      <c r="X23"/>
      <c r="AA23"/>
      <c r="AD23"/>
      <c r="AG23"/>
      <c r="AJ23"/>
      <c r="AM23"/>
    </row>
    <row r="24" spans="1:39" x14ac:dyDescent="0.25">
      <c r="B24" s="6"/>
      <c r="E24" s="6"/>
      <c r="F24"/>
      <c r="H24" s="6"/>
      <c r="I24"/>
      <c r="L24"/>
      <c r="O24"/>
      <c r="R24"/>
      <c r="U24"/>
      <c r="X24"/>
      <c r="AA24"/>
      <c r="AD24"/>
      <c r="AG24"/>
      <c r="AJ24"/>
      <c r="AM24"/>
    </row>
    <row r="25" spans="1:39" x14ac:dyDescent="0.25">
      <c r="B25" s="6"/>
      <c r="E25" s="6"/>
      <c r="F25"/>
      <c r="H25" s="6"/>
      <c r="I25"/>
      <c r="L25"/>
      <c r="O25"/>
      <c r="R25"/>
      <c r="U25"/>
      <c r="X25"/>
      <c r="AA25"/>
      <c r="AD25"/>
      <c r="AG25"/>
      <c r="AJ25"/>
      <c r="AM25"/>
    </row>
    <row r="26" spans="1:39" x14ac:dyDescent="0.25">
      <c r="B26" s="6"/>
      <c r="E26" s="6"/>
      <c r="F26"/>
      <c r="H26" s="6"/>
      <c r="I26"/>
      <c r="L26"/>
      <c r="O26"/>
      <c r="R26"/>
      <c r="U26"/>
      <c r="X26"/>
      <c r="AA26"/>
      <c r="AD26"/>
      <c r="AG26"/>
      <c r="AJ26"/>
      <c r="AM26"/>
    </row>
    <row r="27" spans="1:39" x14ac:dyDescent="0.25">
      <c r="B27" s="6"/>
      <c r="E27" s="6"/>
      <c r="F27"/>
      <c r="H27" s="6"/>
      <c r="I27"/>
      <c r="L27"/>
      <c r="O27"/>
      <c r="R27"/>
      <c r="U27"/>
      <c r="X27"/>
      <c r="AA27"/>
      <c r="AD27"/>
      <c r="AG27"/>
      <c r="AJ27"/>
      <c r="AM27"/>
    </row>
    <row r="28" spans="1:39" x14ac:dyDescent="0.25">
      <c r="B28" s="6"/>
      <c r="E28" s="6"/>
      <c r="F28"/>
      <c r="H28" s="6"/>
      <c r="I28"/>
      <c r="L28"/>
      <c r="O28"/>
      <c r="R28"/>
      <c r="U28"/>
      <c r="X28"/>
      <c r="AA28"/>
      <c r="AD28"/>
      <c r="AG28"/>
      <c r="AJ28"/>
      <c r="AM28"/>
    </row>
    <row r="29" spans="1:39" x14ac:dyDescent="0.25">
      <c r="B29" s="6"/>
      <c r="E29" s="6"/>
      <c r="F29"/>
      <c r="H29" s="6"/>
      <c r="I29"/>
      <c r="L29"/>
      <c r="O29"/>
      <c r="R29"/>
      <c r="U29"/>
      <c r="X29"/>
      <c r="AA29"/>
      <c r="AD29"/>
      <c r="AG29"/>
      <c r="AJ29"/>
      <c r="AM29"/>
    </row>
    <row r="30" spans="1:39" x14ac:dyDescent="0.25">
      <c r="B30" s="6"/>
      <c r="E30" s="6"/>
      <c r="F30"/>
      <c r="H30" s="6"/>
      <c r="I30"/>
      <c r="L30"/>
      <c r="O30"/>
      <c r="R30"/>
      <c r="U30"/>
      <c r="X30"/>
      <c r="AA30"/>
      <c r="AD30"/>
      <c r="AG30"/>
      <c r="AJ30"/>
      <c r="AM30"/>
    </row>
    <row r="31" spans="1:39" x14ac:dyDescent="0.25">
      <c r="B31" s="6"/>
      <c r="E31" s="6"/>
      <c r="F31"/>
      <c r="H31" s="6"/>
      <c r="I31"/>
      <c r="L31"/>
      <c r="O31"/>
      <c r="R31"/>
      <c r="U31"/>
      <c r="X31"/>
      <c r="AA31"/>
      <c r="AD31"/>
      <c r="AG31"/>
      <c r="AJ31"/>
      <c r="AM31"/>
    </row>
    <row r="32" spans="1:39" x14ac:dyDescent="0.25">
      <c r="B32" s="6"/>
      <c r="E32" s="6"/>
      <c r="F32"/>
      <c r="H32" s="6"/>
      <c r="I32"/>
      <c r="L32"/>
      <c r="O32"/>
      <c r="R32"/>
      <c r="U32"/>
      <c r="X32"/>
      <c r="AA32"/>
      <c r="AD32"/>
      <c r="AG32"/>
      <c r="AJ32"/>
      <c r="AM32"/>
    </row>
    <row r="33" spans="2:39" x14ac:dyDescent="0.25">
      <c r="B33" s="6"/>
      <c r="E33" s="6"/>
      <c r="F33"/>
      <c r="H33" s="6"/>
      <c r="I33"/>
      <c r="L33"/>
      <c r="O33"/>
      <c r="R33"/>
      <c r="U33"/>
      <c r="X33"/>
      <c r="AA33"/>
      <c r="AD33"/>
      <c r="AG33"/>
      <c r="AJ33"/>
      <c r="AM33"/>
    </row>
    <row r="34" spans="2:39" x14ac:dyDescent="0.25">
      <c r="B34" s="6"/>
      <c r="E34" s="6"/>
      <c r="F34"/>
      <c r="H34" s="6"/>
      <c r="I34"/>
      <c r="L34"/>
      <c r="O34"/>
      <c r="R34"/>
      <c r="U34"/>
      <c r="X34"/>
      <c r="AA34"/>
      <c r="AD34"/>
      <c r="AG34"/>
      <c r="AJ34"/>
      <c r="AM34"/>
    </row>
    <row r="35" spans="2:39" x14ac:dyDescent="0.25">
      <c r="B35" s="6"/>
      <c r="E35" s="6"/>
      <c r="F35"/>
      <c r="H35" s="6"/>
      <c r="I35"/>
      <c r="L35"/>
      <c r="O35"/>
      <c r="R35"/>
      <c r="U35"/>
      <c r="X35"/>
      <c r="AA35"/>
      <c r="AD35"/>
      <c r="AG35"/>
      <c r="AJ35"/>
      <c r="AM35"/>
    </row>
    <row r="36" spans="2:39" x14ac:dyDescent="0.25">
      <c r="B36" s="6"/>
      <c r="E36" s="6"/>
      <c r="F36"/>
      <c r="H36" s="6"/>
      <c r="I36"/>
      <c r="L36"/>
      <c r="O36"/>
      <c r="R36"/>
      <c r="U36"/>
      <c r="X36"/>
      <c r="AA36"/>
      <c r="AD36"/>
      <c r="AG36"/>
      <c r="AJ36"/>
      <c r="AM36"/>
    </row>
    <row r="37" spans="2:39" x14ac:dyDescent="0.25">
      <c r="B37" s="6"/>
      <c r="E37" s="6"/>
      <c r="F37"/>
      <c r="H37" s="6"/>
      <c r="I37"/>
      <c r="L37"/>
      <c r="O37"/>
      <c r="R37"/>
      <c r="U37"/>
      <c r="X37"/>
      <c r="AA37"/>
      <c r="AD37"/>
      <c r="AG37"/>
      <c r="AJ37"/>
      <c r="AM37"/>
    </row>
    <row r="38" spans="2:39" x14ac:dyDescent="0.25">
      <c r="B38" s="6"/>
      <c r="E38" s="6"/>
      <c r="F38"/>
      <c r="H38" s="6"/>
      <c r="I38"/>
      <c r="L38"/>
      <c r="O38"/>
      <c r="R38"/>
      <c r="U38"/>
      <c r="X38"/>
      <c r="AA38"/>
      <c r="AD38"/>
      <c r="AG38"/>
      <c r="AJ38"/>
      <c r="AM38"/>
    </row>
    <row r="39" spans="2:39" x14ac:dyDescent="0.25">
      <c r="B39" s="6"/>
      <c r="E39" s="6"/>
      <c r="F39"/>
      <c r="H39" s="6"/>
      <c r="I39"/>
      <c r="L39"/>
      <c r="O39"/>
      <c r="R39"/>
      <c r="U39"/>
      <c r="X39"/>
      <c r="AA39"/>
      <c r="AD39"/>
      <c r="AG39"/>
      <c r="AJ39"/>
      <c r="AM39"/>
    </row>
    <row r="40" spans="2:39" x14ac:dyDescent="0.25">
      <c r="B40" s="6"/>
      <c r="E40" s="6"/>
      <c r="F40"/>
      <c r="H40" s="6"/>
      <c r="I40"/>
      <c r="L40"/>
      <c r="O40"/>
      <c r="R40"/>
      <c r="U40"/>
      <c r="X40"/>
      <c r="AA40"/>
      <c r="AD40"/>
      <c r="AG40"/>
      <c r="AJ40"/>
      <c r="AM40"/>
    </row>
  </sheetData>
  <mergeCells count="12">
    <mergeCell ref="AK5:AM5"/>
    <mergeCell ref="D5:F5"/>
    <mergeCell ref="G5:I5"/>
    <mergeCell ref="J5:L5"/>
    <mergeCell ref="M5:O5"/>
    <mergeCell ref="P5:R5"/>
    <mergeCell ref="S5:U5"/>
    <mergeCell ref="V5:X5"/>
    <mergeCell ref="Y5:AA5"/>
    <mergeCell ref="AB5:AD5"/>
    <mergeCell ref="AE5:AG5"/>
    <mergeCell ref="AH5:AJ5"/>
  </mergeCells>
  <pageMargins left="0.7" right="0.7" top="0.75" bottom="0.75" header="0.3" footer="0.3"/>
  <pageSetup paperSize="9" scale="37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opLeftCell="A4" workbookViewId="0">
      <selection activeCell="Q31" sqref="Q31"/>
    </sheetView>
  </sheetViews>
  <sheetFormatPr defaultRowHeight="13.2" x14ac:dyDescent="0.25"/>
  <cols>
    <col min="1" max="1" width="26" customWidth="1"/>
    <col min="2" max="2" width="15.33203125" customWidth="1"/>
    <col min="11" max="11" width="10.33203125" style="103" customWidth="1"/>
  </cols>
  <sheetData>
    <row r="1" spans="1:12" x14ac:dyDescent="0.25">
      <c r="A1" s="18" t="s">
        <v>81</v>
      </c>
    </row>
    <row r="2" spans="1:12" x14ac:dyDescent="0.25">
      <c r="A2" t="s">
        <v>71</v>
      </c>
    </row>
    <row r="5" spans="1:12" x14ac:dyDescent="0.25">
      <c r="A5" s="31" t="s">
        <v>70</v>
      </c>
      <c r="B5" s="32" t="s">
        <v>51</v>
      </c>
      <c r="C5" s="32">
        <v>2012</v>
      </c>
      <c r="D5" s="32">
        <v>2013</v>
      </c>
      <c r="E5" s="32">
        <v>2014</v>
      </c>
      <c r="F5" s="32">
        <v>2015</v>
      </c>
      <c r="G5" s="32">
        <v>2016</v>
      </c>
      <c r="H5" s="102">
        <v>2017</v>
      </c>
      <c r="I5" s="102">
        <v>2018</v>
      </c>
      <c r="J5" s="102">
        <v>2019</v>
      </c>
      <c r="K5" s="104">
        <v>2020</v>
      </c>
      <c r="L5" s="104">
        <v>2021</v>
      </c>
    </row>
    <row r="6" spans="1:12" x14ac:dyDescent="0.25">
      <c r="A6" s="12" t="s">
        <v>68</v>
      </c>
      <c r="B6" s="34" t="s">
        <v>30</v>
      </c>
      <c r="C6" s="19">
        <v>1</v>
      </c>
      <c r="D6" s="19">
        <v>3</v>
      </c>
      <c r="E6" s="19">
        <v>1</v>
      </c>
      <c r="F6" s="19">
        <v>4</v>
      </c>
      <c r="G6" s="19">
        <v>2</v>
      </c>
      <c r="H6" s="19">
        <v>3</v>
      </c>
      <c r="I6" s="19">
        <v>0</v>
      </c>
      <c r="J6" s="19">
        <v>2</v>
      </c>
      <c r="K6" s="105">
        <v>1</v>
      </c>
      <c r="L6" s="105">
        <v>2</v>
      </c>
    </row>
    <row r="7" spans="1:12" x14ac:dyDescent="0.25">
      <c r="A7" s="12" t="s">
        <v>68</v>
      </c>
      <c r="B7" s="34" t="s">
        <v>23</v>
      </c>
      <c r="C7" s="19">
        <v>0</v>
      </c>
      <c r="D7" s="19">
        <v>2</v>
      </c>
      <c r="E7" s="19">
        <v>2</v>
      </c>
      <c r="F7" s="19">
        <v>1</v>
      </c>
      <c r="G7" s="19">
        <v>3</v>
      </c>
      <c r="H7" s="19">
        <v>2</v>
      </c>
      <c r="I7" s="19">
        <v>2</v>
      </c>
      <c r="J7" s="19">
        <v>2</v>
      </c>
      <c r="K7" s="105">
        <v>1</v>
      </c>
      <c r="L7" s="105">
        <v>0</v>
      </c>
    </row>
    <row r="8" spans="1:12" x14ac:dyDescent="0.25">
      <c r="A8" s="39" t="s">
        <v>68</v>
      </c>
      <c r="B8" s="40" t="s">
        <v>52</v>
      </c>
      <c r="C8" s="41">
        <v>0</v>
      </c>
      <c r="D8" s="41">
        <v>1</v>
      </c>
      <c r="E8" s="41">
        <v>2</v>
      </c>
      <c r="F8" s="41">
        <v>1</v>
      </c>
      <c r="G8" s="41">
        <v>2</v>
      </c>
      <c r="H8" s="41">
        <v>2</v>
      </c>
      <c r="I8" s="41">
        <v>3</v>
      </c>
      <c r="J8" s="41">
        <v>2</v>
      </c>
      <c r="K8" s="106"/>
      <c r="L8" s="106"/>
    </row>
    <row r="9" spans="1:12" x14ac:dyDescent="0.25">
      <c r="A9" s="39" t="s">
        <v>68</v>
      </c>
      <c r="B9" s="40" t="s">
        <v>22</v>
      </c>
      <c r="C9" s="41">
        <v>0</v>
      </c>
      <c r="D9" s="41">
        <v>3</v>
      </c>
      <c r="E9" s="41">
        <v>1</v>
      </c>
      <c r="F9" s="41">
        <v>0</v>
      </c>
      <c r="G9" s="41">
        <v>1</v>
      </c>
      <c r="H9" s="41">
        <v>2</v>
      </c>
      <c r="I9" s="41">
        <v>1</v>
      </c>
      <c r="J9" s="41">
        <v>0</v>
      </c>
      <c r="K9" s="106">
        <v>1</v>
      </c>
      <c r="L9" s="106">
        <v>2</v>
      </c>
    </row>
    <row r="10" spans="1:12" x14ac:dyDescent="0.25">
      <c r="A10" s="39" t="s">
        <v>68</v>
      </c>
      <c r="B10" s="40" t="s">
        <v>53</v>
      </c>
      <c r="C10" s="41">
        <v>0</v>
      </c>
      <c r="D10" s="41">
        <v>1</v>
      </c>
      <c r="E10" s="41">
        <v>0</v>
      </c>
      <c r="F10" s="41">
        <v>1</v>
      </c>
      <c r="G10" s="41">
        <v>0</v>
      </c>
      <c r="H10" s="41">
        <v>0</v>
      </c>
      <c r="I10" s="41">
        <v>1</v>
      </c>
      <c r="J10" s="41">
        <v>2</v>
      </c>
      <c r="K10" s="106"/>
      <c r="L10" s="106"/>
    </row>
    <row r="11" spans="1:12" x14ac:dyDescent="0.25">
      <c r="A11" s="39" t="s">
        <v>68</v>
      </c>
      <c r="B11" s="40" t="s">
        <v>54</v>
      </c>
      <c r="C11" s="41">
        <v>0</v>
      </c>
      <c r="D11" s="41">
        <v>0</v>
      </c>
      <c r="E11" s="41">
        <v>0</v>
      </c>
      <c r="F11" s="41">
        <v>3</v>
      </c>
      <c r="G11" s="41">
        <v>0</v>
      </c>
      <c r="H11" s="41">
        <v>0</v>
      </c>
      <c r="I11" s="41">
        <v>2</v>
      </c>
      <c r="J11" s="41">
        <v>0</v>
      </c>
      <c r="K11" s="106"/>
      <c r="L11" s="106"/>
    </row>
    <row r="12" spans="1:12" x14ac:dyDescent="0.25">
      <c r="A12" s="39" t="s">
        <v>68</v>
      </c>
      <c r="B12" s="40" t="s">
        <v>55</v>
      </c>
      <c r="C12" s="41">
        <v>2</v>
      </c>
      <c r="D12" s="41">
        <v>0</v>
      </c>
      <c r="E12" s="41">
        <v>0</v>
      </c>
      <c r="F12" s="41">
        <v>2</v>
      </c>
      <c r="G12" s="41">
        <v>2</v>
      </c>
      <c r="H12" s="41">
        <v>0</v>
      </c>
      <c r="I12" s="41">
        <v>1</v>
      </c>
      <c r="J12" s="41">
        <v>0</v>
      </c>
      <c r="K12" s="106"/>
      <c r="L12" s="106"/>
    </row>
    <row r="13" spans="1:12" x14ac:dyDescent="0.25">
      <c r="A13" s="39" t="s">
        <v>68</v>
      </c>
      <c r="B13" s="40" t="s">
        <v>20</v>
      </c>
      <c r="C13" s="41">
        <v>0</v>
      </c>
      <c r="D13" s="41">
        <v>2</v>
      </c>
      <c r="E13" s="41">
        <v>1</v>
      </c>
      <c r="F13" s="41">
        <v>0</v>
      </c>
      <c r="G13" s="41">
        <v>2</v>
      </c>
      <c r="H13" s="41">
        <v>1</v>
      </c>
      <c r="I13" s="41">
        <v>1</v>
      </c>
      <c r="J13" s="41">
        <v>1</v>
      </c>
      <c r="K13" s="106"/>
      <c r="L13" s="106"/>
    </row>
    <row r="14" spans="1:12" x14ac:dyDescent="0.25">
      <c r="A14" s="39" t="s">
        <v>68</v>
      </c>
      <c r="B14" s="40" t="s">
        <v>56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0</v>
      </c>
      <c r="K14" s="106"/>
      <c r="L14" s="106"/>
    </row>
    <row r="15" spans="1:12" x14ac:dyDescent="0.25">
      <c r="A15" s="39" t="s">
        <v>68</v>
      </c>
      <c r="B15" s="40" t="s">
        <v>57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106"/>
      <c r="L15" s="106"/>
    </row>
    <row r="16" spans="1:12" x14ac:dyDescent="0.25">
      <c r="A16" s="39" t="s">
        <v>68</v>
      </c>
      <c r="B16" s="40" t="s">
        <v>58</v>
      </c>
      <c r="C16" s="41">
        <v>0</v>
      </c>
      <c r="D16" s="41">
        <v>1</v>
      </c>
      <c r="E16" s="41">
        <v>1</v>
      </c>
      <c r="F16" s="41">
        <v>1</v>
      </c>
      <c r="G16" s="41">
        <v>2</v>
      </c>
      <c r="H16" s="41">
        <v>0</v>
      </c>
      <c r="I16" s="41">
        <v>2</v>
      </c>
      <c r="J16" s="41">
        <v>2</v>
      </c>
      <c r="K16" s="106"/>
      <c r="L16" s="106"/>
    </row>
    <row r="17" spans="1:12" x14ac:dyDescent="0.25">
      <c r="A17" s="39" t="s">
        <v>68</v>
      </c>
      <c r="B17" s="40" t="s">
        <v>59</v>
      </c>
      <c r="C17" s="41">
        <v>0</v>
      </c>
      <c r="D17" s="41">
        <v>0</v>
      </c>
      <c r="E17" s="41">
        <v>1</v>
      </c>
      <c r="F17" s="41">
        <v>2</v>
      </c>
      <c r="G17" s="41">
        <v>1</v>
      </c>
      <c r="H17" s="41">
        <v>2</v>
      </c>
      <c r="I17" s="41">
        <v>1</v>
      </c>
      <c r="J17" s="41">
        <v>3</v>
      </c>
      <c r="K17" s="106"/>
      <c r="L17" s="106"/>
    </row>
    <row r="18" spans="1:12" x14ac:dyDescent="0.25">
      <c r="A18" s="39" t="s">
        <v>68</v>
      </c>
      <c r="B18" s="40" t="s">
        <v>64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  <c r="I18" s="41">
        <v>0</v>
      </c>
      <c r="J18" s="41">
        <v>0</v>
      </c>
      <c r="K18" s="106"/>
      <c r="L18" s="106"/>
    </row>
    <row r="19" spans="1:12" x14ac:dyDescent="0.25">
      <c r="A19" s="39" t="s">
        <v>68</v>
      </c>
      <c r="B19" s="40" t="s">
        <v>60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106"/>
      <c r="L19" s="106"/>
    </row>
    <row r="20" spans="1:12" x14ac:dyDescent="0.25">
      <c r="A20" s="39" t="s">
        <v>68</v>
      </c>
      <c r="B20" s="40" t="s">
        <v>61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106"/>
      <c r="L20" s="106"/>
    </row>
    <row r="21" spans="1:12" x14ac:dyDescent="0.25">
      <c r="A21" s="39" t="s">
        <v>68</v>
      </c>
      <c r="B21" s="40" t="s">
        <v>62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  <c r="H21" s="41">
        <v>0</v>
      </c>
      <c r="I21" s="41">
        <v>0</v>
      </c>
      <c r="J21" s="41">
        <v>0</v>
      </c>
      <c r="K21" s="106"/>
      <c r="L21" s="106"/>
    </row>
    <row r="22" spans="1:12" x14ac:dyDescent="0.25">
      <c r="A22" s="39" t="s">
        <v>68</v>
      </c>
      <c r="B22" s="40" t="s">
        <v>63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>
        <v>0</v>
      </c>
      <c r="J22" s="41">
        <v>0</v>
      </c>
      <c r="K22" s="106"/>
      <c r="L22" s="106"/>
    </row>
    <row r="23" spans="1:12" x14ac:dyDescent="0.25">
      <c r="A23" s="39" t="s">
        <v>68</v>
      </c>
      <c r="B23" s="40" t="s">
        <v>31</v>
      </c>
      <c r="C23" s="41">
        <v>0</v>
      </c>
      <c r="D23" s="41">
        <v>2</v>
      </c>
      <c r="E23" s="41">
        <v>1</v>
      </c>
      <c r="F23" s="41">
        <v>1</v>
      </c>
      <c r="G23" s="41">
        <v>1</v>
      </c>
      <c r="H23" s="41">
        <v>1</v>
      </c>
      <c r="I23" s="41">
        <v>2</v>
      </c>
      <c r="J23" s="41">
        <v>2</v>
      </c>
      <c r="K23" s="106">
        <v>1</v>
      </c>
      <c r="L23" s="106">
        <v>1</v>
      </c>
    </row>
    <row r="24" spans="1:12" x14ac:dyDescent="0.25">
      <c r="A24" s="39" t="s">
        <v>68</v>
      </c>
      <c r="B24" s="40" t="s">
        <v>65</v>
      </c>
      <c r="C24" s="41">
        <v>0</v>
      </c>
      <c r="D24" s="41">
        <v>0</v>
      </c>
      <c r="E24" s="41">
        <v>1</v>
      </c>
      <c r="F24" s="41">
        <v>1</v>
      </c>
      <c r="G24" s="41">
        <v>1</v>
      </c>
      <c r="H24" s="41">
        <v>1</v>
      </c>
      <c r="I24" s="41">
        <v>2</v>
      </c>
      <c r="J24" s="41">
        <v>1</v>
      </c>
      <c r="K24" s="106">
        <v>0</v>
      </c>
      <c r="L24" s="106">
        <v>0</v>
      </c>
    </row>
    <row r="25" spans="1:12" x14ac:dyDescent="0.25">
      <c r="A25" s="39" t="s">
        <v>68</v>
      </c>
      <c r="B25" s="40" t="s">
        <v>66</v>
      </c>
      <c r="C25" s="41">
        <v>0</v>
      </c>
      <c r="D25" s="41">
        <v>0</v>
      </c>
      <c r="E25" s="41">
        <v>0</v>
      </c>
      <c r="F25" s="41">
        <v>2</v>
      </c>
      <c r="G25" s="41">
        <v>0</v>
      </c>
      <c r="H25" s="41">
        <v>1</v>
      </c>
      <c r="I25" s="41">
        <v>1</v>
      </c>
      <c r="J25" s="41">
        <v>1</v>
      </c>
      <c r="K25" s="106"/>
      <c r="L25" s="106"/>
    </row>
    <row r="26" spans="1:12" x14ac:dyDescent="0.25">
      <c r="A26" s="10" t="s">
        <v>67</v>
      </c>
      <c r="B26" s="33" t="s">
        <v>15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1</v>
      </c>
      <c r="J26" s="35">
        <v>0</v>
      </c>
      <c r="K26" s="107">
        <v>0</v>
      </c>
      <c r="L26" s="107">
        <v>0</v>
      </c>
    </row>
    <row r="27" spans="1:12" x14ac:dyDescent="0.25">
      <c r="A27" s="12" t="s">
        <v>67</v>
      </c>
      <c r="B27" s="34" t="s">
        <v>27</v>
      </c>
      <c r="C27" s="19">
        <v>0</v>
      </c>
      <c r="D27" s="19">
        <v>2</v>
      </c>
      <c r="E27" s="19">
        <v>2</v>
      </c>
      <c r="F27" s="19">
        <v>2</v>
      </c>
      <c r="G27" s="19">
        <v>2</v>
      </c>
      <c r="H27" s="19">
        <v>2</v>
      </c>
      <c r="I27" s="19">
        <v>2</v>
      </c>
      <c r="J27" s="19">
        <v>1</v>
      </c>
      <c r="K27" s="105">
        <v>2</v>
      </c>
      <c r="L27" s="105">
        <v>3</v>
      </c>
    </row>
    <row r="28" spans="1:12" x14ac:dyDescent="0.25">
      <c r="A28" s="12" t="s">
        <v>67</v>
      </c>
      <c r="B28" s="34" t="s">
        <v>28</v>
      </c>
      <c r="C28" s="19">
        <v>0</v>
      </c>
      <c r="D28" s="19">
        <v>0</v>
      </c>
      <c r="E28" s="19">
        <v>2</v>
      </c>
      <c r="F28" s="19">
        <v>2</v>
      </c>
      <c r="G28" s="19">
        <v>0</v>
      </c>
      <c r="H28" s="19">
        <v>2</v>
      </c>
      <c r="I28" s="19">
        <v>0</v>
      </c>
      <c r="J28" s="19">
        <v>2</v>
      </c>
      <c r="K28" s="106"/>
      <c r="L28" s="106"/>
    </row>
    <row r="29" spans="1:12" x14ac:dyDescent="0.25">
      <c r="A29" s="12" t="s">
        <v>67</v>
      </c>
      <c r="B29" s="34" t="s">
        <v>16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06"/>
      <c r="L29" s="106"/>
    </row>
    <row r="30" spans="1:12" x14ac:dyDescent="0.25">
      <c r="A30" s="12" t="s">
        <v>67</v>
      </c>
      <c r="B30" s="34" t="s">
        <v>21</v>
      </c>
      <c r="C30" s="19">
        <v>0</v>
      </c>
      <c r="D30" s="19">
        <v>1</v>
      </c>
      <c r="E30" s="19">
        <v>3</v>
      </c>
      <c r="F30" s="19">
        <v>1</v>
      </c>
      <c r="G30" s="19">
        <v>2</v>
      </c>
      <c r="H30" s="19">
        <v>2</v>
      </c>
      <c r="I30" s="19">
        <v>2</v>
      </c>
      <c r="J30" s="19">
        <v>0</v>
      </c>
      <c r="K30" s="106"/>
      <c r="L30" s="106"/>
    </row>
    <row r="31" spans="1:12" x14ac:dyDescent="0.25">
      <c r="A31" s="11" t="s">
        <v>67</v>
      </c>
      <c r="B31" s="13" t="s">
        <v>29</v>
      </c>
      <c r="C31" s="20">
        <v>1</v>
      </c>
      <c r="D31" s="20">
        <v>0</v>
      </c>
      <c r="E31" s="20">
        <v>3</v>
      </c>
      <c r="F31" s="20">
        <v>2</v>
      </c>
      <c r="G31" s="20">
        <v>1</v>
      </c>
      <c r="H31" s="20">
        <v>3</v>
      </c>
      <c r="I31" s="20">
        <v>2</v>
      </c>
      <c r="J31" s="20">
        <v>2</v>
      </c>
      <c r="K31" s="106"/>
      <c r="L31" s="106"/>
    </row>
    <row r="32" spans="1:12" x14ac:dyDescent="0.25">
      <c r="A32" s="12" t="s">
        <v>69</v>
      </c>
      <c r="B32" s="34" t="s">
        <v>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1</v>
      </c>
      <c r="I32" s="19">
        <v>0</v>
      </c>
      <c r="J32" s="19">
        <v>1</v>
      </c>
      <c r="K32" s="107">
        <v>1</v>
      </c>
      <c r="L32" s="107">
        <v>1</v>
      </c>
    </row>
    <row r="33" spans="1:12" x14ac:dyDescent="0.25">
      <c r="A33" s="12" t="s">
        <v>69</v>
      </c>
      <c r="B33" s="34" t="s">
        <v>18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05">
        <v>0</v>
      </c>
      <c r="L33" s="105">
        <v>0</v>
      </c>
    </row>
    <row r="34" spans="1:12" x14ac:dyDescent="0.25">
      <c r="A34" s="12" t="s">
        <v>69</v>
      </c>
      <c r="B34" s="34" t="s">
        <v>19</v>
      </c>
      <c r="C34" s="41">
        <v>0</v>
      </c>
      <c r="D34" s="41">
        <v>3</v>
      </c>
      <c r="E34" s="41">
        <v>1</v>
      </c>
      <c r="F34" s="41">
        <v>1</v>
      </c>
      <c r="G34" s="41">
        <v>3</v>
      </c>
      <c r="H34" s="19">
        <v>2</v>
      </c>
      <c r="I34" s="19">
        <v>1</v>
      </c>
      <c r="J34" s="19">
        <v>3</v>
      </c>
      <c r="K34" s="105">
        <v>1</v>
      </c>
      <c r="L34" s="105">
        <v>2</v>
      </c>
    </row>
    <row r="35" spans="1:12" x14ac:dyDescent="0.25">
      <c r="A35" s="11" t="s">
        <v>69</v>
      </c>
      <c r="B35" s="83" t="s">
        <v>175</v>
      </c>
      <c r="C35" s="20"/>
      <c r="D35" s="20"/>
      <c r="E35" s="20"/>
      <c r="F35" s="20"/>
      <c r="G35" s="20"/>
      <c r="H35" s="20"/>
      <c r="I35" s="20">
        <v>1</v>
      </c>
      <c r="J35" s="20">
        <v>2</v>
      </c>
      <c r="K35" s="108"/>
      <c r="L35" s="108"/>
    </row>
  </sheetData>
  <pageMargins left="0.7" right="0.7" top="0.75" bottom="0.75" header="0.3" footer="0.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Y48"/>
  <sheetViews>
    <sheetView topLeftCell="E1" zoomScale="90" zoomScaleNormal="90" workbookViewId="0">
      <selection activeCell="E10" sqref="E10"/>
    </sheetView>
  </sheetViews>
  <sheetFormatPr defaultColWidth="10" defaultRowHeight="13.2" x14ac:dyDescent="0.25"/>
  <cols>
    <col min="1" max="1" width="10" style="37" customWidth="1"/>
    <col min="2" max="2" width="5.5546875" style="37" bestFit="1" customWidth="1"/>
    <col min="3" max="3" width="44.88671875" style="76" bestFit="1" customWidth="1"/>
    <col min="4" max="4" width="33.88671875" style="76" bestFit="1" customWidth="1"/>
    <col min="5" max="5" width="8.88671875" style="76" bestFit="1" customWidth="1"/>
    <col min="6" max="6" width="10.5546875" style="76" bestFit="1" customWidth="1"/>
    <col min="7" max="7" width="10.44140625" style="76" bestFit="1" customWidth="1"/>
    <col min="8" max="10" width="18.5546875" style="76" bestFit="1" customWidth="1"/>
    <col min="11" max="13" width="15.6640625" style="76" bestFit="1" customWidth="1"/>
    <col min="14" max="14" width="17.109375" style="76" bestFit="1" customWidth="1"/>
    <col min="15" max="17" width="15.33203125" style="76" bestFit="1" customWidth="1"/>
    <col min="18" max="19" width="17.88671875" style="37" bestFit="1" customWidth="1"/>
    <col min="20" max="22" width="14.6640625" style="37" bestFit="1" customWidth="1"/>
    <col min="23" max="25" width="16.33203125" style="37" bestFit="1" customWidth="1"/>
    <col min="26" max="28" width="20.109375" style="37" bestFit="1" customWidth="1"/>
    <col min="29" max="29" width="16.44140625" style="37" bestFit="1" customWidth="1"/>
    <col min="30" max="30" width="23.6640625" style="37" customWidth="1"/>
    <col min="31" max="31" width="20.5546875" style="37" customWidth="1"/>
    <col min="32" max="32" width="23.109375" style="37" customWidth="1"/>
    <col min="33" max="33" width="24.6640625" style="37" customWidth="1"/>
    <col min="34" max="34" width="23" style="37" customWidth="1"/>
    <col min="35" max="35" width="21.33203125" style="37" customWidth="1"/>
    <col min="36" max="36" width="20.5546875" style="37" customWidth="1"/>
    <col min="37" max="38" width="26.109375" style="37" customWidth="1"/>
    <col min="39" max="39" width="28.5546875" style="37" customWidth="1"/>
    <col min="40" max="40" width="19.88671875" style="37" bestFit="1" customWidth="1"/>
    <col min="41" max="43" width="16.6640625" style="37" bestFit="1" customWidth="1"/>
    <col min="44" max="46" width="15" style="37" bestFit="1" customWidth="1"/>
    <col min="47" max="49" width="18.44140625" style="37" bestFit="1" customWidth="1"/>
    <col min="50" max="52" width="16.44140625" style="37" bestFit="1" customWidth="1"/>
    <col min="53" max="55" width="27" style="37" bestFit="1" customWidth="1"/>
    <col min="56" max="58" width="26" style="37" bestFit="1" customWidth="1"/>
    <col min="59" max="61" width="23.44140625" style="37" bestFit="1" customWidth="1"/>
    <col min="62" max="67" width="24.44140625" style="37" bestFit="1" customWidth="1"/>
    <col min="68" max="69" width="21.44140625" style="37" bestFit="1" customWidth="1"/>
    <col min="70" max="71" width="21.5546875" style="37" bestFit="1" customWidth="1"/>
    <col min="72" max="73" width="22.6640625" style="37" bestFit="1" customWidth="1"/>
    <col min="74" max="76" width="22.5546875" style="37" bestFit="1" customWidth="1"/>
    <col min="77" max="79" width="23.33203125" style="37" bestFit="1" customWidth="1"/>
    <col min="80" max="82" width="19.88671875" style="37" bestFit="1" customWidth="1"/>
    <col min="83" max="85" width="24.44140625" style="37" bestFit="1" customWidth="1"/>
    <col min="86" max="88" width="29.33203125" style="37" bestFit="1" customWidth="1"/>
    <col min="89" max="91" width="28.5546875" style="37" bestFit="1" customWidth="1"/>
    <col min="92" max="95" width="10" style="37"/>
    <col min="96" max="96" width="15.6640625" style="37" customWidth="1"/>
    <col min="97" max="97" width="18.5546875" style="37" customWidth="1"/>
    <col min="98" max="98" width="10" style="37"/>
    <col min="99" max="99" width="23.6640625" style="37" customWidth="1"/>
    <col min="100" max="103" width="10" style="37"/>
    <col min="104" max="104" width="15.109375" style="37" customWidth="1"/>
    <col min="105" max="105" width="18" style="37" customWidth="1"/>
    <col min="106" max="111" width="10" style="37"/>
    <col min="112" max="112" width="14.44140625" style="37" customWidth="1"/>
    <col min="113" max="113" width="16.109375" style="37" customWidth="1"/>
    <col min="114" max="114" width="14.88671875" style="37" customWidth="1"/>
    <col min="115" max="16384" width="10" style="37"/>
  </cols>
  <sheetData>
    <row r="1" spans="1:207" x14ac:dyDescent="0.25">
      <c r="A1" s="18" t="s">
        <v>254</v>
      </c>
      <c r="B1" s="18"/>
      <c r="C1" s="80"/>
    </row>
    <row r="2" spans="1:207" x14ac:dyDescent="0.25">
      <c r="A2"/>
      <c r="B2"/>
      <c r="C2" t="s">
        <v>132</v>
      </c>
      <c r="D2" t="s">
        <v>133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</row>
    <row r="3" spans="1:207" x14ac:dyDescent="0.25">
      <c r="A3" t="s">
        <v>110</v>
      </c>
      <c r="B3"/>
      <c r="C3" t="s">
        <v>134</v>
      </c>
      <c r="D3" t="s">
        <v>207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</row>
    <row r="4" spans="1:207" x14ac:dyDescent="0.25">
      <c r="A4" t="s">
        <v>110</v>
      </c>
      <c r="B4"/>
      <c r="C4" t="s">
        <v>135</v>
      </c>
      <c r="D4" s="98">
        <v>44648.625694444447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</row>
    <row r="5" spans="1:207" x14ac:dyDescent="0.25">
      <c r="A5" t="s">
        <v>110</v>
      </c>
      <c r="B5"/>
      <c r="C5" t="s">
        <v>136</v>
      </c>
      <c r="D5" t="s">
        <v>208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</row>
    <row r="6" spans="1:207" s="44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</row>
    <row r="7" spans="1:207" x14ac:dyDescent="0.25">
      <c r="A7" t="s">
        <v>110</v>
      </c>
      <c r="B7"/>
      <c r="C7" t="s">
        <v>137</v>
      </c>
      <c r="D7"/>
      <c r="E7"/>
      <c r="F7"/>
      <c r="G7"/>
      <c r="H7" t="s">
        <v>221</v>
      </c>
      <c r="I7" t="s">
        <v>221</v>
      </c>
      <c r="J7" t="s">
        <v>221</v>
      </c>
      <c r="K7" t="s">
        <v>221</v>
      </c>
      <c r="L7" t="s">
        <v>221</v>
      </c>
      <c r="M7" t="s">
        <v>221</v>
      </c>
      <c r="N7" t="s">
        <v>221</v>
      </c>
      <c r="O7" t="s">
        <v>221</v>
      </c>
      <c r="P7" t="s">
        <v>221</v>
      </c>
      <c r="Q7" t="s">
        <v>119</v>
      </c>
      <c r="R7" t="s">
        <v>119</v>
      </c>
      <c r="S7" t="s">
        <v>119</v>
      </c>
      <c r="T7" t="s">
        <v>119</v>
      </c>
      <c r="U7" t="s">
        <v>119</v>
      </c>
      <c r="V7" t="s">
        <v>119</v>
      </c>
      <c r="W7" t="s">
        <v>119</v>
      </c>
      <c r="X7" t="s">
        <v>119</v>
      </c>
      <c r="Y7" t="s">
        <v>119</v>
      </c>
      <c r="Z7" t="s">
        <v>209</v>
      </c>
      <c r="AA7" t="s">
        <v>209</v>
      </c>
      <c r="AB7" t="s">
        <v>209</v>
      </c>
      <c r="AC7" t="s">
        <v>209</v>
      </c>
      <c r="AD7" t="s">
        <v>209</v>
      </c>
      <c r="AE7" t="s">
        <v>209</v>
      </c>
      <c r="AF7" t="s">
        <v>209</v>
      </c>
      <c r="AG7" t="s">
        <v>209</v>
      </c>
      <c r="AH7" t="s">
        <v>209</v>
      </c>
      <c r="AI7" t="s">
        <v>222</v>
      </c>
      <c r="AJ7" t="s">
        <v>222</v>
      </c>
      <c r="AK7" t="s">
        <v>222</v>
      </c>
      <c r="AL7" t="s">
        <v>222</v>
      </c>
      <c r="AM7" t="s">
        <v>222</v>
      </c>
      <c r="AN7" t="s">
        <v>222</v>
      </c>
      <c r="AO7" t="s">
        <v>222</v>
      </c>
      <c r="AP7" t="s">
        <v>222</v>
      </c>
      <c r="AQ7" t="s">
        <v>222</v>
      </c>
      <c r="AR7" t="s">
        <v>210</v>
      </c>
      <c r="AS7" t="s">
        <v>210</v>
      </c>
      <c r="AT7" t="s">
        <v>210</v>
      </c>
      <c r="AU7" t="s">
        <v>210</v>
      </c>
      <c r="AV7" t="s">
        <v>210</v>
      </c>
      <c r="AW7" t="s">
        <v>210</v>
      </c>
      <c r="AX7" t="s">
        <v>210</v>
      </c>
      <c r="AY7" t="s">
        <v>210</v>
      </c>
      <c r="AZ7" t="s">
        <v>210</v>
      </c>
      <c r="BA7" t="s">
        <v>223</v>
      </c>
      <c r="BB7" t="s">
        <v>223</v>
      </c>
      <c r="BC7" t="s">
        <v>223</v>
      </c>
      <c r="BD7" t="s">
        <v>223</v>
      </c>
      <c r="BE7" t="s">
        <v>223</v>
      </c>
      <c r="BF7" t="s">
        <v>223</v>
      </c>
      <c r="BG7" t="s">
        <v>223</v>
      </c>
      <c r="BH7" t="s">
        <v>223</v>
      </c>
      <c r="BI7" t="s">
        <v>223</v>
      </c>
      <c r="BJ7" t="s">
        <v>120</v>
      </c>
      <c r="BK7" t="s">
        <v>120</v>
      </c>
      <c r="BL7" t="s">
        <v>120</v>
      </c>
      <c r="BM7" t="s">
        <v>120</v>
      </c>
      <c r="BN7" t="s">
        <v>120</v>
      </c>
      <c r="BO7" t="s">
        <v>120</v>
      </c>
      <c r="BP7" t="s">
        <v>120</v>
      </c>
      <c r="BQ7" t="s">
        <v>120</v>
      </c>
      <c r="BR7" t="s">
        <v>120</v>
      </c>
      <c r="BS7" t="s">
        <v>122</v>
      </c>
      <c r="BT7" t="s">
        <v>122</v>
      </c>
      <c r="BU7" t="s">
        <v>122</v>
      </c>
      <c r="BV7" t="s">
        <v>122</v>
      </c>
      <c r="BW7" t="s">
        <v>122</v>
      </c>
      <c r="BX7" t="s">
        <v>122</v>
      </c>
      <c r="BY7" t="s">
        <v>122</v>
      </c>
      <c r="BZ7" t="s">
        <v>122</v>
      </c>
      <c r="CA7" t="s">
        <v>122</v>
      </c>
      <c r="CB7" t="s">
        <v>123</v>
      </c>
      <c r="CC7" t="s">
        <v>123</v>
      </c>
      <c r="CD7" t="s">
        <v>123</v>
      </c>
      <c r="CE7" t="s">
        <v>123</v>
      </c>
      <c r="CF7" t="s">
        <v>123</v>
      </c>
      <c r="CG7" t="s">
        <v>123</v>
      </c>
      <c r="CH7" t="s">
        <v>123</v>
      </c>
      <c r="CI7" t="s">
        <v>123</v>
      </c>
      <c r="CJ7" t="s">
        <v>123</v>
      </c>
      <c r="CK7" t="s">
        <v>124</v>
      </c>
      <c r="CL7" t="s">
        <v>124</v>
      </c>
      <c r="CM7" t="s">
        <v>124</v>
      </c>
      <c r="CN7" t="s">
        <v>124</v>
      </c>
      <c r="CO7" t="s">
        <v>124</v>
      </c>
      <c r="CP7" t="s">
        <v>124</v>
      </c>
      <c r="CQ7" t="s">
        <v>124</v>
      </c>
      <c r="CR7" t="s">
        <v>124</v>
      </c>
      <c r="CS7" t="s">
        <v>124</v>
      </c>
      <c r="CT7" t="s">
        <v>121</v>
      </c>
      <c r="CU7" t="s">
        <v>121</v>
      </c>
      <c r="CV7" t="s">
        <v>121</v>
      </c>
      <c r="CW7" t="s">
        <v>121</v>
      </c>
      <c r="CX7" t="s">
        <v>121</v>
      </c>
      <c r="CY7" t="s">
        <v>121</v>
      </c>
      <c r="CZ7" t="s">
        <v>121</v>
      </c>
      <c r="DA7" t="s">
        <v>121</v>
      </c>
      <c r="DB7" t="s">
        <v>121</v>
      </c>
      <c r="DC7" t="s">
        <v>221</v>
      </c>
      <c r="DD7" t="s">
        <v>221</v>
      </c>
      <c r="DE7" t="s">
        <v>221</v>
      </c>
      <c r="DF7" t="s">
        <v>221</v>
      </c>
      <c r="DG7" t="s">
        <v>221</v>
      </c>
      <c r="DH7" t="s">
        <v>221</v>
      </c>
      <c r="DI7" t="s">
        <v>221</v>
      </c>
      <c r="DJ7" t="s">
        <v>221</v>
      </c>
      <c r="DK7" t="s">
        <v>221</v>
      </c>
      <c r="DL7" t="s">
        <v>119</v>
      </c>
      <c r="DM7" t="s">
        <v>119</v>
      </c>
      <c r="DN7" t="s">
        <v>119</v>
      </c>
      <c r="DO7" t="s">
        <v>119</v>
      </c>
      <c r="DP7" t="s">
        <v>119</v>
      </c>
      <c r="DQ7" t="s">
        <v>119</v>
      </c>
      <c r="DR7" t="s">
        <v>119</v>
      </c>
      <c r="DS7" t="s">
        <v>119</v>
      </c>
      <c r="DT7" t="s">
        <v>119</v>
      </c>
      <c r="DU7" t="s">
        <v>222</v>
      </c>
      <c r="DV7" t="s">
        <v>222</v>
      </c>
      <c r="DW7" t="s">
        <v>222</v>
      </c>
      <c r="DX7" t="s">
        <v>222</v>
      </c>
      <c r="DY7" t="s">
        <v>222</v>
      </c>
      <c r="DZ7" t="s">
        <v>222</v>
      </c>
      <c r="EA7" t="s">
        <v>222</v>
      </c>
      <c r="EB7" t="s">
        <v>222</v>
      </c>
      <c r="EC7" t="s">
        <v>222</v>
      </c>
      <c r="ED7" t="s">
        <v>222</v>
      </c>
      <c r="EE7" t="s">
        <v>222</v>
      </c>
      <c r="EF7" t="s">
        <v>222</v>
      </c>
      <c r="EG7" t="s">
        <v>222</v>
      </c>
      <c r="EH7" t="s">
        <v>222</v>
      </c>
      <c r="EI7" t="s">
        <v>222</v>
      </c>
      <c r="EJ7" t="s">
        <v>222</v>
      </c>
      <c r="EK7" t="s">
        <v>222</v>
      </c>
      <c r="EL7" t="s">
        <v>222</v>
      </c>
      <c r="EM7" t="s">
        <v>222</v>
      </c>
      <c r="EN7" t="s">
        <v>222</v>
      </c>
      <c r="EO7" t="s">
        <v>222</v>
      </c>
      <c r="EP7" t="s">
        <v>222</v>
      </c>
      <c r="EQ7" t="s">
        <v>222</v>
      </c>
      <c r="ER7" t="s">
        <v>222</v>
      </c>
      <c r="ES7" t="s">
        <v>222</v>
      </c>
      <c r="ET7" t="s">
        <v>222</v>
      </c>
      <c r="EU7" t="s">
        <v>222</v>
      </c>
      <c r="EV7" t="s">
        <v>223</v>
      </c>
      <c r="EW7" t="s">
        <v>223</v>
      </c>
      <c r="EX7" t="s">
        <v>223</v>
      </c>
      <c r="EY7" t="s">
        <v>223</v>
      </c>
      <c r="EZ7" t="s">
        <v>223</v>
      </c>
      <c r="FA7" t="s">
        <v>223</v>
      </c>
      <c r="FB7" t="s">
        <v>223</v>
      </c>
      <c r="FC7" t="s">
        <v>223</v>
      </c>
      <c r="FD7" t="s">
        <v>223</v>
      </c>
      <c r="FE7" t="s">
        <v>223</v>
      </c>
      <c r="FF7" t="s">
        <v>223</v>
      </c>
      <c r="FG7" t="s">
        <v>223</v>
      </c>
      <c r="FH7" t="s">
        <v>223</v>
      </c>
      <c r="FI7" t="s">
        <v>223</v>
      </c>
      <c r="FJ7" t="s">
        <v>223</v>
      </c>
      <c r="FK7" t="s">
        <v>223</v>
      </c>
      <c r="FL7" t="s">
        <v>223</v>
      </c>
      <c r="FM7" t="s">
        <v>223</v>
      </c>
      <c r="FN7" t="s">
        <v>223</v>
      </c>
      <c r="FO7" t="s">
        <v>223</v>
      </c>
      <c r="FP7" t="s">
        <v>223</v>
      </c>
      <c r="FQ7" t="s">
        <v>223</v>
      </c>
      <c r="FR7" t="s">
        <v>223</v>
      </c>
      <c r="FS7" t="s">
        <v>223</v>
      </c>
      <c r="FT7" t="s">
        <v>223</v>
      </c>
      <c r="FU7" t="s">
        <v>223</v>
      </c>
      <c r="FV7" t="s">
        <v>223</v>
      </c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</row>
    <row r="8" spans="1:207" x14ac:dyDescent="0.25">
      <c r="A8" t="s">
        <v>110</v>
      </c>
      <c r="B8"/>
      <c r="C8" t="s">
        <v>138</v>
      </c>
      <c r="D8"/>
      <c r="E8"/>
      <c r="F8"/>
      <c r="G8"/>
      <c r="H8" t="s">
        <v>224</v>
      </c>
      <c r="I8" t="s">
        <v>224</v>
      </c>
      <c r="J8" t="s">
        <v>224</v>
      </c>
      <c r="K8" t="s">
        <v>224</v>
      </c>
      <c r="L8" t="s">
        <v>224</v>
      </c>
      <c r="M8" t="s">
        <v>224</v>
      </c>
      <c r="N8" t="s">
        <v>224</v>
      </c>
      <c r="O8" t="s">
        <v>224</v>
      </c>
      <c r="P8" t="s">
        <v>224</v>
      </c>
      <c r="Q8" t="s">
        <v>139</v>
      </c>
      <c r="R8" t="s">
        <v>139</v>
      </c>
      <c r="S8" t="s">
        <v>139</v>
      </c>
      <c r="T8" t="s">
        <v>139</v>
      </c>
      <c r="U8" t="s">
        <v>139</v>
      </c>
      <c r="V8" t="s">
        <v>139</v>
      </c>
      <c r="W8" t="s">
        <v>139</v>
      </c>
      <c r="X8" t="s">
        <v>139</v>
      </c>
      <c r="Y8" t="s">
        <v>139</v>
      </c>
      <c r="Z8" t="s">
        <v>211</v>
      </c>
      <c r="AA8" t="s">
        <v>211</v>
      </c>
      <c r="AB8" t="s">
        <v>211</v>
      </c>
      <c r="AC8" t="s">
        <v>211</v>
      </c>
      <c r="AD8" t="s">
        <v>211</v>
      </c>
      <c r="AE8" t="s">
        <v>211</v>
      </c>
      <c r="AF8" t="s">
        <v>211</v>
      </c>
      <c r="AG8" t="s">
        <v>211</v>
      </c>
      <c r="AH8" t="s">
        <v>211</v>
      </c>
      <c r="AI8" t="s">
        <v>140</v>
      </c>
      <c r="AJ8" t="s">
        <v>140</v>
      </c>
      <c r="AK8" t="s">
        <v>140</v>
      </c>
      <c r="AL8" t="s">
        <v>140</v>
      </c>
      <c r="AM8" t="s">
        <v>140</v>
      </c>
      <c r="AN8" t="s">
        <v>140</v>
      </c>
      <c r="AO8" t="s">
        <v>140</v>
      </c>
      <c r="AP8" t="s">
        <v>140</v>
      </c>
      <c r="AQ8" t="s">
        <v>140</v>
      </c>
      <c r="AR8" t="s">
        <v>212</v>
      </c>
      <c r="AS8" t="s">
        <v>212</v>
      </c>
      <c r="AT8" t="s">
        <v>212</v>
      </c>
      <c r="AU8" t="s">
        <v>212</v>
      </c>
      <c r="AV8" t="s">
        <v>212</v>
      </c>
      <c r="AW8" t="s">
        <v>212</v>
      </c>
      <c r="AX8" t="s">
        <v>212</v>
      </c>
      <c r="AY8" t="s">
        <v>212</v>
      </c>
      <c r="AZ8" t="s">
        <v>212</v>
      </c>
      <c r="BA8" t="s">
        <v>225</v>
      </c>
      <c r="BB8" t="s">
        <v>225</v>
      </c>
      <c r="BC8" t="s">
        <v>225</v>
      </c>
      <c r="BD8" t="s">
        <v>225</v>
      </c>
      <c r="BE8" t="s">
        <v>225</v>
      </c>
      <c r="BF8" t="s">
        <v>225</v>
      </c>
      <c r="BG8" t="s">
        <v>225</v>
      </c>
      <c r="BH8" t="s">
        <v>225</v>
      </c>
      <c r="BI8" t="s">
        <v>225</v>
      </c>
      <c r="BJ8" t="s">
        <v>213</v>
      </c>
      <c r="BK8" t="s">
        <v>213</v>
      </c>
      <c r="BL8" t="s">
        <v>213</v>
      </c>
      <c r="BM8" t="s">
        <v>213</v>
      </c>
      <c r="BN8" t="s">
        <v>213</v>
      </c>
      <c r="BO8" t="s">
        <v>213</v>
      </c>
      <c r="BP8" t="s">
        <v>213</v>
      </c>
      <c r="BQ8" t="s">
        <v>213</v>
      </c>
      <c r="BR8" t="s">
        <v>213</v>
      </c>
      <c r="BS8" t="s">
        <v>141</v>
      </c>
      <c r="BT8" t="s">
        <v>141</v>
      </c>
      <c r="BU8" t="s">
        <v>141</v>
      </c>
      <c r="BV8" t="s">
        <v>141</v>
      </c>
      <c r="BW8" t="s">
        <v>141</v>
      </c>
      <c r="BX8" t="s">
        <v>141</v>
      </c>
      <c r="BY8" t="s">
        <v>141</v>
      </c>
      <c r="BZ8" t="s">
        <v>141</v>
      </c>
      <c r="CA8" t="s">
        <v>141</v>
      </c>
      <c r="CB8" t="s">
        <v>142</v>
      </c>
      <c r="CC8" t="s">
        <v>142</v>
      </c>
      <c r="CD8" t="s">
        <v>142</v>
      </c>
      <c r="CE8" t="s">
        <v>142</v>
      </c>
      <c r="CF8" t="s">
        <v>142</v>
      </c>
      <c r="CG8" t="s">
        <v>142</v>
      </c>
      <c r="CH8" t="s">
        <v>142</v>
      </c>
      <c r="CI8" t="s">
        <v>142</v>
      </c>
      <c r="CJ8" t="s">
        <v>142</v>
      </c>
      <c r="CK8" t="s">
        <v>214</v>
      </c>
      <c r="CL8" t="s">
        <v>214</v>
      </c>
      <c r="CM8" t="s">
        <v>214</v>
      </c>
      <c r="CN8" t="s">
        <v>214</v>
      </c>
      <c r="CO8" t="s">
        <v>214</v>
      </c>
      <c r="CP8" t="s">
        <v>214</v>
      </c>
      <c r="CQ8" t="s">
        <v>214</v>
      </c>
      <c r="CR8" t="s">
        <v>214</v>
      </c>
      <c r="CS8" t="s">
        <v>214</v>
      </c>
      <c r="CT8" t="s">
        <v>143</v>
      </c>
      <c r="CU8" t="s">
        <v>143</v>
      </c>
      <c r="CV8" t="s">
        <v>143</v>
      </c>
      <c r="CW8" t="s">
        <v>143</v>
      </c>
      <c r="CX8" t="s">
        <v>143</v>
      </c>
      <c r="CY8" t="s">
        <v>143</v>
      </c>
      <c r="CZ8" t="s">
        <v>143</v>
      </c>
      <c r="DA8" t="s">
        <v>143</v>
      </c>
      <c r="DB8" t="s">
        <v>143</v>
      </c>
      <c r="DC8" t="s">
        <v>224</v>
      </c>
      <c r="DD8" t="s">
        <v>224</v>
      </c>
      <c r="DE8" t="s">
        <v>224</v>
      </c>
      <c r="DF8" t="s">
        <v>224</v>
      </c>
      <c r="DG8" t="s">
        <v>224</v>
      </c>
      <c r="DH8" t="s">
        <v>224</v>
      </c>
      <c r="DI8" t="s">
        <v>224</v>
      </c>
      <c r="DJ8" t="s">
        <v>224</v>
      </c>
      <c r="DK8" t="s">
        <v>224</v>
      </c>
      <c r="DL8" t="s">
        <v>139</v>
      </c>
      <c r="DM8" t="s">
        <v>139</v>
      </c>
      <c r="DN8" t="s">
        <v>139</v>
      </c>
      <c r="DO8" t="s">
        <v>139</v>
      </c>
      <c r="DP8" t="s">
        <v>139</v>
      </c>
      <c r="DQ8" t="s">
        <v>139</v>
      </c>
      <c r="DR8" t="s">
        <v>139</v>
      </c>
      <c r="DS8" t="s">
        <v>139</v>
      </c>
      <c r="DT8" t="s">
        <v>139</v>
      </c>
      <c r="DU8" t="s">
        <v>140</v>
      </c>
      <c r="DV8" t="s">
        <v>140</v>
      </c>
      <c r="DW8" t="s">
        <v>140</v>
      </c>
      <c r="DX8" t="s">
        <v>140</v>
      </c>
      <c r="DY8" t="s">
        <v>140</v>
      </c>
      <c r="DZ8" t="s">
        <v>140</v>
      </c>
      <c r="EA8" t="s">
        <v>140</v>
      </c>
      <c r="EB8" t="s">
        <v>140</v>
      </c>
      <c r="EC8" t="s">
        <v>140</v>
      </c>
      <c r="ED8" t="s">
        <v>140</v>
      </c>
      <c r="EE8" t="s">
        <v>140</v>
      </c>
      <c r="EF8" t="s">
        <v>140</v>
      </c>
      <c r="EG8" t="s">
        <v>140</v>
      </c>
      <c r="EH8" t="s">
        <v>140</v>
      </c>
      <c r="EI8" t="s">
        <v>140</v>
      </c>
      <c r="EJ8" t="s">
        <v>140</v>
      </c>
      <c r="EK8" t="s">
        <v>140</v>
      </c>
      <c r="EL8" t="s">
        <v>140</v>
      </c>
      <c r="EM8" t="s">
        <v>140</v>
      </c>
      <c r="EN8" t="s">
        <v>140</v>
      </c>
      <c r="EO8" t="s">
        <v>140</v>
      </c>
      <c r="EP8" t="s">
        <v>140</v>
      </c>
      <c r="EQ8" t="s">
        <v>140</v>
      </c>
      <c r="ER8" t="s">
        <v>140</v>
      </c>
      <c r="ES8" t="s">
        <v>140</v>
      </c>
      <c r="ET8" t="s">
        <v>140</v>
      </c>
      <c r="EU8" t="s">
        <v>140</v>
      </c>
      <c r="EV8" t="s">
        <v>225</v>
      </c>
      <c r="EW8" t="s">
        <v>225</v>
      </c>
      <c r="EX8" t="s">
        <v>225</v>
      </c>
      <c r="EY8" t="s">
        <v>225</v>
      </c>
      <c r="EZ8" t="s">
        <v>225</v>
      </c>
      <c r="FA8" t="s">
        <v>225</v>
      </c>
      <c r="FB8" t="s">
        <v>225</v>
      </c>
      <c r="FC8" t="s">
        <v>225</v>
      </c>
      <c r="FD8" t="s">
        <v>225</v>
      </c>
      <c r="FE8" t="s">
        <v>225</v>
      </c>
      <c r="FF8" t="s">
        <v>225</v>
      </c>
      <c r="FG8" t="s">
        <v>225</v>
      </c>
      <c r="FH8" t="s">
        <v>225</v>
      </c>
      <c r="FI8" t="s">
        <v>225</v>
      </c>
      <c r="FJ8" t="s">
        <v>225</v>
      </c>
      <c r="FK8" t="s">
        <v>225</v>
      </c>
      <c r="FL8" t="s">
        <v>225</v>
      </c>
      <c r="FM8" t="s">
        <v>225</v>
      </c>
      <c r="FN8" t="s">
        <v>225</v>
      </c>
      <c r="FO8" t="s">
        <v>225</v>
      </c>
      <c r="FP8" t="s">
        <v>225</v>
      </c>
      <c r="FQ8" t="s">
        <v>225</v>
      </c>
      <c r="FR8" t="s">
        <v>225</v>
      </c>
      <c r="FS8" t="s">
        <v>225</v>
      </c>
      <c r="FT8" t="s">
        <v>225</v>
      </c>
      <c r="FU8" t="s">
        <v>225</v>
      </c>
      <c r="FV8" t="s">
        <v>225</v>
      </c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</row>
    <row r="9" spans="1:207" x14ac:dyDescent="0.25">
      <c r="A9" t="s">
        <v>110</v>
      </c>
      <c r="B9"/>
      <c r="C9" t="s">
        <v>144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 t="s">
        <v>246</v>
      </c>
      <c r="DD9" t="s">
        <v>246</v>
      </c>
      <c r="DE9" t="s">
        <v>246</v>
      </c>
      <c r="DF9" t="s">
        <v>246</v>
      </c>
      <c r="DG9" t="s">
        <v>246</v>
      </c>
      <c r="DH9" t="s">
        <v>246</v>
      </c>
      <c r="DI9" t="s">
        <v>246</v>
      </c>
      <c r="DJ9" t="s">
        <v>246</v>
      </c>
      <c r="DK9" t="s">
        <v>246</v>
      </c>
      <c r="DL9" t="s">
        <v>247</v>
      </c>
      <c r="DM9" t="s">
        <v>247</v>
      </c>
      <c r="DN9" t="s">
        <v>247</v>
      </c>
      <c r="DO9" t="s">
        <v>247</v>
      </c>
      <c r="DP9" t="s">
        <v>247</v>
      </c>
      <c r="DQ9" t="s">
        <v>247</v>
      </c>
      <c r="DR9" t="s">
        <v>247</v>
      </c>
      <c r="DS9" t="s">
        <v>247</v>
      </c>
      <c r="DT9" t="s">
        <v>247</v>
      </c>
      <c r="DU9" t="s">
        <v>248</v>
      </c>
      <c r="DV9" t="s">
        <v>248</v>
      </c>
      <c r="DW9" t="s">
        <v>248</v>
      </c>
      <c r="DX9" t="s">
        <v>248</v>
      </c>
      <c r="DY9" t="s">
        <v>248</v>
      </c>
      <c r="DZ9" t="s">
        <v>248</v>
      </c>
      <c r="EA9" t="s">
        <v>248</v>
      </c>
      <c r="EB9" t="s">
        <v>248</v>
      </c>
      <c r="EC9" t="s">
        <v>248</v>
      </c>
      <c r="ED9" t="s">
        <v>249</v>
      </c>
      <c r="EE9" t="s">
        <v>249</v>
      </c>
      <c r="EF9" t="s">
        <v>249</v>
      </c>
      <c r="EG9" t="s">
        <v>249</v>
      </c>
      <c r="EH9" t="s">
        <v>249</v>
      </c>
      <c r="EI9" t="s">
        <v>249</v>
      </c>
      <c r="EJ9" t="s">
        <v>249</v>
      </c>
      <c r="EK9" t="s">
        <v>249</v>
      </c>
      <c r="EL9" t="s">
        <v>249</v>
      </c>
      <c r="EM9" t="s">
        <v>250</v>
      </c>
      <c r="EN9" t="s">
        <v>250</v>
      </c>
      <c r="EO9" t="s">
        <v>250</v>
      </c>
      <c r="EP9" t="s">
        <v>250</v>
      </c>
      <c r="EQ9" t="s">
        <v>250</v>
      </c>
      <c r="ER9" t="s">
        <v>250</v>
      </c>
      <c r="ES9" t="s">
        <v>250</v>
      </c>
      <c r="ET9" t="s">
        <v>250</v>
      </c>
      <c r="EU9" t="s">
        <v>250</v>
      </c>
      <c r="EV9" t="s">
        <v>251</v>
      </c>
      <c r="EW9" t="s">
        <v>251</v>
      </c>
      <c r="EX9" t="s">
        <v>251</v>
      </c>
      <c r="EY9" t="s">
        <v>251</v>
      </c>
      <c r="EZ9" t="s">
        <v>251</v>
      </c>
      <c r="FA9" t="s">
        <v>251</v>
      </c>
      <c r="FB9" t="s">
        <v>251</v>
      </c>
      <c r="FC9" t="s">
        <v>251</v>
      </c>
      <c r="FD9" t="s">
        <v>251</v>
      </c>
      <c r="FE9" t="s">
        <v>252</v>
      </c>
      <c r="FF9" t="s">
        <v>252</v>
      </c>
      <c r="FG9" t="s">
        <v>252</v>
      </c>
      <c r="FH9" t="s">
        <v>252</v>
      </c>
      <c r="FI9" t="s">
        <v>252</v>
      </c>
      <c r="FJ9" t="s">
        <v>252</v>
      </c>
      <c r="FK9" t="s">
        <v>252</v>
      </c>
      <c r="FL9" t="s">
        <v>252</v>
      </c>
      <c r="FM9" t="s">
        <v>252</v>
      </c>
      <c r="FN9" t="s">
        <v>253</v>
      </c>
      <c r="FO9" t="s">
        <v>253</v>
      </c>
      <c r="FP9" t="s">
        <v>253</v>
      </c>
      <c r="FQ9" t="s">
        <v>253</v>
      </c>
      <c r="FR9" t="s">
        <v>253</v>
      </c>
      <c r="FS9" t="s">
        <v>253</v>
      </c>
      <c r="FT9" t="s">
        <v>253</v>
      </c>
      <c r="FU9" t="s">
        <v>253</v>
      </c>
      <c r="FV9" t="s">
        <v>253</v>
      </c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</row>
    <row r="10" spans="1:207" x14ac:dyDescent="0.25">
      <c r="A10" t="s">
        <v>110</v>
      </c>
      <c r="B10"/>
      <c r="C10" t="s">
        <v>145</v>
      </c>
      <c r="D10"/>
      <c r="E10"/>
      <c r="F10"/>
      <c r="G10"/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/>
      <c r="AA10"/>
      <c r="AB10"/>
      <c r="AC10"/>
      <c r="AD10"/>
      <c r="AE10"/>
      <c r="AF10"/>
      <c r="AG10"/>
      <c r="AH10"/>
      <c r="AI10">
        <v>3</v>
      </c>
      <c r="AJ10">
        <v>3</v>
      </c>
      <c r="AK10">
        <v>3</v>
      </c>
      <c r="AL10">
        <v>3</v>
      </c>
      <c r="AM10">
        <v>3</v>
      </c>
      <c r="AN10">
        <v>3</v>
      </c>
      <c r="AO10">
        <v>3</v>
      </c>
      <c r="AP10">
        <v>3</v>
      </c>
      <c r="AQ10">
        <v>3</v>
      </c>
      <c r="AR10"/>
      <c r="AS10"/>
      <c r="AT10"/>
      <c r="AU10"/>
      <c r="AV10"/>
      <c r="AW10"/>
      <c r="AX10"/>
      <c r="AY10"/>
      <c r="AZ10"/>
      <c r="BA10">
        <v>3</v>
      </c>
      <c r="BB10">
        <v>3</v>
      </c>
      <c r="BC10">
        <v>3</v>
      </c>
      <c r="BD10">
        <v>3</v>
      </c>
      <c r="BE10">
        <v>3</v>
      </c>
      <c r="BF10">
        <v>3</v>
      </c>
      <c r="BG10">
        <v>3</v>
      </c>
      <c r="BH10">
        <v>3</v>
      </c>
      <c r="BI10">
        <v>3</v>
      </c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</row>
    <row r="11" spans="1:207" x14ac:dyDescent="0.25">
      <c r="A11" t="s">
        <v>110</v>
      </c>
      <c r="B11"/>
      <c r="C11" t="s">
        <v>146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>
        <v>1</v>
      </c>
      <c r="DD11">
        <v>1</v>
      </c>
      <c r="DE11">
        <v>1</v>
      </c>
      <c r="DF11">
        <v>1</v>
      </c>
      <c r="DG11">
        <v>1</v>
      </c>
      <c r="DH11">
        <v>1</v>
      </c>
      <c r="DI11">
        <v>1</v>
      </c>
      <c r="DJ11">
        <v>1</v>
      </c>
      <c r="DK11">
        <v>1</v>
      </c>
      <c r="DL11">
        <v>1</v>
      </c>
      <c r="DM11">
        <v>1</v>
      </c>
      <c r="DN11">
        <v>1</v>
      </c>
      <c r="DO11">
        <v>1</v>
      </c>
      <c r="DP11">
        <v>1</v>
      </c>
      <c r="DQ11">
        <v>1</v>
      </c>
      <c r="DR11">
        <v>1</v>
      </c>
      <c r="DS11">
        <v>1</v>
      </c>
      <c r="DT11">
        <v>1</v>
      </c>
      <c r="DU11">
        <v>1</v>
      </c>
      <c r="DV11">
        <v>1</v>
      </c>
      <c r="DW11">
        <v>1</v>
      </c>
      <c r="DX11">
        <v>1</v>
      </c>
      <c r="DY11">
        <v>1</v>
      </c>
      <c r="DZ11">
        <v>1</v>
      </c>
      <c r="EA11">
        <v>1</v>
      </c>
      <c r="EB11">
        <v>1</v>
      </c>
      <c r="EC11">
        <v>1</v>
      </c>
      <c r="ED11">
        <v>1</v>
      </c>
      <c r="EE11">
        <v>1</v>
      </c>
      <c r="EF11">
        <v>1</v>
      </c>
      <c r="EG11">
        <v>1</v>
      </c>
      <c r="EH11">
        <v>1</v>
      </c>
      <c r="EI11">
        <v>1</v>
      </c>
      <c r="EJ11">
        <v>1</v>
      </c>
      <c r="EK11">
        <v>1</v>
      </c>
      <c r="EL11">
        <v>1</v>
      </c>
      <c r="EM11">
        <v>1</v>
      </c>
      <c r="EN11">
        <v>1</v>
      </c>
      <c r="EO11">
        <v>1</v>
      </c>
      <c r="EP11">
        <v>1</v>
      </c>
      <c r="EQ11">
        <v>1</v>
      </c>
      <c r="ER11">
        <v>1</v>
      </c>
      <c r="ES11">
        <v>1</v>
      </c>
      <c r="ET11">
        <v>1</v>
      </c>
      <c r="EU11">
        <v>1</v>
      </c>
      <c r="EV11">
        <v>1</v>
      </c>
      <c r="EW11">
        <v>1</v>
      </c>
      <c r="EX11">
        <v>1</v>
      </c>
      <c r="EY11">
        <v>1</v>
      </c>
      <c r="EZ11">
        <v>1</v>
      </c>
      <c r="FA11">
        <v>1</v>
      </c>
      <c r="FB11">
        <v>1</v>
      </c>
      <c r="FC11">
        <v>1</v>
      </c>
      <c r="FD11">
        <v>1</v>
      </c>
      <c r="FE11">
        <v>1</v>
      </c>
      <c r="FF11">
        <v>1</v>
      </c>
      <c r="FG11">
        <v>1</v>
      </c>
      <c r="FH11">
        <v>1</v>
      </c>
      <c r="FI11">
        <v>1</v>
      </c>
      <c r="FJ11">
        <v>1</v>
      </c>
      <c r="FK11">
        <v>1</v>
      </c>
      <c r="FL11">
        <v>1</v>
      </c>
      <c r="FM11">
        <v>1</v>
      </c>
      <c r="FN11">
        <v>1</v>
      </c>
      <c r="FO11">
        <v>1</v>
      </c>
      <c r="FP11">
        <v>1</v>
      </c>
      <c r="FQ11">
        <v>1</v>
      </c>
      <c r="FR11">
        <v>1</v>
      </c>
      <c r="FS11">
        <v>1</v>
      </c>
      <c r="FT11">
        <v>1</v>
      </c>
      <c r="FU11">
        <v>1</v>
      </c>
      <c r="FV11">
        <v>1</v>
      </c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</row>
    <row r="12" spans="1:207" x14ac:dyDescent="0.25">
      <c r="A12" t="s">
        <v>110</v>
      </c>
      <c r="B12"/>
      <c r="C12" t="s">
        <v>147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</row>
    <row r="13" spans="1:207" x14ac:dyDescent="0.25">
      <c r="A13" t="s">
        <v>110</v>
      </c>
      <c r="B13"/>
      <c r="C13" t="s">
        <v>148</v>
      </c>
      <c r="D13"/>
      <c r="E13"/>
      <c r="F13"/>
      <c r="G13"/>
      <c r="H13" s="99">
        <v>41275</v>
      </c>
      <c r="I13" s="99">
        <v>41640</v>
      </c>
      <c r="J13" s="99">
        <v>42005</v>
      </c>
      <c r="K13" s="99">
        <v>42370</v>
      </c>
      <c r="L13" s="99">
        <v>42736</v>
      </c>
      <c r="M13" s="99">
        <v>43101</v>
      </c>
      <c r="N13" s="99">
        <v>43466</v>
      </c>
      <c r="O13" s="99">
        <v>43831</v>
      </c>
      <c r="P13" s="99">
        <v>44197</v>
      </c>
      <c r="Q13" s="99">
        <v>41275</v>
      </c>
      <c r="R13" s="99">
        <v>41640</v>
      </c>
      <c r="S13" s="99">
        <v>42005</v>
      </c>
      <c r="T13" s="99">
        <v>42370</v>
      </c>
      <c r="U13" s="99">
        <v>42736</v>
      </c>
      <c r="V13" s="99">
        <v>43101</v>
      </c>
      <c r="W13" s="99">
        <v>43466</v>
      </c>
      <c r="X13" s="99">
        <v>43831</v>
      </c>
      <c r="Y13" s="99">
        <v>44197</v>
      </c>
      <c r="Z13" s="99">
        <v>41275</v>
      </c>
      <c r="AA13" s="99">
        <v>41640</v>
      </c>
      <c r="AB13" s="99">
        <v>42005</v>
      </c>
      <c r="AC13" s="99">
        <v>42370</v>
      </c>
      <c r="AD13" s="99">
        <v>42736</v>
      </c>
      <c r="AE13" s="99">
        <v>43101</v>
      </c>
      <c r="AF13" s="99">
        <v>43466</v>
      </c>
      <c r="AG13" s="99">
        <v>43831</v>
      </c>
      <c r="AH13" s="99">
        <v>44197</v>
      </c>
      <c r="AI13" s="99">
        <v>41275</v>
      </c>
      <c r="AJ13" s="99">
        <v>41640</v>
      </c>
      <c r="AK13" s="99">
        <v>42005</v>
      </c>
      <c r="AL13" s="99">
        <v>42370</v>
      </c>
      <c r="AM13" s="99">
        <v>42736</v>
      </c>
      <c r="AN13" s="99">
        <v>43101</v>
      </c>
      <c r="AO13" s="99">
        <v>43466</v>
      </c>
      <c r="AP13" s="99">
        <v>43831</v>
      </c>
      <c r="AQ13" s="99">
        <v>44197</v>
      </c>
      <c r="AR13" s="99">
        <v>41275</v>
      </c>
      <c r="AS13" s="99">
        <v>41640</v>
      </c>
      <c r="AT13" s="99">
        <v>42005</v>
      </c>
      <c r="AU13" s="99">
        <v>42370</v>
      </c>
      <c r="AV13" s="99">
        <v>42736</v>
      </c>
      <c r="AW13" s="99">
        <v>43101</v>
      </c>
      <c r="AX13" s="99">
        <v>43466</v>
      </c>
      <c r="AY13" s="99">
        <v>43831</v>
      </c>
      <c r="AZ13" s="99">
        <v>44197</v>
      </c>
      <c r="BA13" s="99">
        <v>41275</v>
      </c>
      <c r="BB13" s="99">
        <v>41640</v>
      </c>
      <c r="BC13" s="99">
        <v>42005</v>
      </c>
      <c r="BD13" s="99">
        <v>42370</v>
      </c>
      <c r="BE13" s="99">
        <v>42736</v>
      </c>
      <c r="BF13" s="99">
        <v>43101</v>
      </c>
      <c r="BG13" s="99">
        <v>43466</v>
      </c>
      <c r="BH13" s="99">
        <v>43831</v>
      </c>
      <c r="BI13" s="99">
        <v>44197</v>
      </c>
      <c r="BJ13" s="99">
        <v>41275</v>
      </c>
      <c r="BK13" s="99">
        <v>41640</v>
      </c>
      <c r="BL13" s="99">
        <v>42005</v>
      </c>
      <c r="BM13" s="99">
        <v>42370</v>
      </c>
      <c r="BN13" s="99">
        <v>42736</v>
      </c>
      <c r="BO13" s="99">
        <v>43101</v>
      </c>
      <c r="BP13" s="99">
        <v>43466</v>
      </c>
      <c r="BQ13" s="99">
        <v>43831</v>
      </c>
      <c r="BR13" s="99">
        <v>44197</v>
      </c>
      <c r="BS13" s="99">
        <v>41275</v>
      </c>
      <c r="BT13" s="99">
        <v>41640</v>
      </c>
      <c r="BU13" s="99">
        <v>42005</v>
      </c>
      <c r="BV13" s="99">
        <v>42370</v>
      </c>
      <c r="BW13" s="99">
        <v>42736</v>
      </c>
      <c r="BX13" s="99">
        <v>43101</v>
      </c>
      <c r="BY13" s="99">
        <v>43466</v>
      </c>
      <c r="BZ13" s="99">
        <v>43831</v>
      </c>
      <c r="CA13" s="99">
        <v>44197</v>
      </c>
      <c r="CB13" s="99">
        <v>41275</v>
      </c>
      <c r="CC13" s="99">
        <v>41640</v>
      </c>
      <c r="CD13" s="99">
        <v>42005</v>
      </c>
      <c r="CE13" s="99">
        <v>42370</v>
      </c>
      <c r="CF13" s="99">
        <v>42736</v>
      </c>
      <c r="CG13" s="99">
        <v>43101</v>
      </c>
      <c r="CH13" s="99">
        <v>43466</v>
      </c>
      <c r="CI13" s="99">
        <v>43831</v>
      </c>
      <c r="CJ13" s="99">
        <v>44197</v>
      </c>
      <c r="CK13" s="99">
        <v>41275</v>
      </c>
      <c r="CL13" s="99">
        <v>41640</v>
      </c>
      <c r="CM13" s="99">
        <v>42005</v>
      </c>
      <c r="CN13" s="99">
        <v>42370</v>
      </c>
      <c r="CO13" s="99">
        <v>42736</v>
      </c>
      <c r="CP13" s="99">
        <v>43101</v>
      </c>
      <c r="CQ13" s="99">
        <v>43466</v>
      </c>
      <c r="CR13" s="99">
        <v>43831</v>
      </c>
      <c r="CS13" s="99">
        <v>44197</v>
      </c>
      <c r="CT13" s="99">
        <v>41275</v>
      </c>
      <c r="CU13" s="99">
        <v>41640</v>
      </c>
      <c r="CV13" s="99">
        <v>42005</v>
      </c>
      <c r="CW13" s="99">
        <v>42370</v>
      </c>
      <c r="CX13" s="99">
        <v>42736</v>
      </c>
      <c r="CY13" s="99">
        <v>43101</v>
      </c>
      <c r="CZ13" s="99">
        <v>43466</v>
      </c>
      <c r="DA13" s="99">
        <v>43831</v>
      </c>
      <c r="DB13" s="99">
        <v>44197</v>
      </c>
      <c r="DC13" s="99">
        <v>41275</v>
      </c>
      <c r="DD13" s="99">
        <v>41640</v>
      </c>
      <c r="DE13" s="99">
        <v>42005</v>
      </c>
      <c r="DF13" s="99">
        <v>42370</v>
      </c>
      <c r="DG13" s="99">
        <v>42736</v>
      </c>
      <c r="DH13" s="99">
        <v>43101</v>
      </c>
      <c r="DI13" s="99">
        <v>43466</v>
      </c>
      <c r="DJ13" s="99">
        <v>43831</v>
      </c>
      <c r="DK13" s="99">
        <v>44197</v>
      </c>
      <c r="DL13" s="99">
        <v>41275</v>
      </c>
      <c r="DM13" s="99">
        <v>41640</v>
      </c>
      <c r="DN13" s="99">
        <v>42005</v>
      </c>
      <c r="DO13" s="99">
        <v>42370</v>
      </c>
      <c r="DP13" s="99">
        <v>42736</v>
      </c>
      <c r="DQ13" s="99">
        <v>43101</v>
      </c>
      <c r="DR13" s="99">
        <v>43466</v>
      </c>
      <c r="DS13" s="99">
        <v>43831</v>
      </c>
      <c r="DT13" s="99">
        <v>44197</v>
      </c>
      <c r="DU13" s="99">
        <v>41275</v>
      </c>
      <c r="DV13" s="99">
        <v>41640</v>
      </c>
      <c r="DW13" s="99">
        <v>42005</v>
      </c>
      <c r="DX13" s="99">
        <v>42370</v>
      </c>
      <c r="DY13" s="99">
        <v>42736</v>
      </c>
      <c r="DZ13" s="99">
        <v>43101</v>
      </c>
      <c r="EA13" s="99">
        <v>43466</v>
      </c>
      <c r="EB13" s="99">
        <v>43831</v>
      </c>
      <c r="EC13" s="99">
        <v>44197</v>
      </c>
      <c r="ED13" s="99">
        <v>41275</v>
      </c>
      <c r="EE13" s="99">
        <v>41640</v>
      </c>
      <c r="EF13" s="99">
        <v>42005</v>
      </c>
      <c r="EG13" s="99">
        <v>42370</v>
      </c>
      <c r="EH13" s="99">
        <v>42736</v>
      </c>
      <c r="EI13" s="99">
        <v>43101</v>
      </c>
      <c r="EJ13" s="99">
        <v>43466</v>
      </c>
      <c r="EK13" s="99">
        <v>43831</v>
      </c>
      <c r="EL13" s="99">
        <v>44197</v>
      </c>
      <c r="EM13" s="99">
        <v>41275</v>
      </c>
      <c r="EN13" s="99">
        <v>41640</v>
      </c>
      <c r="EO13" s="99">
        <v>42005</v>
      </c>
      <c r="EP13" s="99">
        <v>42370</v>
      </c>
      <c r="EQ13" s="99">
        <v>42736</v>
      </c>
      <c r="ER13" s="99">
        <v>43101</v>
      </c>
      <c r="ES13" s="99">
        <v>43466</v>
      </c>
      <c r="ET13" s="99">
        <v>43831</v>
      </c>
      <c r="EU13" s="99">
        <v>44197</v>
      </c>
      <c r="EV13" s="99">
        <v>41275</v>
      </c>
      <c r="EW13" s="99">
        <v>41640</v>
      </c>
      <c r="EX13" s="99">
        <v>42005</v>
      </c>
      <c r="EY13" s="99">
        <v>42370</v>
      </c>
      <c r="EZ13" s="99">
        <v>42736</v>
      </c>
      <c r="FA13" s="99">
        <v>43101</v>
      </c>
      <c r="FB13" s="99">
        <v>43466</v>
      </c>
      <c r="FC13" s="99">
        <v>43831</v>
      </c>
      <c r="FD13" s="99">
        <v>44197</v>
      </c>
      <c r="FE13" s="99">
        <v>41275</v>
      </c>
      <c r="FF13" s="99">
        <v>41640</v>
      </c>
      <c r="FG13" s="99">
        <v>42005</v>
      </c>
      <c r="FH13" s="99">
        <v>42370</v>
      </c>
      <c r="FI13" s="99">
        <v>42736</v>
      </c>
      <c r="FJ13" s="99">
        <v>43101</v>
      </c>
      <c r="FK13" s="99">
        <v>43466</v>
      </c>
      <c r="FL13" s="99">
        <v>43831</v>
      </c>
      <c r="FM13" s="99">
        <v>44197</v>
      </c>
      <c r="FN13" s="99">
        <v>41275</v>
      </c>
      <c r="FO13" s="99">
        <v>41640</v>
      </c>
      <c r="FP13" s="99">
        <v>42005</v>
      </c>
      <c r="FQ13" s="99">
        <v>42370</v>
      </c>
      <c r="FR13" s="99">
        <v>42736</v>
      </c>
      <c r="FS13" s="99">
        <v>43101</v>
      </c>
      <c r="FT13" s="99">
        <v>43466</v>
      </c>
      <c r="FU13" s="99">
        <v>43831</v>
      </c>
      <c r="FV13" s="99">
        <v>44197</v>
      </c>
      <c r="FW13"/>
      <c r="FX13"/>
      <c r="FY13" s="99"/>
      <c r="FZ13" s="99"/>
      <c r="GA13" s="99"/>
      <c r="GB13" s="99"/>
      <c r="GC13" s="99"/>
      <c r="GD13" s="99"/>
      <c r="GE13" s="99"/>
      <c r="GF13" s="99"/>
      <c r="GG13" s="99"/>
      <c r="GH13" s="99"/>
      <c r="GI13" s="99"/>
      <c r="GJ13" s="99"/>
      <c r="GK13" s="99"/>
      <c r="GL13" s="99"/>
      <c r="GM13" s="99"/>
      <c r="GN13" s="99"/>
      <c r="GO13" s="99"/>
      <c r="GP13" s="99"/>
      <c r="GQ13" s="99"/>
      <c r="GR13" s="99"/>
      <c r="GS13" s="99"/>
      <c r="GT13" s="99"/>
      <c r="GU13" s="99"/>
      <c r="GV13"/>
      <c r="GW13"/>
      <c r="GX13"/>
      <c r="GY13"/>
    </row>
    <row r="14" spans="1:207" x14ac:dyDescent="0.25">
      <c r="A14" t="s">
        <v>110</v>
      </c>
      <c r="B14"/>
      <c r="C14" t="s">
        <v>149</v>
      </c>
      <c r="D14"/>
      <c r="E14"/>
      <c r="F14"/>
      <c r="G14"/>
      <c r="H14" s="99">
        <v>41639</v>
      </c>
      <c r="I14" s="99">
        <v>42004</v>
      </c>
      <c r="J14" s="99">
        <v>42369</v>
      </c>
      <c r="K14" s="99">
        <v>42735</v>
      </c>
      <c r="L14" s="99">
        <v>43100</v>
      </c>
      <c r="M14" s="99">
        <v>43465</v>
      </c>
      <c r="N14" s="99">
        <v>43830</v>
      </c>
      <c r="O14" s="99">
        <v>44196</v>
      </c>
      <c r="P14" s="99">
        <v>44561</v>
      </c>
      <c r="Q14" s="99">
        <v>41639</v>
      </c>
      <c r="R14" s="99">
        <v>42004</v>
      </c>
      <c r="S14" s="99">
        <v>42369</v>
      </c>
      <c r="T14" s="99">
        <v>42735</v>
      </c>
      <c r="U14" s="99">
        <v>43100</v>
      </c>
      <c r="V14" s="99">
        <v>43465</v>
      </c>
      <c r="W14" s="99">
        <v>43830</v>
      </c>
      <c r="X14" s="99">
        <v>44196</v>
      </c>
      <c r="Y14" s="99">
        <v>44561</v>
      </c>
      <c r="Z14" s="99">
        <v>41639</v>
      </c>
      <c r="AA14" s="99">
        <v>42004</v>
      </c>
      <c r="AB14" s="99">
        <v>42369</v>
      </c>
      <c r="AC14" s="99">
        <v>42735</v>
      </c>
      <c r="AD14" s="99">
        <v>43100</v>
      </c>
      <c r="AE14" s="99">
        <v>43465</v>
      </c>
      <c r="AF14" s="99">
        <v>43830</v>
      </c>
      <c r="AG14" s="99">
        <v>44196</v>
      </c>
      <c r="AH14" s="99">
        <v>44561</v>
      </c>
      <c r="AI14" s="99">
        <v>41639</v>
      </c>
      <c r="AJ14" s="99">
        <v>42004</v>
      </c>
      <c r="AK14" s="99">
        <v>42369</v>
      </c>
      <c r="AL14" s="99">
        <v>42735</v>
      </c>
      <c r="AM14" s="99">
        <v>43100</v>
      </c>
      <c r="AN14" s="99">
        <v>43465</v>
      </c>
      <c r="AO14" s="99">
        <v>43830</v>
      </c>
      <c r="AP14" s="99">
        <v>44196</v>
      </c>
      <c r="AQ14" s="99">
        <v>44561</v>
      </c>
      <c r="AR14" s="99">
        <v>41639</v>
      </c>
      <c r="AS14" s="99">
        <v>42004</v>
      </c>
      <c r="AT14" s="99">
        <v>42369</v>
      </c>
      <c r="AU14" s="99">
        <v>42735</v>
      </c>
      <c r="AV14" s="99">
        <v>43100</v>
      </c>
      <c r="AW14" s="99">
        <v>43465</v>
      </c>
      <c r="AX14" s="99">
        <v>43830</v>
      </c>
      <c r="AY14" s="99">
        <v>44196</v>
      </c>
      <c r="AZ14" s="99">
        <v>44561</v>
      </c>
      <c r="BA14" s="99">
        <v>41639</v>
      </c>
      <c r="BB14" s="99">
        <v>42004</v>
      </c>
      <c r="BC14" s="99">
        <v>42369</v>
      </c>
      <c r="BD14" s="99">
        <v>42735</v>
      </c>
      <c r="BE14" s="99">
        <v>43100</v>
      </c>
      <c r="BF14" s="99">
        <v>43465</v>
      </c>
      <c r="BG14" s="99">
        <v>43830</v>
      </c>
      <c r="BH14" s="99">
        <v>44196</v>
      </c>
      <c r="BI14" s="99">
        <v>44561</v>
      </c>
      <c r="BJ14" s="99">
        <v>41639</v>
      </c>
      <c r="BK14" s="99">
        <v>42004</v>
      </c>
      <c r="BL14" s="99">
        <v>42369</v>
      </c>
      <c r="BM14" s="99">
        <v>42735</v>
      </c>
      <c r="BN14" s="99">
        <v>43100</v>
      </c>
      <c r="BO14" s="99">
        <v>43465</v>
      </c>
      <c r="BP14" s="99">
        <v>43830</v>
      </c>
      <c r="BQ14" s="99">
        <v>44196</v>
      </c>
      <c r="BR14" s="99">
        <v>44561</v>
      </c>
      <c r="BS14" s="99">
        <v>41639</v>
      </c>
      <c r="BT14" s="99">
        <v>42004</v>
      </c>
      <c r="BU14" s="99">
        <v>42369</v>
      </c>
      <c r="BV14" s="99">
        <v>42735</v>
      </c>
      <c r="BW14" s="99">
        <v>43100</v>
      </c>
      <c r="BX14" s="99">
        <v>43465</v>
      </c>
      <c r="BY14" s="99">
        <v>43830</v>
      </c>
      <c r="BZ14" s="99">
        <v>44196</v>
      </c>
      <c r="CA14" s="99">
        <v>44561</v>
      </c>
      <c r="CB14" s="99">
        <v>41639</v>
      </c>
      <c r="CC14" s="99">
        <v>42004</v>
      </c>
      <c r="CD14" s="99">
        <v>42369</v>
      </c>
      <c r="CE14" s="99">
        <v>42735</v>
      </c>
      <c r="CF14" s="99">
        <v>43100</v>
      </c>
      <c r="CG14" s="99">
        <v>43465</v>
      </c>
      <c r="CH14" s="99">
        <v>43830</v>
      </c>
      <c r="CI14" s="99">
        <v>44196</v>
      </c>
      <c r="CJ14" s="99">
        <v>44561</v>
      </c>
      <c r="CK14" s="99">
        <v>41639</v>
      </c>
      <c r="CL14" s="99">
        <v>42004</v>
      </c>
      <c r="CM14" s="99">
        <v>42369</v>
      </c>
      <c r="CN14" s="99">
        <v>42735</v>
      </c>
      <c r="CO14" s="99">
        <v>43100</v>
      </c>
      <c r="CP14" s="99">
        <v>43465</v>
      </c>
      <c r="CQ14" s="99">
        <v>43830</v>
      </c>
      <c r="CR14" s="99">
        <v>44196</v>
      </c>
      <c r="CS14" s="99">
        <v>44561</v>
      </c>
      <c r="CT14" s="99">
        <v>41639</v>
      </c>
      <c r="CU14" s="99">
        <v>42004</v>
      </c>
      <c r="CV14" s="99">
        <v>42369</v>
      </c>
      <c r="CW14" s="99">
        <v>42735</v>
      </c>
      <c r="CX14" s="99">
        <v>43100</v>
      </c>
      <c r="CY14" s="99">
        <v>43465</v>
      </c>
      <c r="CZ14" s="99">
        <v>43830</v>
      </c>
      <c r="DA14" s="99">
        <v>44196</v>
      </c>
      <c r="DB14" s="99">
        <v>44561</v>
      </c>
      <c r="DC14" s="99">
        <v>41639</v>
      </c>
      <c r="DD14" s="99">
        <v>42004</v>
      </c>
      <c r="DE14" s="99">
        <v>42369</v>
      </c>
      <c r="DF14" s="99">
        <v>42735</v>
      </c>
      <c r="DG14" s="99">
        <v>43100</v>
      </c>
      <c r="DH14" s="99">
        <v>43465</v>
      </c>
      <c r="DI14" s="99">
        <v>43830</v>
      </c>
      <c r="DJ14" s="99">
        <v>44196</v>
      </c>
      <c r="DK14" s="99">
        <v>44561</v>
      </c>
      <c r="DL14" s="99">
        <v>41639</v>
      </c>
      <c r="DM14" s="99">
        <v>42004</v>
      </c>
      <c r="DN14" s="99">
        <v>42369</v>
      </c>
      <c r="DO14" s="99">
        <v>42735</v>
      </c>
      <c r="DP14" s="99">
        <v>43100</v>
      </c>
      <c r="DQ14" s="99">
        <v>43465</v>
      </c>
      <c r="DR14" s="99">
        <v>43830</v>
      </c>
      <c r="DS14" s="99">
        <v>44196</v>
      </c>
      <c r="DT14" s="99">
        <v>44561</v>
      </c>
      <c r="DU14" s="99">
        <v>41639</v>
      </c>
      <c r="DV14" s="99">
        <v>42004</v>
      </c>
      <c r="DW14" s="99">
        <v>42369</v>
      </c>
      <c r="DX14" s="99">
        <v>42735</v>
      </c>
      <c r="DY14" s="99">
        <v>43100</v>
      </c>
      <c r="DZ14" s="99">
        <v>43465</v>
      </c>
      <c r="EA14" s="99">
        <v>43830</v>
      </c>
      <c r="EB14" s="99">
        <v>44196</v>
      </c>
      <c r="EC14" s="99">
        <v>44561</v>
      </c>
      <c r="ED14" s="99">
        <v>41639</v>
      </c>
      <c r="EE14" s="99">
        <v>42004</v>
      </c>
      <c r="EF14" s="99">
        <v>42369</v>
      </c>
      <c r="EG14" s="99">
        <v>42735</v>
      </c>
      <c r="EH14" s="99">
        <v>43100</v>
      </c>
      <c r="EI14" s="99">
        <v>43465</v>
      </c>
      <c r="EJ14" s="99">
        <v>43830</v>
      </c>
      <c r="EK14" s="99">
        <v>44196</v>
      </c>
      <c r="EL14" s="99">
        <v>44561</v>
      </c>
      <c r="EM14" s="99">
        <v>41639</v>
      </c>
      <c r="EN14" s="99">
        <v>42004</v>
      </c>
      <c r="EO14" s="99">
        <v>42369</v>
      </c>
      <c r="EP14" s="99">
        <v>42735</v>
      </c>
      <c r="EQ14" s="99">
        <v>43100</v>
      </c>
      <c r="ER14" s="99">
        <v>43465</v>
      </c>
      <c r="ES14" s="99">
        <v>43830</v>
      </c>
      <c r="ET14" s="99">
        <v>44196</v>
      </c>
      <c r="EU14" s="99">
        <v>44561</v>
      </c>
      <c r="EV14" s="99">
        <v>41639</v>
      </c>
      <c r="EW14" s="99">
        <v>42004</v>
      </c>
      <c r="EX14" s="99">
        <v>42369</v>
      </c>
      <c r="EY14" s="99">
        <v>42735</v>
      </c>
      <c r="EZ14" s="99">
        <v>43100</v>
      </c>
      <c r="FA14" s="99">
        <v>43465</v>
      </c>
      <c r="FB14" s="99">
        <v>43830</v>
      </c>
      <c r="FC14" s="99">
        <v>44196</v>
      </c>
      <c r="FD14" s="99">
        <v>44561</v>
      </c>
      <c r="FE14" s="99">
        <v>41639</v>
      </c>
      <c r="FF14" s="99">
        <v>42004</v>
      </c>
      <c r="FG14" s="99">
        <v>42369</v>
      </c>
      <c r="FH14" s="99">
        <v>42735</v>
      </c>
      <c r="FI14" s="99">
        <v>43100</v>
      </c>
      <c r="FJ14" s="99">
        <v>43465</v>
      </c>
      <c r="FK14" s="99">
        <v>43830</v>
      </c>
      <c r="FL14" s="99">
        <v>44196</v>
      </c>
      <c r="FM14" s="99">
        <v>44561</v>
      </c>
      <c r="FN14" s="99">
        <v>41639</v>
      </c>
      <c r="FO14" s="99">
        <v>42004</v>
      </c>
      <c r="FP14" s="99">
        <v>42369</v>
      </c>
      <c r="FQ14" s="99">
        <v>42735</v>
      </c>
      <c r="FR14" s="99">
        <v>43100</v>
      </c>
      <c r="FS14" s="99">
        <v>43465</v>
      </c>
      <c r="FT14" s="99">
        <v>43830</v>
      </c>
      <c r="FU14" s="99">
        <v>44196</v>
      </c>
      <c r="FV14" s="99">
        <v>44561</v>
      </c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</row>
    <row r="15" spans="1:207" x14ac:dyDescent="0.25">
      <c r="A15" t="s">
        <v>110</v>
      </c>
      <c r="B15"/>
      <c r="C15" t="s">
        <v>150</v>
      </c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</row>
    <row r="16" spans="1:207" x14ac:dyDescent="0.25">
      <c r="A16" t="s">
        <v>110</v>
      </c>
      <c r="B16"/>
      <c r="C16" t="s">
        <v>151</v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</row>
    <row r="17" spans="1:207" x14ac:dyDescent="0.25">
      <c r="A17" t="s">
        <v>110</v>
      </c>
      <c r="B17"/>
      <c r="C17" t="s">
        <v>152</v>
      </c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</row>
    <row r="18" spans="1:207" x14ac:dyDescent="0.25">
      <c r="A18" t="s">
        <v>110</v>
      </c>
      <c r="B18"/>
      <c r="C18" t="s">
        <v>153</v>
      </c>
      <c r="D18"/>
      <c r="E18"/>
      <c r="F18"/>
      <c r="G18"/>
      <c r="H18" t="s">
        <v>226</v>
      </c>
      <c r="I18" t="s">
        <v>226</v>
      </c>
      <c r="J18" t="s">
        <v>226</v>
      </c>
      <c r="K18" t="s">
        <v>226</v>
      </c>
      <c r="L18" t="s">
        <v>226</v>
      </c>
      <c r="M18" t="s">
        <v>226</v>
      </c>
      <c r="N18" t="s">
        <v>226</v>
      </c>
      <c r="O18" t="s">
        <v>226</v>
      </c>
      <c r="P18" t="s">
        <v>226</v>
      </c>
      <c r="Q18" t="s">
        <v>79</v>
      </c>
      <c r="R18" t="s">
        <v>79</v>
      </c>
      <c r="S18" t="s">
        <v>79</v>
      </c>
      <c r="T18" t="s">
        <v>79</v>
      </c>
      <c r="U18" t="s">
        <v>79</v>
      </c>
      <c r="V18" t="s">
        <v>79</v>
      </c>
      <c r="W18" t="s">
        <v>79</v>
      </c>
      <c r="X18" t="s">
        <v>79</v>
      </c>
      <c r="Y18" t="s">
        <v>79</v>
      </c>
      <c r="Z18" t="s">
        <v>78</v>
      </c>
      <c r="AA18" t="s">
        <v>78</v>
      </c>
      <c r="AB18" t="s">
        <v>78</v>
      </c>
      <c r="AC18" t="s">
        <v>78</v>
      </c>
      <c r="AD18" t="s">
        <v>78</v>
      </c>
      <c r="AE18" t="s">
        <v>78</v>
      </c>
      <c r="AF18" t="s">
        <v>78</v>
      </c>
      <c r="AG18" t="s">
        <v>78</v>
      </c>
      <c r="AH18" t="s">
        <v>78</v>
      </c>
      <c r="AI18" t="s">
        <v>79</v>
      </c>
      <c r="AJ18" t="s">
        <v>79</v>
      </c>
      <c r="AK18" t="s">
        <v>79</v>
      </c>
      <c r="AL18" t="s">
        <v>79</v>
      </c>
      <c r="AM18" t="s">
        <v>79</v>
      </c>
      <c r="AN18" t="s">
        <v>79</v>
      </c>
      <c r="AO18" t="s">
        <v>79</v>
      </c>
      <c r="AP18" t="s">
        <v>79</v>
      </c>
      <c r="AQ18" t="s">
        <v>79</v>
      </c>
      <c r="AR18" t="s">
        <v>78</v>
      </c>
      <c r="AS18" t="s">
        <v>78</v>
      </c>
      <c r="AT18" t="s">
        <v>78</v>
      </c>
      <c r="AU18" t="s">
        <v>78</v>
      </c>
      <c r="AV18" t="s">
        <v>78</v>
      </c>
      <c r="AW18" t="s">
        <v>78</v>
      </c>
      <c r="AX18" t="s">
        <v>78</v>
      </c>
      <c r="AY18" t="s">
        <v>78</v>
      </c>
      <c r="AZ18" t="s">
        <v>78</v>
      </c>
      <c r="BA18" t="s">
        <v>226</v>
      </c>
      <c r="BB18" t="s">
        <v>226</v>
      </c>
      <c r="BC18" t="s">
        <v>226</v>
      </c>
      <c r="BD18" t="s">
        <v>226</v>
      </c>
      <c r="BE18" t="s">
        <v>226</v>
      </c>
      <c r="BF18" t="s">
        <v>226</v>
      </c>
      <c r="BG18" t="s">
        <v>226</v>
      </c>
      <c r="BH18" t="s">
        <v>226</v>
      </c>
      <c r="BI18" t="s">
        <v>226</v>
      </c>
      <c r="BJ18" t="s">
        <v>215</v>
      </c>
      <c r="BK18" t="s">
        <v>215</v>
      </c>
      <c r="BL18" t="s">
        <v>215</v>
      </c>
      <c r="BM18" t="s">
        <v>215</v>
      </c>
      <c r="BN18" t="s">
        <v>215</v>
      </c>
      <c r="BO18" t="s">
        <v>215</v>
      </c>
      <c r="BP18" t="s">
        <v>215</v>
      </c>
      <c r="BQ18" t="s">
        <v>215</v>
      </c>
      <c r="BR18" t="s">
        <v>215</v>
      </c>
      <c r="BS18" t="s">
        <v>76</v>
      </c>
      <c r="BT18" t="s">
        <v>76</v>
      </c>
      <c r="BU18" t="s">
        <v>76</v>
      </c>
      <c r="BV18" t="s">
        <v>76</v>
      </c>
      <c r="BW18" t="s">
        <v>76</v>
      </c>
      <c r="BX18" t="s">
        <v>76</v>
      </c>
      <c r="BY18" t="s">
        <v>76</v>
      </c>
      <c r="BZ18" t="s">
        <v>76</v>
      </c>
      <c r="CA18" t="s">
        <v>76</v>
      </c>
      <c r="CB18" t="s">
        <v>76</v>
      </c>
      <c r="CC18" t="s">
        <v>76</v>
      </c>
      <c r="CD18" t="s">
        <v>76</v>
      </c>
      <c r="CE18" t="s">
        <v>76</v>
      </c>
      <c r="CF18" t="s">
        <v>76</v>
      </c>
      <c r="CG18" t="s">
        <v>76</v>
      </c>
      <c r="CH18" t="s">
        <v>76</v>
      </c>
      <c r="CI18" t="s">
        <v>76</v>
      </c>
      <c r="CJ18" t="s">
        <v>76</v>
      </c>
      <c r="CK18" t="s">
        <v>77</v>
      </c>
      <c r="CL18" t="s">
        <v>77</v>
      </c>
      <c r="CM18" t="s">
        <v>77</v>
      </c>
      <c r="CN18" t="s">
        <v>77</v>
      </c>
      <c r="CO18" t="s">
        <v>77</v>
      </c>
      <c r="CP18" t="s">
        <v>77</v>
      </c>
      <c r="CQ18" t="s">
        <v>77</v>
      </c>
      <c r="CR18" t="s">
        <v>77</v>
      </c>
      <c r="CS18" t="s">
        <v>77</v>
      </c>
      <c r="CT18" t="s">
        <v>77</v>
      </c>
      <c r="CU18" t="s">
        <v>77</v>
      </c>
      <c r="CV18" t="s">
        <v>77</v>
      </c>
      <c r="CW18" t="s">
        <v>77</v>
      </c>
      <c r="CX18" t="s">
        <v>77</v>
      </c>
      <c r="CY18" t="s">
        <v>77</v>
      </c>
      <c r="CZ18" t="s">
        <v>77</v>
      </c>
      <c r="DA18" t="s">
        <v>77</v>
      </c>
      <c r="DB18" t="s">
        <v>77</v>
      </c>
      <c r="DC18" t="s">
        <v>226</v>
      </c>
      <c r="DD18" t="s">
        <v>226</v>
      </c>
      <c r="DE18" t="s">
        <v>226</v>
      </c>
      <c r="DF18" t="s">
        <v>226</v>
      </c>
      <c r="DG18" t="s">
        <v>226</v>
      </c>
      <c r="DH18" t="s">
        <v>226</v>
      </c>
      <c r="DI18" t="s">
        <v>226</v>
      </c>
      <c r="DJ18" t="s">
        <v>226</v>
      </c>
      <c r="DK18" t="s">
        <v>226</v>
      </c>
      <c r="DL18" t="s">
        <v>79</v>
      </c>
      <c r="DM18" t="s">
        <v>79</v>
      </c>
      <c r="DN18" t="s">
        <v>79</v>
      </c>
      <c r="DO18" t="s">
        <v>79</v>
      </c>
      <c r="DP18" t="s">
        <v>79</v>
      </c>
      <c r="DQ18" t="s">
        <v>79</v>
      </c>
      <c r="DR18" t="s">
        <v>79</v>
      </c>
      <c r="DS18" t="s">
        <v>79</v>
      </c>
      <c r="DT18" t="s">
        <v>79</v>
      </c>
      <c r="DU18" t="s">
        <v>79</v>
      </c>
      <c r="DV18" t="s">
        <v>79</v>
      </c>
      <c r="DW18" t="s">
        <v>79</v>
      </c>
      <c r="DX18" t="s">
        <v>79</v>
      </c>
      <c r="DY18" t="s">
        <v>79</v>
      </c>
      <c r="DZ18" t="s">
        <v>79</v>
      </c>
      <c r="EA18" t="s">
        <v>79</v>
      </c>
      <c r="EB18" t="s">
        <v>79</v>
      </c>
      <c r="EC18" t="s">
        <v>79</v>
      </c>
      <c r="ED18" t="s">
        <v>79</v>
      </c>
      <c r="EE18" t="s">
        <v>79</v>
      </c>
      <c r="EF18" t="s">
        <v>79</v>
      </c>
      <c r="EG18" t="s">
        <v>79</v>
      </c>
      <c r="EH18" t="s">
        <v>79</v>
      </c>
      <c r="EI18" t="s">
        <v>79</v>
      </c>
      <c r="EJ18" t="s">
        <v>79</v>
      </c>
      <c r="EK18" t="s">
        <v>79</v>
      </c>
      <c r="EL18" t="s">
        <v>79</v>
      </c>
      <c r="EM18" t="s">
        <v>79</v>
      </c>
      <c r="EN18" t="s">
        <v>79</v>
      </c>
      <c r="EO18" t="s">
        <v>79</v>
      </c>
      <c r="EP18" t="s">
        <v>79</v>
      </c>
      <c r="EQ18" t="s">
        <v>79</v>
      </c>
      <c r="ER18" t="s">
        <v>79</v>
      </c>
      <c r="ES18" t="s">
        <v>79</v>
      </c>
      <c r="ET18" t="s">
        <v>79</v>
      </c>
      <c r="EU18" t="s">
        <v>79</v>
      </c>
      <c r="EV18" t="s">
        <v>226</v>
      </c>
      <c r="EW18" t="s">
        <v>226</v>
      </c>
      <c r="EX18" t="s">
        <v>226</v>
      </c>
      <c r="EY18" t="s">
        <v>226</v>
      </c>
      <c r="EZ18" t="s">
        <v>226</v>
      </c>
      <c r="FA18" t="s">
        <v>226</v>
      </c>
      <c r="FB18" t="s">
        <v>226</v>
      </c>
      <c r="FC18" t="s">
        <v>226</v>
      </c>
      <c r="FD18" t="s">
        <v>226</v>
      </c>
      <c r="FE18" t="s">
        <v>226</v>
      </c>
      <c r="FF18" t="s">
        <v>226</v>
      </c>
      <c r="FG18" t="s">
        <v>226</v>
      </c>
      <c r="FH18" t="s">
        <v>226</v>
      </c>
      <c r="FI18" t="s">
        <v>226</v>
      </c>
      <c r="FJ18" t="s">
        <v>226</v>
      </c>
      <c r="FK18" t="s">
        <v>226</v>
      </c>
      <c r="FL18" t="s">
        <v>226</v>
      </c>
      <c r="FM18" t="s">
        <v>226</v>
      </c>
      <c r="FN18" t="s">
        <v>226</v>
      </c>
      <c r="FO18" t="s">
        <v>226</v>
      </c>
      <c r="FP18" t="s">
        <v>226</v>
      </c>
      <c r="FQ18" t="s">
        <v>226</v>
      </c>
      <c r="FR18" t="s">
        <v>226</v>
      </c>
      <c r="FS18" t="s">
        <v>226</v>
      </c>
      <c r="FT18" t="s">
        <v>226</v>
      </c>
      <c r="FU18" t="s">
        <v>226</v>
      </c>
      <c r="FV18" t="s">
        <v>226</v>
      </c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</row>
    <row r="19" spans="1:207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</row>
    <row r="20" spans="1:207" x14ac:dyDescent="0.25">
      <c r="A20"/>
      <c r="B20"/>
      <c r="C20" t="s">
        <v>154</v>
      </c>
      <c r="D20" t="s">
        <v>155</v>
      </c>
      <c r="E20" t="s">
        <v>156</v>
      </c>
      <c r="F20" t="s">
        <v>157</v>
      </c>
      <c r="G20" t="s">
        <v>158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</row>
    <row r="21" spans="1:207" x14ac:dyDescent="0.25">
      <c r="A21" t="s">
        <v>159</v>
      </c>
      <c r="B21"/>
      <c r="C21" t="s">
        <v>160</v>
      </c>
      <c r="D21" t="s">
        <v>161</v>
      </c>
      <c r="E21"/>
      <c r="F21" t="s">
        <v>162</v>
      </c>
      <c r="G21" t="s">
        <v>163</v>
      </c>
      <c r="H21">
        <v>0.94099999999999995</v>
      </c>
      <c r="I21">
        <v>0.93700000000000006</v>
      </c>
      <c r="J21">
        <v>0.73299999999999998</v>
      </c>
      <c r="K21">
        <v>1</v>
      </c>
      <c r="L21">
        <v>0.872</v>
      </c>
      <c r="M21">
        <v>0.63</v>
      </c>
      <c r="N21">
        <v>0.98799999999999999</v>
      </c>
      <c r="O21">
        <v>1</v>
      </c>
      <c r="P21">
        <v>0.97899999999999998</v>
      </c>
      <c r="Q21">
        <v>0.27200000000000002</v>
      </c>
      <c r="R21">
        <v>0.40600000000000003</v>
      </c>
      <c r="S21">
        <v>0.379</v>
      </c>
      <c r="T21">
        <v>0.28100000000000003</v>
      </c>
      <c r="U21">
        <v>0.40600000000000003</v>
      </c>
      <c r="V21">
        <v>0.42199999999999999</v>
      </c>
      <c r="W21">
        <v>0.57899999999999996</v>
      </c>
      <c r="X21">
        <v>0.47</v>
      </c>
      <c r="Y21">
        <v>0.29599999999999999</v>
      </c>
      <c r="Z21">
        <v>0.99099999999999999</v>
      </c>
      <c r="AA21">
        <v>0.98599999999999999</v>
      </c>
      <c r="AB21">
        <v>0.79100000000000004</v>
      </c>
      <c r="AC21">
        <v>0.78700000000000003</v>
      </c>
      <c r="AD21">
        <v>1</v>
      </c>
      <c r="AE21">
        <v>1</v>
      </c>
      <c r="AF21">
        <v>1</v>
      </c>
      <c r="AG21">
        <v>0.80800000000000005</v>
      </c>
      <c r="AH21">
        <v>0.89600000000000002</v>
      </c>
      <c r="AI21">
        <v>0.85199999999999998</v>
      </c>
      <c r="AJ21">
        <v>1</v>
      </c>
      <c r="AK21">
        <v>0.92</v>
      </c>
      <c r="AL21">
        <v>0.84899999999999998</v>
      </c>
      <c r="AM21">
        <v>0.81</v>
      </c>
      <c r="AN21">
        <v>0.92600000000000005</v>
      </c>
      <c r="AO21">
        <v>0.97399999999999998</v>
      </c>
      <c r="AP21">
        <v>0.96599999999999997</v>
      </c>
      <c r="AQ21">
        <v>0.84699999999999998</v>
      </c>
      <c r="AR21">
        <v>0.72</v>
      </c>
      <c r="AS21">
        <v>0.82099999999999995</v>
      </c>
      <c r="AT21">
        <v>1</v>
      </c>
      <c r="AU21">
        <v>1</v>
      </c>
      <c r="AV21">
        <v>0.84199999999999997</v>
      </c>
      <c r="AW21">
        <v>0.71899999999999997</v>
      </c>
      <c r="AX21">
        <v>1</v>
      </c>
      <c r="AY21">
        <v>0.77600000000000002</v>
      </c>
      <c r="AZ21">
        <v>0.74399999999999999</v>
      </c>
      <c r="BA21">
        <v>0.45800000000000002</v>
      </c>
      <c r="BB21">
        <v>0.82599999999999996</v>
      </c>
      <c r="BC21">
        <v>0.91400000000000003</v>
      </c>
      <c r="BD21">
        <v>0.72599999999999998</v>
      </c>
      <c r="BE21">
        <v>0.76900000000000002</v>
      </c>
      <c r="BF21">
        <v>0.83299999999999996</v>
      </c>
      <c r="BG21">
        <v>0.93899999999999995</v>
      </c>
      <c r="BH21">
        <v>0.83499999999999996</v>
      </c>
      <c r="BI21">
        <v>0.45</v>
      </c>
      <c r="BJ21">
        <v>1</v>
      </c>
      <c r="BK21">
        <v>0.92</v>
      </c>
      <c r="BL21">
        <v>0.92300000000000004</v>
      </c>
      <c r="BM21">
        <v>0.86899999999999999</v>
      </c>
      <c r="BN21">
        <v>1</v>
      </c>
      <c r="BO21">
        <v>0.52900000000000003</v>
      </c>
      <c r="BP21">
        <v>0.79300000000000004</v>
      </c>
      <c r="BQ21">
        <v>0.79700000000000004</v>
      </c>
      <c r="BR21">
        <v>1</v>
      </c>
      <c r="BS21">
        <v>0.83399999999999996</v>
      </c>
      <c r="BT21">
        <v>0.65800000000000003</v>
      </c>
      <c r="BU21">
        <v>0.58199999999999996</v>
      </c>
      <c r="BV21">
        <v>0.33200000000000002</v>
      </c>
      <c r="BW21">
        <v>0.31900000000000001</v>
      </c>
      <c r="BX21">
        <v>0.55600000000000005</v>
      </c>
      <c r="BY21">
        <v>0.40300000000000002</v>
      </c>
      <c r="BZ21">
        <v>0.84099999999999997</v>
      </c>
      <c r="CA21">
        <v>0.71599999999999997</v>
      </c>
      <c r="CB21">
        <v>0.59899999999999998</v>
      </c>
      <c r="CC21">
        <v>0.90100000000000002</v>
      </c>
      <c r="CD21">
        <v>0.61699999999999999</v>
      </c>
      <c r="CE21">
        <v>0.44600000000000001</v>
      </c>
      <c r="CF21">
        <v>0.78100000000000003</v>
      </c>
      <c r="CG21">
        <v>0.89</v>
      </c>
      <c r="CH21">
        <v>1</v>
      </c>
      <c r="CI21">
        <v>0.42899999999999999</v>
      </c>
      <c r="CJ21">
        <v>0.84299999999999997</v>
      </c>
      <c r="CK21">
        <v>0.67400000000000004</v>
      </c>
      <c r="CL21">
        <v>0.51500000000000001</v>
      </c>
      <c r="CM21">
        <v>0.56499999999999995</v>
      </c>
      <c r="CN21">
        <v>0.58399999999999996</v>
      </c>
      <c r="CO21">
        <v>0.746</v>
      </c>
      <c r="CP21">
        <v>0.55500000000000005</v>
      </c>
      <c r="CQ21">
        <v>0.78700000000000003</v>
      </c>
      <c r="CR21">
        <v>0.88700000000000001</v>
      </c>
      <c r="CS21">
        <v>0.56100000000000005</v>
      </c>
      <c r="CT21">
        <v>0.54900000000000004</v>
      </c>
      <c r="CU21">
        <v>0.67800000000000005</v>
      </c>
      <c r="CV21">
        <v>0.69299999999999995</v>
      </c>
      <c r="CW21">
        <v>0.29899999999999999</v>
      </c>
      <c r="CX21">
        <v>0.46300000000000002</v>
      </c>
      <c r="CY21">
        <v>0.80700000000000005</v>
      </c>
      <c r="CZ21">
        <v>0.49399999999999999</v>
      </c>
      <c r="DA21">
        <v>0.57899999999999996</v>
      </c>
      <c r="DB21">
        <v>0.46500000000000002</v>
      </c>
      <c r="DC21">
        <v>0.94099999999999995</v>
      </c>
      <c r="DD21">
        <v>0.93700000000000006</v>
      </c>
      <c r="DE21">
        <v>0.73299999999999998</v>
      </c>
      <c r="DF21">
        <v>1</v>
      </c>
      <c r="DG21">
        <v>0.872</v>
      </c>
      <c r="DH21">
        <v>0.63</v>
      </c>
      <c r="DI21">
        <v>0.98799999999999999</v>
      </c>
      <c r="DJ21">
        <v>1</v>
      </c>
      <c r="DK21">
        <v>0.97899999999999998</v>
      </c>
      <c r="DL21">
        <v>0.27200000000000002</v>
      </c>
      <c r="DM21">
        <v>0.40600000000000003</v>
      </c>
      <c r="DN21">
        <v>0.379</v>
      </c>
      <c r="DO21">
        <v>0.28100000000000003</v>
      </c>
      <c r="DP21">
        <v>0.40600000000000003</v>
      </c>
      <c r="DQ21">
        <v>0.42199999999999999</v>
      </c>
      <c r="DR21">
        <v>0.57899999999999996</v>
      </c>
      <c r="DS21">
        <v>0.47</v>
      </c>
      <c r="DT21">
        <v>0.29599999999999999</v>
      </c>
      <c r="DU21">
        <v>1</v>
      </c>
      <c r="DV21">
        <v>1</v>
      </c>
      <c r="DW21">
        <v>1</v>
      </c>
      <c r="DX21">
        <v>0.90900000000000003</v>
      </c>
      <c r="DY21">
        <v>0.96799999999999997</v>
      </c>
      <c r="DZ21">
        <v>0.91500000000000004</v>
      </c>
      <c r="EA21">
        <v>1</v>
      </c>
      <c r="EB21">
        <v>0.97599999999999998</v>
      </c>
      <c r="EC21">
        <v>0.876</v>
      </c>
      <c r="ED21">
        <v>0.75900000000000001</v>
      </c>
      <c r="EE21">
        <v>1</v>
      </c>
      <c r="EF21">
        <v>0.9</v>
      </c>
      <c r="EG21">
        <v>0.86399999999999999</v>
      </c>
      <c r="EH21">
        <v>0.68700000000000006</v>
      </c>
      <c r="EI21">
        <v>0.86299999999999999</v>
      </c>
      <c r="EJ21">
        <v>1</v>
      </c>
      <c r="EK21">
        <v>1</v>
      </c>
      <c r="EL21">
        <v>0.876</v>
      </c>
      <c r="EM21">
        <v>0.79700000000000004</v>
      </c>
      <c r="EN21">
        <v>1</v>
      </c>
      <c r="EO21">
        <v>0.85899999999999999</v>
      </c>
      <c r="EP21">
        <v>0.77300000000000002</v>
      </c>
      <c r="EQ21">
        <v>0.77500000000000002</v>
      </c>
      <c r="ER21">
        <v>1</v>
      </c>
      <c r="ES21">
        <v>0.92300000000000004</v>
      </c>
      <c r="ET21">
        <v>0.92100000000000004</v>
      </c>
      <c r="EU21">
        <v>0.78800000000000003</v>
      </c>
      <c r="EV21">
        <v>0.628</v>
      </c>
      <c r="EW21">
        <v>1</v>
      </c>
      <c r="EX21">
        <v>1</v>
      </c>
      <c r="EY21">
        <v>0.76700000000000002</v>
      </c>
      <c r="EZ21">
        <v>0.61499999999999999</v>
      </c>
      <c r="FA21">
        <v>0.86599999999999999</v>
      </c>
      <c r="FB21">
        <v>0.94</v>
      </c>
      <c r="FC21">
        <v>0.84799999999999998</v>
      </c>
      <c r="FD21">
        <v>0.54200000000000004</v>
      </c>
      <c r="FE21">
        <v>0.20899999999999999</v>
      </c>
      <c r="FF21">
        <v>0.68100000000000005</v>
      </c>
      <c r="FG21">
        <v>1</v>
      </c>
      <c r="FH21">
        <v>0.79500000000000004</v>
      </c>
      <c r="FI21">
        <v>1</v>
      </c>
      <c r="FJ21">
        <v>1</v>
      </c>
      <c r="FK21">
        <v>1</v>
      </c>
      <c r="FL21">
        <v>1</v>
      </c>
      <c r="FM21">
        <v>0.35899999999999999</v>
      </c>
      <c r="FN21">
        <v>0.53700000000000003</v>
      </c>
      <c r="FO21">
        <v>0.79600000000000004</v>
      </c>
      <c r="FP21">
        <v>0.74299999999999999</v>
      </c>
      <c r="FQ21">
        <v>0.61699999999999999</v>
      </c>
      <c r="FR21">
        <v>0.69299999999999995</v>
      </c>
      <c r="FS21">
        <v>0.63300000000000001</v>
      </c>
      <c r="FT21">
        <v>0.877</v>
      </c>
      <c r="FU21">
        <v>0.65600000000000003</v>
      </c>
      <c r="FV21">
        <v>0.45</v>
      </c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</row>
    <row r="22" spans="1:207" x14ac:dyDescent="0.25">
      <c r="A22" t="s">
        <v>159</v>
      </c>
      <c r="B22"/>
      <c r="C22" t="s">
        <v>160</v>
      </c>
      <c r="D22" t="s">
        <v>161</v>
      </c>
      <c r="E22"/>
      <c r="F22" t="s">
        <v>162</v>
      </c>
      <c r="G22" t="s">
        <v>163</v>
      </c>
      <c r="H22" t="s">
        <v>128</v>
      </c>
      <c r="I22" t="s">
        <v>128</v>
      </c>
      <c r="J22" t="s">
        <v>129</v>
      </c>
      <c r="K22" t="s">
        <v>128</v>
      </c>
      <c r="L22" t="s">
        <v>128</v>
      </c>
      <c r="M22" t="s">
        <v>129</v>
      </c>
      <c r="N22" t="s">
        <v>128</v>
      </c>
      <c r="O22" t="s">
        <v>128</v>
      </c>
      <c r="P22" t="s">
        <v>128</v>
      </c>
      <c r="Q22" t="s">
        <v>216</v>
      </c>
      <c r="R22" t="s">
        <v>127</v>
      </c>
      <c r="S22" t="s">
        <v>216</v>
      </c>
      <c r="T22" t="s">
        <v>216</v>
      </c>
      <c r="U22" t="s">
        <v>127</v>
      </c>
      <c r="V22" t="s">
        <v>127</v>
      </c>
      <c r="W22" t="s">
        <v>127</v>
      </c>
      <c r="X22" t="s">
        <v>127</v>
      </c>
      <c r="Y22" t="s">
        <v>216</v>
      </c>
      <c r="Z22" t="s">
        <v>128</v>
      </c>
      <c r="AA22" t="s">
        <v>128</v>
      </c>
      <c r="AB22" t="s">
        <v>129</v>
      </c>
      <c r="AC22" t="s">
        <v>129</v>
      </c>
      <c r="AD22" t="s">
        <v>128</v>
      </c>
      <c r="AE22" t="s">
        <v>128</v>
      </c>
      <c r="AF22" t="s">
        <v>128</v>
      </c>
      <c r="AG22" t="s">
        <v>128</v>
      </c>
      <c r="AH22" t="s">
        <v>128</v>
      </c>
      <c r="AI22" t="s">
        <v>128</v>
      </c>
      <c r="AJ22" t="s">
        <v>128</v>
      </c>
      <c r="AK22" t="s">
        <v>128</v>
      </c>
      <c r="AL22" t="s">
        <v>128</v>
      </c>
      <c r="AM22" t="s">
        <v>128</v>
      </c>
      <c r="AN22" t="s">
        <v>128</v>
      </c>
      <c r="AO22" t="s">
        <v>128</v>
      </c>
      <c r="AP22" t="s">
        <v>128</v>
      </c>
      <c r="AQ22" t="s">
        <v>128</v>
      </c>
      <c r="AR22" t="s">
        <v>129</v>
      </c>
      <c r="AS22" t="s">
        <v>128</v>
      </c>
      <c r="AT22" t="s">
        <v>128</v>
      </c>
      <c r="AU22" t="s">
        <v>128</v>
      </c>
      <c r="AV22" t="s">
        <v>128</v>
      </c>
      <c r="AW22" t="s">
        <v>129</v>
      </c>
      <c r="AX22" t="s">
        <v>128</v>
      </c>
      <c r="AY22" t="s">
        <v>129</v>
      </c>
      <c r="AZ22" t="s">
        <v>129</v>
      </c>
      <c r="BA22" t="s">
        <v>127</v>
      </c>
      <c r="BB22" t="s">
        <v>128</v>
      </c>
      <c r="BC22" t="s">
        <v>128</v>
      </c>
      <c r="BD22" t="s">
        <v>129</v>
      </c>
      <c r="BE22" t="s">
        <v>129</v>
      </c>
      <c r="BF22" t="s">
        <v>128</v>
      </c>
      <c r="BG22" t="s">
        <v>128</v>
      </c>
      <c r="BH22" t="s">
        <v>128</v>
      </c>
      <c r="BI22" t="s">
        <v>127</v>
      </c>
      <c r="BJ22" t="s">
        <v>128</v>
      </c>
      <c r="BK22" t="s">
        <v>128</v>
      </c>
      <c r="BL22" t="s">
        <v>128</v>
      </c>
      <c r="BM22" t="s">
        <v>128</v>
      </c>
      <c r="BN22" t="s">
        <v>128</v>
      </c>
      <c r="BO22" t="s">
        <v>127</v>
      </c>
      <c r="BP22" t="s">
        <v>129</v>
      </c>
      <c r="BQ22" t="s">
        <v>129</v>
      </c>
      <c r="BR22" t="s">
        <v>128</v>
      </c>
      <c r="BS22" t="s">
        <v>128</v>
      </c>
      <c r="BT22" t="s">
        <v>129</v>
      </c>
      <c r="BU22" t="s">
        <v>127</v>
      </c>
      <c r="BV22" t="s">
        <v>216</v>
      </c>
      <c r="BW22" t="s">
        <v>216</v>
      </c>
      <c r="BX22" t="s">
        <v>127</v>
      </c>
      <c r="BY22" t="s">
        <v>127</v>
      </c>
      <c r="BZ22" t="s">
        <v>128</v>
      </c>
      <c r="CA22" t="s">
        <v>129</v>
      </c>
      <c r="CB22" t="s">
        <v>127</v>
      </c>
      <c r="CC22" t="s">
        <v>128</v>
      </c>
      <c r="CD22" t="s">
        <v>129</v>
      </c>
      <c r="CE22" t="s">
        <v>127</v>
      </c>
      <c r="CF22" t="s">
        <v>129</v>
      </c>
      <c r="CG22" t="s">
        <v>128</v>
      </c>
      <c r="CH22" t="s">
        <v>128</v>
      </c>
      <c r="CI22" t="s">
        <v>127</v>
      </c>
      <c r="CJ22" t="s">
        <v>128</v>
      </c>
      <c r="CK22" t="s">
        <v>129</v>
      </c>
      <c r="CL22" t="s">
        <v>127</v>
      </c>
      <c r="CM22" t="s">
        <v>127</v>
      </c>
      <c r="CN22" t="s">
        <v>127</v>
      </c>
      <c r="CO22" t="s">
        <v>129</v>
      </c>
      <c r="CP22" t="s">
        <v>127</v>
      </c>
      <c r="CQ22" t="s">
        <v>129</v>
      </c>
      <c r="CR22" t="s">
        <v>128</v>
      </c>
      <c r="CS22" t="s">
        <v>127</v>
      </c>
      <c r="CT22" t="s">
        <v>127</v>
      </c>
      <c r="CU22" t="s">
        <v>129</v>
      </c>
      <c r="CV22" t="s">
        <v>129</v>
      </c>
      <c r="CW22" t="s">
        <v>216</v>
      </c>
      <c r="CX22" t="s">
        <v>127</v>
      </c>
      <c r="CY22" t="s">
        <v>128</v>
      </c>
      <c r="CZ22" t="s">
        <v>127</v>
      </c>
      <c r="DA22" t="s">
        <v>127</v>
      </c>
      <c r="DB22" t="s">
        <v>127</v>
      </c>
      <c r="DC22" t="s">
        <v>128</v>
      </c>
      <c r="DD22" t="s">
        <v>128</v>
      </c>
      <c r="DE22" t="s">
        <v>129</v>
      </c>
      <c r="DF22" t="s">
        <v>128</v>
      </c>
      <c r="DG22" t="s">
        <v>128</v>
      </c>
      <c r="DH22" t="s">
        <v>129</v>
      </c>
      <c r="DI22" t="s">
        <v>128</v>
      </c>
      <c r="DJ22" t="s">
        <v>128</v>
      </c>
      <c r="DK22" t="s">
        <v>128</v>
      </c>
      <c r="DL22" t="s">
        <v>216</v>
      </c>
      <c r="DM22" t="s">
        <v>127</v>
      </c>
      <c r="DN22" t="s">
        <v>216</v>
      </c>
      <c r="DO22" t="s">
        <v>216</v>
      </c>
      <c r="DP22" t="s">
        <v>127</v>
      </c>
      <c r="DQ22" t="s">
        <v>127</v>
      </c>
      <c r="DR22" t="s">
        <v>127</v>
      </c>
      <c r="DS22" t="s">
        <v>127</v>
      </c>
      <c r="DT22" t="s">
        <v>216</v>
      </c>
      <c r="DU22" t="s">
        <v>128</v>
      </c>
      <c r="DV22" t="s">
        <v>128</v>
      </c>
      <c r="DW22" t="s">
        <v>128</v>
      </c>
      <c r="DX22" t="s">
        <v>128</v>
      </c>
      <c r="DY22" t="s">
        <v>128</v>
      </c>
      <c r="DZ22" t="s">
        <v>128</v>
      </c>
      <c r="EA22" t="s">
        <v>128</v>
      </c>
      <c r="EB22" t="s">
        <v>128</v>
      </c>
      <c r="EC22" t="s">
        <v>128</v>
      </c>
      <c r="ED22" t="s">
        <v>129</v>
      </c>
      <c r="EE22" t="s">
        <v>128</v>
      </c>
      <c r="EF22" t="s">
        <v>128</v>
      </c>
      <c r="EG22" t="s">
        <v>128</v>
      </c>
      <c r="EH22" t="s">
        <v>129</v>
      </c>
      <c r="EI22" t="s">
        <v>128</v>
      </c>
      <c r="EJ22" t="s">
        <v>128</v>
      </c>
      <c r="EK22" t="s">
        <v>128</v>
      </c>
      <c r="EL22" t="s">
        <v>128</v>
      </c>
      <c r="EM22" t="s">
        <v>129</v>
      </c>
      <c r="EN22" t="s">
        <v>128</v>
      </c>
      <c r="EO22" t="s">
        <v>128</v>
      </c>
      <c r="EP22" t="s">
        <v>129</v>
      </c>
      <c r="EQ22" t="s">
        <v>129</v>
      </c>
      <c r="ER22" t="s">
        <v>128</v>
      </c>
      <c r="ES22" t="s">
        <v>128</v>
      </c>
      <c r="ET22" t="s">
        <v>128</v>
      </c>
      <c r="EU22" t="s">
        <v>129</v>
      </c>
      <c r="EV22" t="s">
        <v>129</v>
      </c>
      <c r="EW22" t="s">
        <v>128</v>
      </c>
      <c r="EX22" t="s">
        <v>128</v>
      </c>
      <c r="EY22" t="s">
        <v>129</v>
      </c>
      <c r="EZ22" t="s">
        <v>129</v>
      </c>
      <c r="FA22" t="s">
        <v>128</v>
      </c>
      <c r="FB22" t="s">
        <v>128</v>
      </c>
      <c r="FC22" t="s">
        <v>128</v>
      </c>
      <c r="FD22" t="s">
        <v>127</v>
      </c>
      <c r="FE22" t="s">
        <v>216</v>
      </c>
      <c r="FF22" t="s">
        <v>129</v>
      </c>
      <c r="FG22" t="s">
        <v>128</v>
      </c>
      <c r="FH22" t="s">
        <v>129</v>
      </c>
      <c r="FI22" t="s">
        <v>128</v>
      </c>
      <c r="FJ22" t="s">
        <v>128</v>
      </c>
      <c r="FK22" t="s">
        <v>128</v>
      </c>
      <c r="FL22" t="s">
        <v>128</v>
      </c>
      <c r="FM22" t="s">
        <v>216</v>
      </c>
      <c r="FN22" t="s">
        <v>127</v>
      </c>
      <c r="FO22" t="s">
        <v>129</v>
      </c>
      <c r="FP22" t="s">
        <v>129</v>
      </c>
      <c r="FQ22" t="s">
        <v>129</v>
      </c>
      <c r="FR22" t="s">
        <v>129</v>
      </c>
      <c r="FS22" t="s">
        <v>129</v>
      </c>
      <c r="FT22" t="s">
        <v>128</v>
      </c>
      <c r="FU22" t="s">
        <v>129</v>
      </c>
      <c r="FV22" t="s">
        <v>127</v>
      </c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</row>
    <row r="23" spans="1:207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</row>
    <row r="24" spans="1:207" x14ac:dyDescent="0.25">
      <c r="A24"/>
      <c r="B24"/>
      <c r="C24" t="s">
        <v>164</v>
      </c>
      <c r="D24" t="s">
        <v>155</v>
      </c>
      <c r="E24" t="s">
        <v>156</v>
      </c>
      <c r="F24" t="s">
        <v>157</v>
      </c>
      <c r="G24" t="s">
        <v>158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</row>
    <row r="25" spans="1:207" x14ac:dyDescent="0.25">
      <c r="A25" t="s">
        <v>227</v>
      </c>
      <c r="B25">
        <v>1100</v>
      </c>
      <c r="C25" t="s">
        <v>165</v>
      </c>
      <c r="D25" t="s">
        <v>166</v>
      </c>
      <c r="E25"/>
      <c r="F25" t="s">
        <v>162</v>
      </c>
      <c r="G25" t="s">
        <v>163</v>
      </c>
      <c r="H25">
        <v>0.94099999999999995</v>
      </c>
      <c r="I25">
        <v>0.93700000000000006</v>
      </c>
      <c r="J25">
        <v>0.73299999999999998</v>
      </c>
      <c r="K25">
        <v>1</v>
      </c>
      <c r="L25">
        <v>0.872</v>
      </c>
      <c r="M25">
        <v>0.63</v>
      </c>
      <c r="N25">
        <v>0.98799999999999999</v>
      </c>
      <c r="O25">
        <v>1</v>
      </c>
      <c r="P25">
        <v>0.97899999999999998</v>
      </c>
      <c r="Q25">
        <v>0.27200000000000002</v>
      </c>
      <c r="R25">
        <v>0.40600000000000003</v>
      </c>
      <c r="S25">
        <v>0.379</v>
      </c>
      <c r="T25">
        <v>0.28100000000000003</v>
      </c>
      <c r="U25">
        <v>0.40600000000000003</v>
      </c>
      <c r="V25">
        <v>0.42199999999999999</v>
      </c>
      <c r="W25">
        <v>0.57899999999999996</v>
      </c>
      <c r="X25">
        <v>0.47</v>
      </c>
      <c r="Y25">
        <v>0.29599999999999999</v>
      </c>
      <c r="Z25">
        <v>0.99099999999999999</v>
      </c>
      <c r="AA25">
        <v>0.98599999999999999</v>
      </c>
      <c r="AB25">
        <v>0.79100000000000004</v>
      </c>
      <c r="AC25">
        <v>0.78700000000000003</v>
      </c>
      <c r="AD25">
        <v>1</v>
      </c>
      <c r="AE25">
        <v>1</v>
      </c>
      <c r="AF25">
        <v>1</v>
      </c>
      <c r="AG25">
        <v>0.80800000000000005</v>
      </c>
      <c r="AH25">
        <v>0.89600000000000002</v>
      </c>
      <c r="AI25">
        <v>0.85199999999999998</v>
      </c>
      <c r="AJ25">
        <v>1</v>
      </c>
      <c r="AK25">
        <v>0.92</v>
      </c>
      <c r="AL25">
        <v>0.84899999999999998</v>
      </c>
      <c r="AM25">
        <v>0.81</v>
      </c>
      <c r="AN25">
        <v>0.92600000000000005</v>
      </c>
      <c r="AO25">
        <v>0.97399999999999998</v>
      </c>
      <c r="AP25">
        <v>0.96599999999999997</v>
      </c>
      <c r="AQ25">
        <v>0.84699999999999998</v>
      </c>
      <c r="AR25">
        <v>0.72</v>
      </c>
      <c r="AS25">
        <v>0.82099999999999995</v>
      </c>
      <c r="AT25">
        <v>1</v>
      </c>
      <c r="AU25">
        <v>1</v>
      </c>
      <c r="AV25">
        <v>0.84199999999999997</v>
      </c>
      <c r="AW25">
        <v>0.71899999999999997</v>
      </c>
      <c r="AX25">
        <v>1</v>
      </c>
      <c r="AY25">
        <v>0.77600000000000002</v>
      </c>
      <c r="AZ25">
        <v>0.74399999999999999</v>
      </c>
      <c r="BA25">
        <v>0.45800000000000002</v>
      </c>
      <c r="BB25">
        <v>0.82599999999999996</v>
      </c>
      <c r="BC25">
        <v>0.91400000000000003</v>
      </c>
      <c r="BD25">
        <v>0.72599999999999998</v>
      </c>
      <c r="BE25">
        <v>0.76900000000000002</v>
      </c>
      <c r="BF25">
        <v>0.83299999999999996</v>
      </c>
      <c r="BG25">
        <v>0.93899999999999995</v>
      </c>
      <c r="BH25">
        <v>0.83499999999999996</v>
      </c>
      <c r="BI25">
        <v>0.45</v>
      </c>
      <c r="BJ25">
        <v>1</v>
      </c>
      <c r="BK25">
        <v>0.92</v>
      </c>
      <c r="BL25">
        <v>0.92300000000000004</v>
      </c>
      <c r="BM25">
        <v>0.86899999999999999</v>
      </c>
      <c r="BN25">
        <v>1</v>
      </c>
      <c r="BO25">
        <v>0.52900000000000003</v>
      </c>
      <c r="BP25">
        <v>0.79300000000000004</v>
      </c>
      <c r="BQ25">
        <v>0.79700000000000004</v>
      </c>
      <c r="BR25">
        <v>1</v>
      </c>
      <c r="BS25">
        <v>0.83399999999999996</v>
      </c>
      <c r="BT25">
        <v>0.65800000000000003</v>
      </c>
      <c r="BU25">
        <v>0.58199999999999996</v>
      </c>
      <c r="BV25">
        <v>0.33200000000000002</v>
      </c>
      <c r="BW25">
        <v>0.31900000000000001</v>
      </c>
      <c r="BX25">
        <v>0.55600000000000005</v>
      </c>
      <c r="BY25">
        <v>0.40300000000000002</v>
      </c>
      <c r="BZ25">
        <v>0.84099999999999997</v>
      </c>
      <c r="CA25">
        <v>0.71599999999999997</v>
      </c>
      <c r="CB25">
        <v>0.59899999999999998</v>
      </c>
      <c r="CC25">
        <v>0.90100000000000002</v>
      </c>
      <c r="CD25">
        <v>0.61699999999999999</v>
      </c>
      <c r="CE25">
        <v>0.44600000000000001</v>
      </c>
      <c r="CF25">
        <v>0.78100000000000003</v>
      </c>
      <c r="CG25">
        <v>0.89</v>
      </c>
      <c r="CH25">
        <v>1</v>
      </c>
      <c r="CI25">
        <v>0.42899999999999999</v>
      </c>
      <c r="CJ25">
        <v>0.84299999999999997</v>
      </c>
      <c r="CK25">
        <v>0.67400000000000004</v>
      </c>
      <c r="CL25">
        <v>0.51500000000000001</v>
      </c>
      <c r="CM25">
        <v>0.56499999999999995</v>
      </c>
      <c r="CN25">
        <v>0.58399999999999996</v>
      </c>
      <c r="CO25">
        <v>0.746</v>
      </c>
      <c r="CP25">
        <v>0.55500000000000005</v>
      </c>
      <c r="CQ25">
        <v>0.78700000000000003</v>
      </c>
      <c r="CR25">
        <v>0.88700000000000001</v>
      </c>
      <c r="CS25">
        <v>0.56100000000000005</v>
      </c>
      <c r="CT25">
        <v>0.54900000000000004</v>
      </c>
      <c r="CU25">
        <v>0.67800000000000005</v>
      </c>
      <c r="CV25">
        <v>0.69299999999999995</v>
      </c>
      <c r="CW25">
        <v>0.29899999999999999</v>
      </c>
      <c r="CX25">
        <v>0.46300000000000002</v>
      </c>
      <c r="CY25">
        <v>0.80700000000000005</v>
      </c>
      <c r="CZ25">
        <v>0.49399999999999999</v>
      </c>
      <c r="DA25">
        <v>0.57899999999999996</v>
      </c>
      <c r="DB25">
        <v>0.46500000000000002</v>
      </c>
      <c r="DC25">
        <v>0.94099999999999995</v>
      </c>
      <c r="DD25">
        <v>0.93700000000000006</v>
      </c>
      <c r="DE25">
        <v>0.73299999999999998</v>
      </c>
      <c r="DF25">
        <v>1</v>
      </c>
      <c r="DG25">
        <v>0.872</v>
      </c>
      <c r="DH25">
        <v>0.63</v>
      </c>
      <c r="DI25">
        <v>0.98799999999999999</v>
      </c>
      <c r="DJ25">
        <v>1</v>
      </c>
      <c r="DK25">
        <v>0.97899999999999998</v>
      </c>
      <c r="DL25">
        <v>0.27200000000000002</v>
      </c>
      <c r="DM25">
        <v>0.40600000000000003</v>
      </c>
      <c r="DN25">
        <v>0.379</v>
      </c>
      <c r="DO25">
        <v>0.28100000000000003</v>
      </c>
      <c r="DP25">
        <v>0.40600000000000003</v>
      </c>
      <c r="DQ25">
        <v>0.42199999999999999</v>
      </c>
      <c r="DR25">
        <v>0.57899999999999996</v>
      </c>
      <c r="DS25">
        <v>0.47</v>
      </c>
      <c r="DT25">
        <v>0.29599999999999999</v>
      </c>
      <c r="DU25">
        <v>1</v>
      </c>
      <c r="DV25">
        <v>1</v>
      </c>
      <c r="DW25">
        <v>1</v>
      </c>
      <c r="DX25">
        <v>0.90900000000000003</v>
      </c>
      <c r="DY25">
        <v>0.96799999999999997</v>
      </c>
      <c r="DZ25">
        <v>0.91500000000000004</v>
      </c>
      <c r="EA25">
        <v>1</v>
      </c>
      <c r="EB25">
        <v>0.97599999999999998</v>
      </c>
      <c r="EC25">
        <v>0.876</v>
      </c>
      <c r="ED25">
        <v>0.75900000000000001</v>
      </c>
      <c r="EE25">
        <v>1</v>
      </c>
      <c r="EF25">
        <v>0.9</v>
      </c>
      <c r="EG25">
        <v>0.86399999999999999</v>
      </c>
      <c r="EH25">
        <v>0.68700000000000006</v>
      </c>
      <c r="EI25">
        <v>0.86299999999999999</v>
      </c>
      <c r="EJ25">
        <v>1</v>
      </c>
      <c r="EK25">
        <v>1</v>
      </c>
      <c r="EL25">
        <v>0.876</v>
      </c>
      <c r="EM25">
        <v>0.79700000000000004</v>
      </c>
      <c r="EN25">
        <v>1</v>
      </c>
      <c r="EO25">
        <v>0.85899999999999999</v>
      </c>
      <c r="EP25">
        <v>0.77300000000000002</v>
      </c>
      <c r="EQ25">
        <v>0.77500000000000002</v>
      </c>
      <c r="ER25">
        <v>1</v>
      </c>
      <c r="ES25">
        <v>0.92300000000000004</v>
      </c>
      <c r="ET25">
        <v>0.92100000000000004</v>
      </c>
      <c r="EU25">
        <v>0.78800000000000003</v>
      </c>
      <c r="EV25">
        <v>0.628</v>
      </c>
      <c r="EW25">
        <v>1</v>
      </c>
      <c r="EX25">
        <v>1</v>
      </c>
      <c r="EY25">
        <v>0.76700000000000002</v>
      </c>
      <c r="EZ25">
        <v>0.61499999999999999</v>
      </c>
      <c r="FA25">
        <v>0.86599999999999999</v>
      </c>
      <c r="FB25">
        <v>0.94</v>
      </c>
      <c r="FC25">
        <v>0.84799999999999998</v>
      </c>
      <c r="FD25">
        <v>0.54200000000000004</v>
      </c>
      <c r="FE25">
        <v>0.20899999999999999</v>
      </c>
      <c r="FF25">
        <v>0.68100000000000005</v>
      </c>
      <c r="FG25">
        <v>1</v>
      </c>
      <c r="FH25">
        <v>0.79500000000000004</v>
      </c>
      <c r="FI25">
        <v>1</v>
      </c>
      <c r="FJ25">
        <v>1</v>
      </c>
      <c r="FK25">
        <v>1</v>
      </c>
      <c r="FL25">
        <v>1</v>
      </c>
      <c r="FM25">
        <v>0.35899999999999999</v>
      </c>
      <c r="FN25">
        <v>0.53700000000000003</v>
      </c>
      <c r="FO25">
        <v>0.79600000000000004</v>
      </c>
      <c r="FP25">
        <v>0.74299999999999999</v>
      </c>
      <c r="FQ25">
        <v>0.61699999999999999</v>
      </c>
      <c r="FR25">
        <v>0.69299999999999995</v>
      </c>
      <c r="FS25">
        <v>0.63300000000000001</v>
      </c>
      <c r="FT25">
        <v>0.877</v>
      </c>
      <c r="FU25">
        <v>0.65600000000000003</v>
      </c>
      <c r="FV25">
        <v>0.45</v>
      </c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</row>
    <row r="26" spans="1:207" x14ac:dyDescent="0.25">
      <c r="A26" t="s">
        <v>228</v>
      </c>
      <c r="B26">
        <v>1110</v>
      </c>
      <c r="C26" t="s">
        <v>167</v>
      </c>
      <c r="D26" t="s">
        <v>168</v>
      </c>
      <c r="E26" t="s">
        <v>169</v>
      </c>
      <c r="F26" t="s">
        <v>162</v>
      </c>
      <c r="G26" t="s">
        <v>163</v>
      </c>
      <c r="H26" t="s">
        <v>170</v>
      </c>
      <c r="I26" t="s">
        <v>170</v>
      </c>
      <c r="J26" t="s">
        <v>170</v>
      </c>
      <c r="K26" t="s">
        <v>170</v>
      </c>
      <c r="L26" t="s">
        <v>170</v>
      </c>
      <c r="M26" t="s">
        <v>170</v>
      </c>
      <c r="N26" t="s">
        <v>170</v>
      </c>
      <c r="O26" t="s">
        <v>170</v>
      </c>
      <c r="P26" t="s">
        <v>170</v>
      </c>
      <c r="Q26" t="s">
        <v>170</v>
      </c>
      <c r="R26" t="s">
        <v>170</v>
      </c>
      <c r="S26" t="s">
        <v>170</v>
      </c>
      <c r="T26" t="s">
        <v>170</v>
      </c>
      <c r="U26" t="s">
        <v>170</v>
      </c>
      <c r="V26" t="s">
        <v>170</v>
      </c>
      <c r="W26" t="s">
        <v>170</v>
      </c>
      <c r="X26" t="s">
        <v>170</v>
      </c>
      <c r="Y26" t="s">
        <v>170</v>
      </c>
      <c r="Z26">
        <v>0.99099999999999999</v>
      </c>
      <c r="AA26">
        <v>0.98599999999999999</v>
      </c>
      <c r="AB26">
        <v>0.79100000000000004</v>
      </c>
      <c r="AC26">
        <v>0.78700000000000003</v>
      </c>
      <c r="AD26">
        <v>1</v>
      </c>
      <c r="AE26">
        <v>1</v>
      </c>
      <c r="AF26">
        <v>1</v>
      </c>
      <c r="AG26">
        <v>0.80800000000000005</v>
      </c>
      <c r="AH26">
        <v>0.89600000000000002</v>
      </c>
      <c r="AI26" t="s">
        <v>170</v>
      </c>
      <c r="AJ26" t="s">
        <v>170</v>
      </c>
      <c r="AK26" t="s">
        <v>170</v>
      </c>
      <c r="AL26" t="s">
        <v>170</v>
      </c>
      <c r="AM26" t="s">
        <v>170</v>
      </c>
      <c r="AN26" t="s">
        <v>170</v>
      </c>
      <c r="AO26" t="s">
        <v>170</v>
      </c>
      <c r="AP26" t="s">
        <v>170</v>
      </c>
      <c r="AQ26" t="s">
        <v>170</v>
      </c>
      <c r="AR26">
        <v>0.72</v>
      </c>
      <c r="AS26">
        <v>0.82099999999999995</v>
      </c>
      <c r="AT26">
        <v>1</v>
      </c>
      <c r="AU26">
        <v>1</v>
      </c>
      <c r="AV26">
        <v>0.84199999999999997</v>
      </c>
      <c r="AW26">
        <v>0.71899999999999997</v>
      </c>
      <c r="AX26">
        <v>1</v>
      </c>
      <c r="AY26">
        <v>0.77600000000000002</v>
      </c>
      <c r="AZ26">
        <v>0.74399999999999999</v>
      </c>
      <c r="BA26" t="s">
        <v>170</v>
      </c>
      <c r="BB26" t="s">
        <v>170</v>
      </c>
      <c r="BC26" t="s">
        <v>170</v>
      </c>
      <c r="BD26" t="s">
        <v>170</v>
      </c>
      <c r="BE26" t="s">
        <v>170</v>
      </c>
      <c r="BF26" t="s">
        <v>170</v>
      </c>
      <c r="BG26" t="s">
        <v>170</v>
      </c>
      <c r="BH26" t="s">
        <v>170</v>
      </c>
      <c r="BI26" t="s">
        <v>170</v>
      </c>
      <c r="BJ26">
        <v>1</v>
      </c>
      <c r="BK26">
        <v>0.92</v>
      </c>
      <c r="BL26">
        <v>0.92300000000000004</v>
      </c>
      <c r="BM26">
        <v>0.86899999999999999</v>
      </c>
      <c r="BN26">
        <v>1</v>
      </c>
      <c r="BO26">
        <v>0.52900000000000003</v>
      </c>
      <c r="BP26">
        <v>0.79300000000000004</v>
      </c>
      <c r="BQ26">
        <v>0.79700000000000004</v>
      </c>
      <c r="BR26">
        <v>1</v>
      </c>
      <c r="BS26">
        <v>0.83399999999999996</v>
      </c>
      <c r="BT26">
        <v>0.65800000000000003</v>
      </c>
      <c r="BU26">
        <v>0.58199999999999996</v>
      </c>
      <c r="BV26">
        <v>0.33200000000000002</v>
      </c>
      <c r="BW26">
        <v>0.31900000000000001</v>
      </c>
      <c r="BX26">
        <v>0.55600000000000005</v>
      </c>
      <c r="BY26">
        <v>0.40300000000000002</v>
      </c>
      <c r="BZ26">
        <v>0.84099999999999997</v>
      </c>
      <c r="CA26">
        <v>0.71599999999999997</v>
      </c>
      <c r="CB26">
        <v>0.59899999999999998</v>
      </c>
      <c r="CC26">
        <v>0.90100000000000002</v>
      </c>
      <c r="CD26">
        <v>0.61699999999999999</v>
      </c>
      <c r="CE26">
        <v>0.44600000000000001</v>
      </c>
      <c r="CF26">
        <v>0.78100000000000003</v>
      </c>
      <c r="CG26">
        <v>0.89</v>
      </c>
      <c r="CH26">
        <v>1</v>
      </c>
      <c r="CI26">
        <v>0.42899999999999999</v>
      </c>
      <c r="CJ26">
        <v>0.84299999999999997</v>
      </c>
      <c r="CK26">
        <v>0.67400000000000004</v>
      </c>
      <c r="CL26">
        <v>0.51500000000000001</v>
      </c>
      <c r="CM26">
        <v>0.56499999999999995</v>
      </c>
      <c r="CN26">
        <v>0.58399999999999996</v>
      </c>
      <c r="CO26">
        <v>0.746</v>
      </c>
      <c r="CP26">
        <v>0.55500000000000005</v>
      </c>
      <c r="CQ26">
        <v>0.78700000000000003</v>
      </c>
      <c r="CR26">
        <v>0.88700000000000001</v>
      </c>
      <c r="CS26">
        <v>0.56100000000000005</v>
      </c>
      <c r="CT26">
        <v>0.54900000000000004</v>
      </c>
      <c r="CU26">
        <v>0.67800000000000005</v>
      </c>
      <c r="CV26">
        <v>0.69299999999999995</v>
      </c>
      <c r="CW26">
        <v>0.29899999999999999</v>
      </c>
      <c r="CX26">
        <v>0.46300000000000002</v>
      </c>
      <c r="CY26">
        <v>0.80700000000000005</v>
      </c>
      <c r="CZ26">
        <v>0.49399999999999999</v>
      </c>
      <c r="DA26">
        <v>0.57899999999999996</v>
      </c>
      <c r="DB26">
        <v>0.46500000000000002</v>
      </c>
      <c r="DC26">
        <v>0.94099999999999995</v>
      </c>
      <c r="DD26">
        <v>0.93700000000000006</v>
      </c>
      <c r="DE26">
        <v>0.73299999999999998</v>
      </c>
      <c r="DF26">
        <v>1</v>
      </c>
      <c r="DG26">
        <v>0.872</v>
      </c>
      <c r="DH26">
        <v>0.63</v>
      </c>
      <c r="DI26">
        <v>0.98799999999999999</v>
      </c>
      <c r="DJ26">
        <v>1</v>
      </c>
      <c r="DK26">
        <v>0.97899999999999998</v>
      </c>
      <c r="DL26">
        <v>0.27200000000000002</v>
      </c>
      <c r="DM26">
        <v>0.40600000000000003</v>
      </c>
      <c r="DN26">
        <v>0.379</v>
      </c>
      <c r="DO26">
        <v>0.28100000000000003</v>
      </c>
      <c r="DP26">
        <v>0.40600000000000003</v>
      </c>
      <c r="DQ26">
        <v>0.42199999999999999</v>
      </c>
      <c r="DR26">
        <v>0.57899999999999996</v>
      </c>
      <c r="DS26">
        <v>0.47</v>
      </c>
      <c r="DT26">
        <v>0.29599999999999999</v>
      </c>
      <c r="DU26">
        <v>1</v>
      </c>
      <c r="DV26">
        <v>1</v>
      </c>
      <c r="DW26">
        <v>1</v>
      </c>
      <c r="DX26">
        <v>0.90900000000000003</v>
      </c>
      <c r="DY26">
        <v>0.96799999999999997</v>
      </c>
      <c r="DZ26">
        <v>0.91500000000000004</v>
      </c>
      <c r="EA26">
        <v>1</v>
      </c>
      <c r="EB26">
        <v>0.97599999999999998</v>
      </c>
      <c r="EC26">
        <v>0.876</v>
      </c>
      <c r="ED26">
        <v>0.75900000000000001</v>
      </c>
      <c r="EE26">
        <v>1</v>
      </c>
      <c r="EF26">
        <v>0.9</v>
      </c>
      <c r="EG26">
        <v>0.86399999999999999</v>
      </c>
      <c r="EH26">
        <v>0.68700000000000006</v>
      </c>
      <c r="EI26">
        <v>0.86299999999999999</v>
      </c>
      <c r="EJ26">
        <v>1</v>
      </c>
      <c r="EK26">
        <v>1</v>
      </c>
      <c r="EL26">
        <v>0.876</v>
      </c>
      <c r="EM26">
        <v>0.79700000000000004</v>
      </c>
      <c r="EN26">
        <v>1</v>
      </c>
      <c r="EO26">
        <v>0.85899999999999999</v>
      </c>
      <c r="EP26">
        <v>0.77300000000000002</v>
      </c>
      <c r="EQ26">
        <v>0.77500000000000002</v>
      </c>
      <c r="ER26">
        <v>1</v>
      </c>
      <c r="ES26">
        <v>0.92300000000000004</v>
      </c>
      <c r="ET26">
        <v>0.92100000000000004</v>
      </c>
      <c r="EU26">
        <v>0.78800000000000003</v>
      </c>
      <c r="EV26">
        <v>0.628</v>
      </c>
      <c r="EW26">
        <v>1</v>
      </c>
      <c r="EX26">
        <v>1</v>
      </c>
      <c r="EY26">
        <v>0.76700000000000002</v>
      </c>
      <c r="EZ26">
        <v>0.61499999999999999</v>
      </c>
      <c r="FA26">
        <v>0.86599999999999999</v>
      </c>
      <c r="FB26">
        <v>0.94</v>
      </c>
      <c r="FC26">
        <v>0.84799999999999998</v>
      </c>
      <c r="FD26">
        <v>0.54200000000000004</v>
      </c>
      <c r="FE26">
        <v>0.20899999999999999</v>
      </c>
      <c r="FF26">
        <v>0.68100000000000005</v>
      </c>
      <c r="FG26">
        <v>1</v>
      </c>
      <c r="FH26">
        <v>0.79500000000000004</v>
      </c>
      <c r="FI26">
        <v>1</v>
      </c>
      <c r="FJ26">
        <v>1</v>
      </c>
      <c r="FK26">
        <v>1</v>
      </c>
      <c r="FL26">
        <v>1</v>
      </c>
      <c r="FM26">
        <v>0.35899999999999999</v>
      </c>
      <c r="FN26">
        <v>0.53700000000000003</v>
      </c>
      <c r="FO26">
        <v>0.79600000000000004</v>
      </c>
      <c r="FP26">
        <v>0.74299999999999999</v>
      </c>
      <c r="FQ26">
        <v>0.61699999999999999</v>
      </c>
      <c r="FR26">
        <v>0.69299999999999995</v>
      </c>
      <c r="FS26">
        <v>0.63300000000000001</v>
      </c>
      <c r="FT26">
        <v>0.877</v>
      </c>
      <c r="FU26">
        <v>0.65600000000000003</v>
      </c>
      <c r="FV26">
        <v>0.45</v>
      </c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</row>
    <row r="27" spans="1:207" x14ac:dyDescent="0.25">
      <c r="A27" t="s">
        <v>229</v>
      </c>
      <c r="B27">
        <v>1111</v>
      </c>
      <c r="C27" t="s">
        <v>167</v>
      </c>
      <c r="D27" t="s">
        <v>168</v>
      </c>
      <c r="E27" t="s">
        <v>169</v>
      </c>
      <c r="F27" t="s">
        <v>171</v>
      </c>
      <c r="G27" t="s">
        <v>172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>
        <v>8.19</v>
      </c>
      <c r="AA27">
        <v>8.2799999999999994</v>
      </c>
      <c r="AB27">
        <v>12.27</v>
      </c>
      <c r="AC27">
        <v>12.4</v>
      </c>
      <c r="AD27">
        <v>6.04</v>
      </c>
      <c r="AE27">
        <v>6.06</v>
      </c>
      <c r="AF27">
        <v>5.25</v>
      </c>
      <c r="AG27">
        <v>11.84</v>
      </c>
      <c r="AH27">
        <v>10.08</v>
      </c>
      <c r="AI27"/>
      <c r="AJ27"/>
      <c r="AK27"/>
      <c r="AL27"/>
      <c r="AM27"/>
      <c r="AN27"/>
      <c r="AO27"/>
      <c r="AP27"/>
      <c r="AQ27"/>
      <c r="AR27">
        <v>14.39</v>
      </c>
      <c r="AS27">
        <v>11.58</v>
      </c>
      <c r="AT27">
        <v>7.3</v>
      </c>
      <c r="AU27">
        <v>6.54</v>
      </c>
      <c r="AV27">
        <v>11.17</v>
      </c>
      <c r="AW27">
        <v>14.42</v>
      </c>
      <c r="AX27">
        <v>7.28</v>
      </c>
      <c r="AY27">
        <v>12.73</v>
      </c>
      <c r="AZ27">
        <v>13.69</v>
      </c>
      <c r="BA27"/>
      <c r="BB27"/>
      <c r="BC27"/>
      <c r="BD27"/>
      <c r="BE27"/>
      <c r="BF27"/>
      <c r="BG27"/>
      <c r="BH27"/>
      <c r="BI27"/>
      <c r="BJ27">
        <v>7.72</v>
      </c>
      <c r="BK27">
        <v>9.6</v>
      </c>
      <c r="BL27">
        <v>9.5399999999999991</v>
      </c>
      <c r="BM27">
        <v>10.62</v>
      </c>
      <c r="BN27">
        <v>7.21</v>
      </c>
      <c r="BO27">
        <v>24.4</v>
      </c>
      <c r="BP27">
        <v>12.2</v>
      </c>
      <c r="BQ27">
        <v>12.1</v>
      </c>
      <c r="BR27">
        <v>6.02</v>
      </c>
      <c r="BS27">
        <v>10.62</v>
      </c>
      <c r="BT27">
        <v>15.26</v>
      </c>
      <c r="BU27">
        <v>18.399999999999999</v>
      </c>
      <c r="BV27">
        <v>45.2</v>
      </c>
      <c r="BW27">
        <v>47.4</v>
      </c>
      <c r="BX27">
        <v>20.56</v>
      </c>
      <c r="BY27">
        <v>33.5</v>
      </c>
      <c r="BZ27">
        <v>10.48</v>
      </c>
      <c r="CA27">
        <v>13.61</v>
      </c>
      <c r="CB27">
        <v>16.95</v>
      </c>
      <c r="CC27">
        <v>9.35</v>
      </c>
      <c r="CD27">
        <v>16.399999999999999</v>
      </c>
      <c r="CE27">
        <v>29.9</v>
      </c>
      <c r="CF27">
        <v>11.78</v>
      </c>
      <c r="CG27">
        <v>9.56</v>
      </c>
      <c r="CH27">
        <v>6.28</v>
      </c>
      <c r="CI27">
        <v>31.28</v>
      </c>
      <c r="CJ27">
        <v>10.44</v>
      </c>
      <c r="CK27">
        <v>13.14</v>
      </c>
      <c r="CL27">
        <v>21.4</v>
      </c>
      <c r="CM27">
        <v>17.66</v>
      </c>
      <c r="CN27">
        <v>16.18</v>
      </c>
      <c r="CO27">
        <v>11.34</v>
      </c>
      <c r="CP27">
        <v>18.37</v>
      </c>
      <c r="CQ27">
        <v>10.32</v>
      </c>
      <c r="CR27">
        <v>8.57</v>
      </c>
      <c r="CS27">
        <v>17.899999999999999</v>
      </c>
      <c r="CT27">
        <v>18.8</v>
      </c>
      <c r="CU27">
        <v>13.06</v>
      </c>
      <c r="CV27">
        <v>12.68</v>
      </c>
      <c r="CW27">
        <v>45.2</v>
      </c>
      <c r="CX27">
        <v>25.26</v>
      </c>
      <c r="CY27">
        <v>9.8800000000000008</v>
      </c>
      <c r="CZ27">
        <v>22.95</v>
      </c>
      <c r="DA27">
        <v>16.579999999999998</v>
      </c>
      <c r="DB27">
        <v>25.12</v>
      </c>
      <c r="DC27">
        <v>9.18</v>
      </c>
      <c r="DD27">
        <v>9.27</v>
      </c>
      <c r="DE27">
        <v>14</v>
      </c>
      <c r="DF27">
        <v>7.99</v>
      </c>
      <c r="DG27">
        <v>10.57</v>
      </c>
      <c r="DH27">
        <v>17.09</v>
      </c>
      <c r="DI27">
        <v>8.23</v>
      </c>
      <c r="DJ27">
        <v>7.52</v>
      </c>
      <c r="DK27">
        <v>8.42</v>
      </c>
      <c r="DL27">
        <v>47.2</v>
      </c>
      <c r="DM27">
        <v>28.4</v>
      </c>
      <c r="DN27">
        <v>31.87</v>
      </c>
      <c r="DO27">
        <v>45.9</v>
      </c>
      <c r="DP27">
        <v>28.4</v>
      </c>
      <c r="DQ27">
        <v>27.2</v>
      </c>
      <c r="DR27">
        <v>15.89</v>
      </c>
      <c r="DS27">
        <v>23.77</v>
      </c>
      <c r="DT27">
        <v>43.78</v>
      </c>
      <c r="DU27">
        <v>3.72</v>
      </c>
      <c r="DV27">
        <v>5.89</v>
      </c>
      <c r="DW27">
        <v>6.38</v>
      </c>
      <c r="DX27">
        <v>7.86</v>
      </c>
      <c r="DY27">
        <v>6.92</v>
      </c>
      <c r="DZ27">
        <v>7.76</v>
      </c>
      <c r="EA27">
        <v>3.83</v>
      </c>
      <c r="EB27">
        <v>6.78</v>
      </c>
      <c r="EC27">
        <v>8.3800000000000008</v>
      </c>
      <c r="ED27">
        <v>10.58</v>
      </c>
      <c r="EE27">
        <v>5.59</v>
      </c>
      <c r="EF27">
        <v>8</v>
      </c>
      <c r="EG27">
        <v>8.57</v>
      </c>
      <c r="EH27">
        <v>12.32</v>
      </c>
      <c r="EI27">
        <v>8.6</v>
      </c>
      <c r="EJ27">
        <v>5.38</v>
      </c>
      <c r="EK27">
        <v>5.01</v>
      </c>
      <c r="EL27">
        <v>8.3800000000000008</v>
      </c>
      <c r="EM27">
        <v>9.67</v>
      </c>
      <c r="EN27">
        <v>6.02</v>
      </c>
      <c r="EO27">
        <v>8.66</v>
      </c>
      <c r="EP27">
        <v>10.25</v>
      </c>
      <c r="EQ27">
        <v>10</v>
      </c>
      <c r="ER27">
        <v>5.83</v>
      </c>
      <c r="ES27">
        <v>7.64</v>
      </c>
      <c r="ET27">
        <v>7.67</v>
      </c>
      <c r="EU27">
        <v>9.9</v>
      </c>
      <c r="EV27">
        <v>17.149999999999999</v>
      </c>
      <c r="EW27">
        <v>6.22</v>
      </c>
      <c r="EX27">
        <v>7.14</v>
      </c>
      <c r="EY27">
        <v>13</v>
      </c>
      <c r="EZ27">
        <v>17.559999999999999</v>
      </c>
      <c r="FA27">
        <v>10.69</v>
      </c>
      <c r="FB27">
        <v>9.1999999999999993</v>
      </c>
      <c r="FC27">
        <v>11.05</v>
      </c>
      <c r="FD27">
        <v>23.18</v>
      </c>
      <c r="FE27">
        <v>70.430000000000007</v>
      </c>
      <c r="FF27">
        <v>15.58</v>
      </c>
      <c r="FG27">
        <v>4.59</v>
      </c>
      <c r="FH27">
        <v>12.14</v>
      </c>
      <c r="FI27">
        <v>7.66</v>
      </c>
      <c r="FJ27">
        <v>4.13</v>
      </c>
      <c r="FK27">
        <v>5.3</v>
      </c>
      <c r="FL27">
        <v>3.65</v>
      </c>
      <c r="FM27">
        <v>43.37</v>
      </c>
      <c r="FN27">
        <v>23.7</v>
      </c>
      <c r="FO27">
        <v>12.13</v>
      </c>
      <c r="FP27">
        <v>13.7</v>
      </c>
      <c r="FQ27">
        <v>17.48</v>
      </c>
      <c r="FR27">
        <v>15.2</v>
      </c>
      <c r="FS27">
        <v>17</v>
      </c>
      <c r="FT27">
        <v>10.46</v>
      </c>
      <c r="FU27">
        <v>16.329999999999998</v>
      </c>
      <c r="FV27">
        <v>31.51</v>
      </c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</row>
    <row r="28" spans="1:207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</row>
    <row r="29" spans="1:207" x14ac:dyDescent="0.25">
      <c r="A29"/>
      <c r="B29"/>
      <c r="C29" t="s">
        <v>173</v>
      </c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</row>
    <row r="30" spans="1:207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</row>
    <row r="31" spans="1:207" x14ac:dyDescent="0.25">
      <c r="A31"/>
      <c r="B31"/>
      <c r="C31" t="s">
        <v>187</v>
      </c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</row>
    <row r="32" spans="1:207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</row>
    <row r="33" spans="1:207" x14ac:dyDescent="0.25">
      <c r="A33"/>
      <c r="B33"/>
      <c r="C33" t="s">
        <v>188</v>
      </c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</row>
    <row r="34" spans="1:207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</row>
    <row r="35" spans="1:207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</row>
    <row r="36" spans="1:207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</row>
    <row r="37" spans="1:207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</row>
    <row r="38" spans="1:207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</row>
    <row r="39" spans="1:207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</row>
    <row r="40" spans="1:207" x14ac:dyDescent="0.25">
      <c r="A40"/>
      <c r="B4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</row>
    <row r="41" spans="1:207" x14ac:dyDescent="0.25">
      <c r="A41"/>
      <c r="B41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</row>
    <row r="42" spans="1:207" x14ac:dyDescent="0.25">
      <c r="A42"/>
      <c r="B42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</row>
    <row r="43" spans="1:207" x14ac:dyDescent="0.25">
      <c r="A43"/>
      <c r="B43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</row>
    <row r="44" spans="1:207" x14ac:dyDescent="0.25">
      <c r="A44"/>
      <c r="B44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</row>
    <row r="45" spans="1:207" x14ac:dyDescent="0.25">
      <c r="A45"/>
      <c r="B45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</row>
    <row r="46" spans="1:207" x14ac:dyDescent="0.25">
      <c r="A46"/>
      <c r="B46"/>
      <c r="C46" s="100"/>
      <c r="D46" s="100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</row>
    <row r="47" spans="1:207" x14ac:dyDescent="0.25">
      <c r="A47"/>
      <c r="B47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</row>
    <row r="48" spans="1:207" x14ac:dyDescent="0.25">
      <c r="A48"/>
      <c r="B48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</row>
  </sheetData>
  <pageMargins left="0.7" right="0.7" top="0.75" bottom="0.75" header="0.3" footer="0.3"/>
  <pageSetup paperSize="9" scale="4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1"/>
  <sheetViews>
    <sheetView topLeftCell="K1" zoomScale="70" zoomScaleNormal="70" workbookViewId="0">
      <pane ySplit="2" topLeftCell="A45" activePane="bottomLeft" state="frozen"/>
      <selection pane="bottomLeft" activeCell="W98" sqref="W98:AA98"/>
    </sheetView>
  </sheetViews>
  <sheetFormatPr defaultRowHeight="13.2" x14ac:dyDescent="0.25"/>
  <cols>
    <col min="1" max="1" width="7.33203125" customWidth="1"/>
    <col min="2" max="2" width="20.33203125" customWidth="1"/>
    <col min="3" max="3" width="17.33203125" customWidth="1"/>
    <col min="4" max="4" width="13" customWidth="1"/>
    <col min="5" max="5" width="12" customWidth="1"/>
    <col min="6" max="6" width="10.6640625" customWidth="1"/>
    <col min="7" max="7" width="14.88671875" customWidth="1"/>
    <col min="8" max="8" width="14.6640625" customWidth="1"/>
    <col min="9" max="9" width="32.44140625" customWidth="1"/>
    <col min="10" max="10" width="20.5546875" customWidth="1"/>
    <col min="11" max="11" width="27" customWidth="1"/>
    <col min="12" max="12" width="35.88671875" customWidth="1"/>
    <col min="13" max="13" width="8.88671875" customWidth="1"/>
    <col min="14" max="14" width="9.88671875" customWidth="1"/>
    <col min="15" max="15" width="5.88671875" customWidth="1"/>
    <col min="16" max="16" width="9.6640625" customWidth="1"/>
    <col min="17" max="17" width="11" customWidth="1"/>
    <col min="18" max="18" width="10.5546875" customWidth="1"/>
    <col min="19" max="19" width="25.44140625" customWidth="1"/>
    <col min="20" max="20" width="29.6640625" customWidth="1"/>
    <col min="21" max="21" width="27.6640625" customWidth="1"/>
    <col min="22" max="22" width="32.5546875" customWidth="1"/>
    <col min="23" max="23" width="27.33203125" customWidth="1"/>
    <col min="24" max="24" width="27.88671875" customWidth="1"/>
    <col min="25" max="25" width="27.5546875" customWidth="1"/>
    <col min="26" max="26" width="24.6640625" customWidth="1"/>
    <col min="27" max="27" width="24" customWidth="1"/>
  </cols>
  <sheetData>
    <row r="1" spans="1:27" x14ac:dyDescent="0.25">
      <c r="B1" s="1" t="s">
        <v>0</v>
      </c>
      <c r="C1" s="2" t="s">
        <v>1</v>
      </c>
      <c r="D1" s="1" t="s">
        <v>217</v>
      </c>
      <c r="E1" s="1"/>
      <c r="F1" s="2" t="s">
        <v>218</v>
      </c>
      <c r="G1" s="2"/>
      <c r="H1" s="2"/>
      <c r="I1" s="1" t="s">
        <v>4</v>
      </c>
      <c r="J1" s="3" t="s">
        <v>5</v>
      </c>
      <c r="K1" s="1" t="s">
        <v>6</v>
      </c>
      <c r="L1" s="3" t="s">
        <v>7</v>
      </c>
      <c r="M1" s="1" t="s">
        <v>8</v>
      </c>
      <c r="N1" s="1"/>
      <c r="O1" s="1"/>
      <c r="P1" s="3" t="s">
        <v>9</v>
      </c>
      <c r="Q1" s="3"/>
      <c r="R1" s="3"/>
      <c r="S1" s="1" t="s">
        <v>10</v>
      </c>
      <c r="T1" s="3" t="s">
        <v>11</v>
      </c>
      <c r="U1" t="s">
        <v>179</v>
      </c>
      <c r="V1" s="2" t="s">
        <v>108</v>
      </c>
      <c r="W1" s="2" t="s">
        <v>108</v>
      </c>
      <c r="X1" s="2" t="s">
        <v>108</v>
      </c>
      <c r="Y1" s="2" t="s">
        <v>112</v>
      </c>
      <c r="Z1" s="2" t="s">
        <v>113</v>
      </c>
      <c r="AA1" s="2" t="s">
        <v>114</v>
      </c>
    </row>
    <row r="2" spans="1:27" x14ac:dyDescent="0.25">
      <c r="A2" s="4" t="s">
        <v>12</v>
      </c>
      <c r="B2" s="1" t="s">
        <v>13</v>
      </c>
      <c r="C2" s="2" t="s">
        <v>14</v>
      </c>
      <c r="D2" s="1" t="s">
        <v>15</v>
      </c>
      <c r="E2" s="1" t="s">
        <v>16</v>
      </c>
      <c r="F2" s="2" t="s">
        <v>17</v>
      </c>
      <c r="G2" s="2" t="s">
        <v>18</v>
      </c>
      <c r="H2" s="2" t="s">
        <v>19</v>
      </c>
      <c r="I2" s="1" t="s">
        <v>20</v>
      </c>
      <c r="J2" s="3" t="s">
        <v>21</v>
      </c>
      <c r="K2" s="1" t="s">
        <v>22</v>
      </c>
      <c r="L2" s="3" t="s">
        <v>23</v>
      </c>
      <c r="M2" s="1" t="s">
        <v>24</v>
      </c>
      <c r="N2" s="1" t="s">
        <v>25</v>
      </c>
      <c r="O2" s="1" t="s">
        <v>26</v>
      </c>
      <c r="P2" s="3" t="s">
        <v>27</v>
      </c>
      <c r="Q2" s="3" t="s">
        <v>28</v>
      </c>
      <c r="R2" s="3" t="s">
        <v>29</v>
      </c>
      <c r="S2" s="1" t="s">
        <v>30</v>
      </c>
      <c r="T2" s="3" t="s">
        <v>31</v>
      </c>
      <c r="U2" t="s">
        <v>175</v>
      </c>
      <c r="V2" s="2" t="s">
        <v>181</v>
      </c>
      <c r="W2" s="2" t="s">
        <v>182</v>
      </c>
      <c r="X2" s="2" t="s">
        <v>183</v>
      </c>
      <c r="Y2" s="2" t="s">
        <v>184</v>
      </c>
      <c r="Z2" s="2" t="s">
        <v>185</v>
      </c>
      <c r="AA2" s="2" t="s">
        <v>186</v>
      </c>
    </row>
    <row r="3" spans="1:27" x14ac:dyDescent="0.25">
      <c r="A3">
        <v>1975</v>
      </c>
      <c r="B3" s="5"/>
      <c r="C3" s="5"/>
      <c r="D3" s="5"/>
      <c r="E3" s="5"/>
      <c r="F3" s="5"/>
      <c r="G3" s="5"/>
      <c r="H3" s="5"/>
      <c r="I3" s="5">
        <v>9.6249998333333338</v>
      </c>
      <c r="J3" s="5"/>
      <c r="K3" s="5">
        <v>10.676923076923078</v>
      </c>
      <c r="L3" s="5"/>
      <c r="M3" s="5"/>
      <c r="N3" s="5"/>
      <c r="O3" s="5"/>
      <c r="P3" s="5"/>
      <c r="Q3" s="5"/>
      <c r="R3" s="5"/>
      <c r="S3" s="5"/>
      <c r="T3" s="5">
        <v>10.339999933333335</v>
      </c>
      <c r="V3" s="5"/>
    </row>
    <row r="4" spans="1:27" x14ac:dyDescent="0.25">
      <c r="A4">
        <v>1976</v>
      </c>
      <c r="B4" s="5"/>
      <c r="C4" s="5"/>
      <c r="D4" s="5"/>
      <c r="E4" s="5">
        <v>11.277777733333332</v>
      </c>
      <c r="F4" s="5"/>
      <c r="G4" s="5"/>
      <c r="H4" s="5"/>
      <c r="I4" s="5">
        <v>17.447058588235297</v>
      </c>
      <c r="J4" s="5">
        <v>9.5378378648648638</v>
      </c>
      <c r="K4" s="5">
        <v>6.9684210526315811</v>
      </c>
      <c r="L4" s="5"/>
      <c r="M4" s="5"/>
      <c r="N4" s="5"/>
      <c r="O4" s="5"/>
      <c r="P4" s="5"/>
      <c r="Q4" s="5">
        <v>11.818181727272728</v>
      </c>
      <c r="R4" s="5">
        <v>9.1666666666666661</v>
      </c>
      <c r="S4" s="5"/>
      <c r="T4" s="5">
        <v>9.1619047619047613</v>
      </c>
      <c r="V4" s="5">
        <v>18.423076923076923</v>
      </c>
    </row>
    <row r="5" spans="1:27" x14ac:dyDescent="0.25">
      <c r="A5">
        <v>1977</v>
      </c>
      <c r="B5" s="5"/>
      <c r="C5" s="5"/>
      <c r="D5" s="5"/>
      <c r="E5" s="5">
        <v>9.1511111555555544</v>
      </c>
      <c r="F5" s="5"/>
      <c r="G5" s="5"/>
      <c r="H5" s="5"/>
      <c r="I5" s="5">
        <v>9.4888889444444455</v>
      </c>
      <c r="J5" s="5">
        <v>8.8318182045454563</v>
      </c>
      <c r="K5" s="5">
        <v>4.430434826086957</v>
      </c>
      <c r="L5" s="5"/>
      <c r="M5" s="5"/>
      <c r="N5" s="5"/>
      <c r="O5" s="5"/>
      <c r="P5" s="5"/>
      <c r="Q5" s="5">
        <v>8.6166666666666671</v>
      </c>
      <c r="R5" s="5">
        <v>6.9090909090909092</v>
      </c>
      <c r="S5" s="5"/>
      <c r="T5" s="5">
        <v>7.2045454999999974</v>
      </c>
      <c r="V5" s="5">
        <v>16.52</v>
      </c>
    </row>
    <row r="6" spans="1:27" x14ac:dyDescent="0.25">
      <c r="A6">
        <v>1978</v>
      </c>
      <c r="B6" s="5"/>
      <c r="C6" s="5">
        <v>13.527272727272726</v>
      </c>
      <c r="D6" s="5"/>
      <c r="E6" s="5">
        <v>7.5500000681818173</v>
      </c>
      <c r="F6" s="5">
        <v>10.325925925925924</v>
      </c>
      <c r="G6" s="5">
        <v>17.996153846153845</v>
      </c>
      <c r="H6" s="5">
        <v>9.5074073703703679</v>
      </c>
      <c r="I6" s="5">
        <v>10.35000009090909</v>
      </c>
      <c r="J6" s="5">
        <v>9.2880951904761897</v>
      </c>
      <c r="K6" s="5">
        <v>10.004347652173914</v>
      </c>
      <c r="L6" s="5"/>
      <c r="M6" s="5">
        <v>6.919999999999999</v>
      </c>
      <c r="N6" s="5">
        <v>10.02</v>
      </c>
      <c r="O6" s="5">
        <v>7.44</v>
      </c>
      <c r="P6" s="5"/>
      <c r="Q6" s="5">
        <v>10.508333250000002</v>
      </c>
      <c r="R6" s="5">
        <v>10.718181636363637</v>
      </c>
      <c r="S6" s="5"/>
      <c r="T6" s="5">
        <v>6.1458333749999978</v>
      </c>
      <c r="V6" s="5">
        <v>19</v>
      </c>
    </row>
    <row r="7" spans="1:27" x14ac:dyDescent="0.25">
      <c r="A7">
        <v>1979</v>
      </c>
      <c r="B7" s="5"/>
      <c r="C7" s="5">
        <v>10.466666666666667</v>
      </c>
      <c r="D7" s="5"/>
      <c r="E7" s="5">
        <v>6.002631526315791</v>
      </c>
      <c r="F7" s="5">
        <v>11.750000076923076</v>
      </c>
      <c r="G7" s="5">
        <v>20.357692307692307</v>
      </c>
      <c r="H7" s="5">
        <v>13.530769192307689</v>
      </c>
      <c r="I7" s="5">
        <v>20.531250062500003</v>
      </c>
      <c r="J7" s="5">
        <v>11.982857114285716</v>
      </c>
      <c r="K7" s="5">
        <v>8.8473683684210531</v>
      </c>
      <c r="L7" s="5"/>
      <c r="M7" s="5">
        <v>10.885714285714284</v>
      </c>
      <c r="N7" s="5">
        <v>7.371428571428571</v>
      </c>
      <c r="O7" s="5">
        <v>4.4249999999999998</v>
      </c>
      <c r="P7" s="5"/>
      <c r="Q7" s="5"/>
      <c r="R7" s="5">
        <v>11.490909272727272</v>
      </c>
      <c r="S7" s="5"/>
      <c r="T7" s="5">
        <v>9.831818136363637</v>
      </c>
      <c r="V7" s="5">
        <v>20.76923076923077</v>
      </c>
    </row>
    <row r="8" spans="1:27" x14ac:dyDescent="0.25">
      <c r="A8">
        <v>1980</v>
      </c>
      <c r="B8" s="5"/>
      <c r="C8" s="5">
        <v>4.2461538461538462</v>
      </c>
      <c r="D8" s="5"/>
      <c r="E8" s="5">
        <v>5</v>
      </c>
      <c r="F8" s="5">
        <v>3.875</v>
      </c>
      <c r="G8" s="5">
        <v>20.080769230769231</v>
      </c>
      <c r="H8" s="5">
        <v>3.4249999999999998</v>
      </c>
      <c r="I8" s="5">
        <v>8.6571428095238083</v>
      </c>
      <c r="J8" s="5">
        <v>8.3851064042553176</v>
      </c>
      <c r="K8" s="5">
        <v>11.780952476190478</v>
      </c>
      <c r="L8" s="5"/>
      <c r="M8" s="5">
        <v>5.3076923076923075</v>
      </c>
      <c r="N8" s="5">
        <v>7.3384615384615381</v>
      </c>
      <c r="O8" s="5">
        <v>3.8692307692307688</v>
      </c>
      <c r="P8" s="5"/>
      <c r="Q8" s="5"/>
      <c r="R8" s="5">
        <v>11.174999916666666</v>
      </c>
      <c r="S8" s="5"/>
      <c r="T8" s="5">
        <v>8.000000130434783</v>
      </c>
      <c r="V8" s="5">
        <v>16.760000000000002</v>
      </c>
    </row>
    <row r="9" spans="1:27" x14ac:dyDescent="0.25">
      <c r="A9">
        <v>1981</v>
      </c>
      <c r="B9" s="5"/>
      <c r="C9" s="5">
        <v>5.6076923076923082</v>
      </c>
      <c r="D9" s="5"/>
      <c r="E9" s="5">
        <v>9.9219511951219506</v>
      </c>
      <c r="F9" s="5"/>
      <c r="G9" s="5">
        <v>23.513636363636362</v>
      </c>
      <c r="H9" s="5"/>
      <c r="I9" s="5">
        <v>9.7888888888888879</v>
      </c>
      <c r="J9" s="5">
        <v>10.261111194444444</v>
      </c>
      <c r="K9" s="5">
        <v>7.2047618571428593</v>
      </c>
      <c r="L9" s="5"/>
      <c r="M9" s="5">
        <v>3.569230769230769</v>
      </c>
      <c r="N9" s="5">
        <v>4.8999999999999995</v>
      </c>
      <c r="O9" s="5">
        <v>3.7</v>
      </c>
      <c r="P9" s="5"/>
      <c r="Q9" s="5"/>
      <c r="R9" s="5">
        <v>11.550000200000001</v>
      </c>
      <c r="S9" s="5"/>
      <c r="T9" s="5">
        <v>6.5666666190476182</v>
      </c>
      <c r="V9" s="5">
        <v>21.26923076923077</v>
      </c>
    </row>
    <row r="10" spans="1:27" x14ac:dyDescent="0.25">
      <c r="A10">
        <v>1982</v>
      </c>
      <c r="B10" s="5">
        <v>3.9928571428571433</v>
      </c>
      <c r="C10" s="5">
        <v>5.2928571428571427</v>
      </c>
      <c r="D10" s="5"/>
      <c r="E10" s="5">
        <v>9.6520001999999998</v>
      </c>
      <c r="F10" s="5">
        <v>7.5190476666666681</v>
      </c>
      <c r="G10" s="5">
        <v>14.6</v>
      </c>
      <c r="H10" s="5">
        <v>11.495454499999997</v>
      </c>
      <c r="I10" s="5">
        <v>10.563157947368422</v>
      </c>
      <c r="J10" s="5">
        <v>7.5954544999999998</v>
      </c>
      <c r="K10" s="5">
        <v>10.678260782608696</v>
      </c>
      <c r="L10" s="5"/>
      <c r="M10" s="5">
        <v>6.069230769230769</v>
      </c>
      <c r="N10" s="5">
        <v>6.166666666666667</v>
      </c>
      <c r="O10" s="5">
        <v>4.541666666666667</v>
      </c>
      <c r="P10" s="5">
        <v>2.2999999999999998</v>
      </c>
      <c r="Q10" s="5">
        <v>7.8249999999999993</v>
      </c>
      <c r="R10" s="5">
        <v>9.1583332500000001</v>
      </c>
      <c r="S10" s="5"/>
      <c r="T10" s="5">
        <v>10.086363727272728</v>
      </c>
      <c r="V10" s="5">
        <v>20.166666666666668</v>
      </c>
    </row>
    <row r="11" spans="1:27" x14ac:dyDescent="0.25">
      <c r="A11">
        <v>1983</v>
      </c>
      <c r="B11" s="5">
        <v>3.1875</v>
      </c>
      <c r="C11" s="5">
        <v>11.192857142857145</v>
      </c>
      <c r="D11" s="5"/>
      <c r="E11" s="5">
        <v>8.7916666666666679</v>
      </c>
      <c r="F11" s="5">
        <v>7.0260869565217385</v>
      </c>
      <c r="G11" s="5">
        <v>13.5</v>
      </c>
      <c r="H11" s="5">
        <v>8.8541666249999995</v>
      </c>
      <c r="I11" s="5">
        <v>20.463636227272726</v>
      </c>
      <c r="J11" s="5">
        <v>13.904347826086957</v>
      </c>
      <c r="K11" s="5">
        <v>3.5666666666666664</v>
      </c>
      <c r="L11" s="5"/>
      <c r="M11" s="5">
        <v>4.1357142857142861</v>
      </c>
      <c r="N11" s="5">
        <v>6.65</v>
      </c>
      <c r="O11" s="5">
        <v>3.8714285714285723</v>
      </c>
      <c r="P11" s="5">
        <v>17.100000000000001</v>
      </c>
      <c r="Q11" s="5">
        <v>12.366666583333334</v>
      </c>
      <c r="R11" s="5">
        <v>14.166666583333333</v>
      </c>
      <c r="S11" s="5"/>
      <c r="T11" s="5">
        <v>2.6999999999999997</v>
      </c>
      <c r="V11" s="5">
        <v>14.153846153846153</v>
      </c>
    </row>
    <row r="12" spans="1:27" x14ac:dyDescent="0.25">
      <c r="A12">
        <v>1984</v>
      </c>
      <c r="B12" s="5">
        <v>3.0769230769230771</v>
      </c>
      <c r="C12" s="5">
        <v>14.149999999999997</v>
      </c>
      <c r="D12" s="5"/>
      <c r="E12" s="5">
        <v>16.837500041666669</v>
      </c>
      <c r="F12" s="5">
        <v>6.3192307692307699</v>
      </c>
      <c r="G12" s="5">
        <v>10.848148148148148</v>
      </c>
      <c r="H12" s="5">
        <v>6.5000000769230759</v>
      </c>
      <c r="I12" s="5">
        <v>11.568421105263161</v>
      </c>
      <c r="J12" s="5">
        <v>9.7217390434782605</v>
      </c>
      <c r="K12" s="5"/>
      <c r="L12" s="5"/>
      <c r="M12" s="5">
        <v>8.3357142857142854</v>
      </c>
      <c r="N12" s="5">
        <v>6.2142857142857144</v>
      </c>
      <c r="O12" s="5">
        <v>6.1857142857142859</v>
      </c>
      <c r="P12" s="5">
        <v>6.8500000000000023</v>
      </c>
      <c r="Q12" s="5">
        <v>7.4583333333333321</v>
      </c>
      <c r="R12" s="5">
        <v>10.850000166666668</v>
      </c>
      <c r="S12" s="5"/>
      <c r="T12" s="5"/>
      <c r="V12" s="5">
        <v>16.423076923076923</v>
      </c>
    </row>
    <row r="13" spans="1:27" x14ac:dyDescent="0.25">
      <c r="A13">
        <v>1985</v>
      </c>
      <c r="B13" s="5">
        <v>7.830000000000001</v>
      </c>
      <c r="C13" s="5">
        <v>34.76</v>
      </c>
      <c r="D13" s="5"/>
      <c r="E13" s="5">
        <v>14.255555333333332</v>
      </c>
      <c r="F13" s="5">
        <v>16.099999999999998</v>
      </c>
      <c r="G13" s="5">
        <v>14.05625</v>
      </c>
      <c r="H13" s="5">
        <v>5.4666666666666677</v>
      </c>
      <c r="I13" s="5">
        <v>13.169444388888891</v>
      </c>
      <c r="J13" s="5">
        <v>11.155555555555555</v>
      </c>
      <c r="K13" s="5"/>
      <c r="L13" s="5"/>
      <c r="M13" s="5">
        <v>6.523076923076923</v>
      </c>
      <c r="N13" s="5">
        <v>7.2181818181818187</v>
      </c>
      <c r="O13" s="5">
        <v>7.5583333333333327</v>
      </c>
      <c r="P13" s="5">
        <v>10.5</v>
      </c>
      <c r="Q13" s="5">
        <v>14.883333333333335</v>
      </c>
      <c r="R13" s="5">
        <v>9.8999999999999986</v>
      </c>
      <c r="S13" s="5"/>
      <c r="T13" s="5"/>
      <c r="V13" s="5">
        <v>11.2</v>
      </c>
    </row>
    <row r="14" spans="1:27" x14ac:dyDescent="0.25">
      <c r="A14">
        <v>1986</v>
      </c>
      <c r="B14" s="5">
        <v>3.3583333333333329</v>
      </c>
      <c r="C14" s="5">
        <v>4.5111111111111111</v>
      </c>
      <c r="D14" s="5"/>
      <c r="E14" s="5">
        <v>7.8555555555555561</v>
      </c>
      <c r="F14" s="5">
        <v>7.3916668333333329</v>
      </c>
      <c r="G14" s="5"/>
      <c r="H14" s="5">
        <v>7.2846153846153845</v>
      </c>
      <c r="I14" s="5">
        <v>11.871875031249999</v>
      </c>
      <c r="J14" s="5">
        <v>12.299999888888888</v>
      </c>
      <c r="K14" s="5"/>
      <c r="L14" s="5"/>
      <c r="M14" s="5">
        <v>5.5272727272727273</v>
      </c>
      <c r="N14" s="5">
        <v>7.7285714285714286</v>
      </c>
      <c r="O14" s="5">
        <v>6.5222222222222221</v>
      </c>
      <c r="P14" s="5">
        <v>20.30000028571428</v>
      </c>
      <c r="Q14" s="5">
        <v>12.416666999999999</v>
      </c>
      <c r="R14" s="5">
        <v>14.611111000000001</v>
      </c>
      <c r="S14" s="5"/>
      <c r="T14" s="5"/>
      <c r="V14" s="5">
        <v>12.375</v>
      </c>
    </row>
    <row r="15" spans="1:27" x14ac:dyDescent="0.25">
      <c r="A15">
        <v>1987</v>
      </c>
      <c r="B15" s="5">
        <v>4.9909090909090912</v>
      </c>
      <c r="C15" s="5">
        <v>5.6416666666666684</v>
      </c>
      <c r="D15" s="5"/>
      <c r="E15" s="5">
        <v>4.4249999999999998</v>
      </c>
      <c r="F15" s="5">
        <v>12.625000000000002</v>
      </c>
      <c r="G15" s="5">
        <v>14.444444444444445</v>
      </c>
      <c r="H15" s="5">
        <v>8.6999999999999975</v>
      </c>
      <c r="I15" s="5">
        <v>10.238636272727272</v>
      </c>
      <c r="J15" s="5">
        <v>9.1166666666666671</v>
      </c>
      <c r="K15" s="5"/>
      <c r="L15" s="5"/>
      <c r="M15" s="5">
        <v>8.4416666666666664</v>
      </c>
      <c r="N15" s="5">
        <v>12.071428571428571</v>
      </c>
      <c r="O15" s="5">
        <v>9.7499999999999982</v>
      </c>
      <c r="P15" s="5">
        <v>12.355555777777779</v>
      </c>
      <c r="Q15" s="5">
        <v>11.887499875000001</v>
      </c>
      <c r="R15" s="5">
        <v>13.849999999999998</v>
      </c>
      <c r="S15" s="5"/>
      <c r="T15" s="5"/>
      <c r="V15" s="5">
        <v>10.884615384615385</v>
      </c>
    </row>
    <row r="16" spans="1:27" x14ac:dyDescent="0.25">
      <c r="A16">
        <v>1988</v>
      </c>
      <c r="B16" s="5">
        <v>3.3333333333333335</v>
      </c>
      <c r="C16" s="5">
        <v>4.1416666666666666</v>
      </c>
      <c r="D16" s="5">
        <v>4.7416666666666663</v>
      </c>
      <c r="E16" s="5">
        <v>3.709090909090909</v>
      </c>
      <c r="F16" s="5">
        <v>4.4750000000000005</v>
      </c>
      <c r="G16" s="5">
        <v>7.52</v>
      </c>
      <c r="H16" s="5">
        <v>3.9166667499999996</v>
      </c>
      <c r="I16" s="5"/>
      <c r="J16" s="5">
        <v>6.1272726363636369</v>
      </c>
      <c r="K16" s="5">
        <v>6.37</v>
      </c>
      <c r="L16" s="5"/>
      <c r="M16" s="5">
        <v>2.5090909090909093</v>
      </c>
      <c r="N16" s="5">
        <v>4.166666666666667</v>
      </c>
      <c r="O16" s="5">
        <v>8.3833333333333311</v>
      </c>
      <c r="P16" s="5">
        <v>7.2166666666666659</v>
      </c>
      <c r="Q16" s="5">
        <v>7.5250000000000012</v>
      </c>
      <c r="R16" s="5">
        <v>12.049999833333333</v>
      </c>
      <c r="S16" s="5"/>
      <c r="T16" s="5">
        <v>5.5100001000000001</v>
      </c>
      <c r="V16" s="5">
        <v>11.461538461538462</v>
      </c>
    </row>
    <row r="17" spans="1:22" x14ac:dyDescent="0.25">
      <c r="A17">
        <v>1989</v>
      </c>
      <c r="B17" s="5">
        <v>1.7166666666666668</v>
      </c>
      <c r="C17" s="5">
        <v>4.375</v>
      </c>
      <c r="D17" s="5">
        <v>5.2181818181818178</v>
      </c>
      <c r="E17" s="5">
        <v>3.4727272727272731</v>
      </c>
      <c r="F17" s="5">
        <v>5.4333333333333336</v>
      </c>
      <c r="G17" s="5">
        <v>7.4782608695652177</v>
      </c>
      <c r="H17" s="5">
        <v>5.4749999166666674</v>
      </c>
      <c r="I17" s="5"/>
      <c r="J17" s="5">
        <v>6.0727272727272723</v>
      </c>
      <c r="K17" s="5">
        <v>7.5999999999999988</v>
      </c>
      <c r="L17" s="5"/>
      <c r="M17" s="5">
        <v>3.6666666666666674</v>
      </c>
      <c r="N17" s="5">
        <v>5.4666666666666659</v>
      </c>
      <c r="O17" s="5">
        <v>9.7749999999999986</v>
      </c>
      <c r="P17" s="5">
        <v>8.8545454545454554</v>
      </c>
      <c r="Q17" s="5">
        <v>8.0363637272727271</v>
      </c>
      <c r="R17" s="5">
        <v>7.5909090909090926</v>
      </c>
      <c r="S17" s="5"/>
      <c r="T17" s="5">
        <v>13.027272909090907</v>
      </c>
      <c r="V17" s="5">
        <v>11.166666666666666</v>
      </c>
    </row>
    <row r="18" spans="1:22" x14ac:dyDescent="0.25">
      <c r="A18">
        <v>1990</v>
      </c>
      <c r="B18" s="5">
        <v>2.4923076923076923</v>
      </c>
      <c r="C18" s="5">
        <v>9.5846153846153861</v>
      </c>
      <c r="D18" s="5">
        <v>9.24</v>
      </c>
      <c r="E18" s="5">
        <v>6.8181818181818183</v>
      </c>
      <c r="F18" s="5">
        <v>10.132307461538463</v>
      </c>
      <c r="G18" s="5">
        <v>6.416666666666667</v>
      </c>
      <c r="H18" s="5">
        <v>6.6538460769230756</v>
      </c>
      <c r="I18" s="5"/>
      <c r="J18" s="5">
        <v>6.8181817272727265</v>
      </c>
      <c r="K18" s="5">
        <v>4.0374999999999996</v>
      </c>
      <c r="L18" s="5"/>
      <c r="M18" s="5">
        <v>2.7384615384615385</v>
      </c>
      <c r="N18" s="5">
        <v>2.9984615384615392</v>
      </c>
      <c r="O18" s="5">
        <v>7.056923076923078</v>
      </c>
      <c r="P18" s="5">
        <v>16.34090909090909</v>
      </c>
      <c r="Q18" s="5">
        <v>13.773636454545453</v>
      </c>
      <c r="R18" s="5">
        <v>9.0488888888888894</v>
      </c>
      <c r="S18" s="5"/>
      <c r="T18" s="5">
        <v>6.2625000000000002</v>
      </c>
      <c r="V18" s="5">
        <v>18.583333333333332</v>
      </c>
    </row>
    <row r="19" spans="1:22" x14ac:dyDescent="0.25">
      <c r="A19">
        <v>1991</v>
      </c>
      <c r="B19" s="5">
        <v>5.3676923076923071</v>
      </c>
      <c r="C19" s="5">
        <v>14.344615384615386</v>
      </c>
      <c r="D19" s="5">
        <v>11.456363727272729</v>
      </c>
      <c r="E19" s="5">
        <v>5.2649999999999997</v>
      </c>
      <c r="F19" s="5">
        <v>6.6846154615384616</v>
      </c>
      <c r="G19" s="5">
        <v>6.1538461538461542</v>
      </c>
      <c r="H19" s="5">
        <v>7.2106665333333337</v>
      </c>
      <c r="I19" s="5">
        <v>18.687999999999999</v>
      </c>
      <c r="J19" s="5">
        <v>4.9672727272727268</v>
      </c>
      <c r="K19" s="5">
        <v>8.3650000833333333</v>
      </c>
      <c r="L19" s="5"/>
      <c r="M19" s="5">
        <v>4.2369230769230777</v>
      </c>
      <c r="N19" s="5">
        <v>3.8553846153846156</v>
      </c>
      <c r="O19" s="5">
        <v>4.2784615384615385</v>
      </c>
      <c r="P19" s="5">
        <v>10.115</v>
      </c>
      <c r="Q19" s="5">
        <v>13.858333333333336</v>
      </c>
      <c r="R19" s="5">
        <v>9.6883334999999988</v>
      </c>
      <c r="S19" s="5"/>
      <c r="T19" s="5">
        <v>8.1066664999999993</v>
      </c>
      <c r="V19" s="5">
        <v>11.916666666666666</v>
      </c>
    </row>
    <row r="20" spans="1:22" x14ac:dyDescent="0.25">
      <c r="A20">
        <v>1992</v>
      </c>
      <c r="B20" s="5">
        <v>3.5769230769230775</v>
      </c>
      <c r="C20" s="5">
        <v>6.1733333333333329</v>
      </c>
      <c r="D20" s="5">
        <v>8.3333333333333339</v>
      </c>
      <c r="E20" s="5">
        <v>8.0733333333333324</v>
      </c>
      <c r="F20" s="5">
        <v>8.0384613846153847</v>
      </c>
      <c r="G20" s="5">
        <v>6.615384615384615</v>
      </c>
      <c r="H20" s="5">
        <v>5.8885713809523805</v>
      </c>
      <c r="I20" s="5">
        <v>8.4142857142857128</v>
      </c>
      <c r="J20" s="5">
        <v>5.5977777777777762</v>
      </c>
      <c r="K20" s="5">
        <v>6.4527272727272722</v>
      </c>
      <c r="L20" s="5"/>
      <c r="M20" s="5">
        <v>2.7366666666666668</v>
      </c>
      <c r="N20" s="5">
        <v>2.9016666666666668</v>
      </c>
      <c r="O20" s="5">
        <v>4.9692307692307685</v>
      </c>
      <c r="P20" s="5">
        <v>18.030000111111107</v>
      </c>
      <c r="Q20" s="5">
        <v>10.668333083333335</v>
      </c>
      <c r="R20" s="5">
        <v>9.3888888888888875</v>
      </c>
      <c r="S20" s="5"/>
      <c r="T20" s="5">
        <v>6.9309090909090907</v>
      </c>
      <c r="V20" s="5">
        <v>14.181818181818182</v>
      </c>
    </row>
    <row r="21" spans="1:22" x14ac:dyDescent="0.25">
      <c r="A21">
        <v>1993</v>
      </c>
      <c r="B21" s="5">
        <v>4.1783333333333328</v>
      </c>
      <c r="C21" s="5">
        <v>18.647272727272732</v>
      </c>
      <c r="D21" s="5">
        <v>10.016666583333334</v>
      </c>
      <c r="E21" s="5">
        <v>13.199999894736841</v>
      </c>
      <c r="F21" s="5">
        <v>11.366666833333332</v>
      </c>
      <c r="G21" s="5">
        <v>6.1739130434782608</v>
      </c>
      <c r="H21" s="5">
        <v>7.7200000434782599</v>
      </c>
      <c r="I21" s="5">
        <v>15.529999833333335</v>
      </c>
      <c r="J21" s="5">
        <v>9.8231578947368448</v>
      </c>
      <c r="K21" s="5">
        <v>7.6333333333333337</v>
      </c>
      <c r="L21" s="5"/>
      <c r="M21" s="5">
        <v>4.678461538461538</v>
      </c>
      <c r="N21" s="5">
        <v>4.5769230769230775</v>
      </c>
      <c r="O21" s="5">
        <v>9.2266666666666648</v>
      </c>
      <c r="P21" s="5">
        <v>20.508420999999998</v>
      </c>
      <c r="Q21" s="5">
        <v>13.636666750000002</v>
      </c>
      <c r="R21" s="5">
        <v>15.051111166666665</v>
      </c>
      <c r="S21" s="5"/>
      <c r="T21" s="5">
        <v>12.869999749999998</v>
      </c>
      <c r="V21" s="5">
        <v>10.35</v>
      </c>
    </row>
    <row r="22" spans="1:22" x14ac:dyDescent="0.25">
      <c r="A22">
        <v>1994</v>
      </c>
      <c r="B22" s="5">
        <v>9.7077777777777765</v>
      </c>
      <c r="C22" s="5">
        <v>5.8970000000000011</v>
      </c>
      <c r="D22" s="5">
        <v>15.561333066666666</v>
      </c>
      <c r="E22" s="5">
        <v>10.558749999999998</v>
      </c>
      <c r="F22" s="5">
        <v>11.924545545454547</v>
      </c>
      <c r="G22" s="5">
        <v>7.0909090909090908</v>
      </c>
      <c r="H22" s="5">
        <v>10.246060606060606</v>
      </c>
      <c r="I22" s="5">
        <v>20.988571571428565</v>
      </c>
      <c r="J22" s="5">
        <v>11.9199999375</v>
      </c>
      <c r="K22" s="5">
        <v>7.5341176470588227</v>
      </c>
      <c r="L22" s="5"/>
      <c r="M22" s="5">
        <v>6.1810000000000009</v>
      </c>
      <c r="N22" s="5">
        <v>4.4729999999999999</v>
      </c>
      <c r="O22" s="5">
        <v>8.7830000000000013</v>
      </c>
      <c r="P22" s="5">
        <v>24.601000000000003</v>
      </c>
      <c r="Q22" s="5">
        <v>11.454545363636363</v>
      </c>
      <c r="R22" s="5">
        <v>11.44</v>
      </c>
      <c r="S22" s="5"/>
      <c r="T22" s="5">
        <v>7.7418182727272731</v>
      </c>
      <c r="V22" s="5">
        <v>13.692307692307692</v>
      </c>
    </row>
    <row r="23" spans="1:22" x14ac:dyDescent="0.25">
      <c r="A23">
        <v>1995</v>
      </c>
      <c r="B23" s="5">
        <v>6.5247619047619043</v>
      </c>
      <c r="C23" s="5">
        <v>7.9799999999999995</v>
      </c>
      <c r="D23" s="5">
        <v>9.904000066666665</v>
      </c>
      <c r="E23" s="5">
        <v>7.2454545454545443</v>
      </c>
      <c r="F23" s="5">
        <v>12.500833208333333</v>
      </c>
      <c r="G23" s="5">
        <v>6.708333333333333</v>
      </c>
      <c r="H23" s="5">
        <v>9.0361112499999976</v>
      </c>
      <c r="I23" s="5">
        <v>19.845714142857144</v>
      </c>
      <c r="J23" s="5">
        <v>6.383333333333332</v>
      </c>
      <c r="K23" s="5">
        <v>14.148234941176465</v>
      </c>
      <c r="L23" s="5"/>
      <c r="M23" s="5">
        <v>4.506666666666665</v>
      </c>
      <c r="N23" s="5">
        <v>6.6190476190476186</v>
      </c>
      <c r="O23" s="5">
        <v>7.1019047619047608</v>
      </c>
      <c r="P23" s="5">
        <v>15.796249812500001</v>
      </c>
      <c r="Q23" s="5">
        <v>11.207272818181819</v>
      </c>
      <c r="R23" s="5">
        <v>10.089999833333334</v>
      </c>
      <c r="S23" s="5"/>
      <c r="T23" s="5">
        <v>9.5818180000000002</v>
      </c>
      <c r="V23" s="5">
        <v>12.5</v>
      </c>
    </row>
    <row r="24" spans="1:22" x14ac:dyDescent="0.25">
      <c r="A24">
        <v>1996</v>
      </c>
      <c r="B24" s="5">
        <v>10.123157894736842</v>
      </c>
      <c r="C24" s="5">
        <v>5.6250000000000009</v>
      </c>
      <c r="D24" s="5">
        <v>6.2200000000000006</v>
      </c>
      <c r="E24" s="5">
        <v>30.776470588235291</v>
      </c>
      <c r="F24" s="5">
        <v>11.046666666666669</v>
      </c>
      <c r="G24" s="5">
        <v>6.125</v>
      </c>
      <c r="H24" s="5">
        <v>9.7114287142857112</v>
      </c>
      <c r="I24" s="5">
        <v>8.8714287142857149</v>
      </c>
      <c r="J24" s="5">
        <v>10.752222000000002</v>
      </c>
      <c r="K24" s="5">
        <v>9.1699999545454531</v>
      </c>
      <c r="L24" s="5"/>
      <c r="M24" s="5">
        <v>6.3370000000000006</v>
      </c>
      <c r="N24" s="5">
        <v>4.4919999999999991</v>
      </c>
      <c r="O24" s="5">
        <v>8.0649999999999995</v>
      </c>
      <c r="P24" s="5">
        <v>18.969523857142853</v>
      </c>
      <c r="Q24" s="5">
        <v>5.0333333333333332</v>
      </c>
      <c r="R24" s="5">
        <v>18.912941235294124</v>
      </c>
      <c r="S24" s="5"/>
      <c r="T24" s="5">
        <v>8.5549999999999979</v>
      </c>
      <c r="V24" s="5">
        <v>15.083333333333334</v>
      </c>
    </row>
    <row r="25" spans="1:22" x14ac:dyDescent="0.25">
      <c r="A25">
        <v>1997</v>
      </c>
      <c r="B25" s="5">
        <v>9.3188888888888854</v>
      </c>
      <c r="C25" s="5">
        <v>7.8211111111111116</v>
      </c>
      <c r="D25" s="5">
        <v>8.4</v>
      </c>
      <c r="E25" s="5">
        <v>6.5455555555555556</v>
      </c>
      <c r="F25" s="5">
        <v>10.048235411764708</v>
      </c>
      <c r="G25" s="5">
        <v>5.1538461538461542</v>
      </c>
      <c r="H25" s="5">
        <v>6.5495237142857139</v>
      </c>
      <c r="I25" s="5">
        <v>11.14</v>
      </c>
      <c r="J25" s="5">
        <v>6.77</v>
      </c>
      <c r="K25" s="5">
        <v>7.2344760952380955</v>
      </c>
      <c r="L25" s="5"/>
      <c r="M25" s="5">
        <v>7.1282352941176468</v>
      </c>
      <c r="N25" s="5">
        <v>6.2788235294117642</v>
      </c>
      <c r="O25" s="5">
        <v>9.0870588235294125</v>
      </c>
      <c r="P25" s="5">
        <v>17.14545459090909</v>
      </c>
      <c r="Q25" s="5">
        <v>10.853333333333333</v>
      </c>
      <c r="R25" s="5">
        <v>8.9322221666666675</v>
      </c>
      <c r="S25" s="5"/>
      <c r="T25" s="5">
        <v>7.8000001818181826</v>
      </c>
      <c r="V25" s="5">
        <v>9.7142857142857135</v>
      </c>
    </row>
    <row r="26" spans="1:22" x14ac:dyDescent="0.25">
      <c r="A26">
        <v>1998</v>
      </c>
      <c r="B26" s="5">
        <v>5.8673684210526318</v>
      </c>
      <c r="C26" s="5">
        <v>8.8409999999999993</v>
      </c>
      <c r="D26" s="5">
        <v>7.6650000000000009</v>
      </c>
      <c r="E26" s="5">
        <v>7.2142857142857153</v>
      </c>
      <c r="F26" s="5">
        <v>7.6877778333333344</v>
      </c>
      <c r="G26" s="5">
        <v>4.0434782608695654</v>
      </c>
      <c r="H26" s="5">
        <v>6.3545454545454554</v>
      </c>
      <c r="I26" s="5">
        <v>11.73</v>
      </c>
      <c r="J26" s="5">
        <v>7.3323810476190454</v>
      </c>
      <c r="K26" s="5">
        <v>10.147368526315791</v>
      </c>
      <c r="L26" s="5"/>
      <c r="M26" s="5">
        <v>4.3139999999999992</v>
      </c>
      <c r="N26" s="5">
        <v>5.6684210526315795</v>
      </c>
      <c r="O26" s="5">
        <v>7.5319999999999991</v>
      </c>
      <c r="P26" s="5">
        <v>17.14959996</v>
      </c>
      <c r="Q26" s="5">
        <v>12.150000000000002</v>
      </c>
      <c r="R26" s="5">
        <v>10.000952285714286</v>
      </c>
      <c r="S26" s="5"/>
      <c r="T26" s="5">
        <v>7.2244443333333344</v>
      </c>
      <c r="V26" s="5">
        <v>10.666666666666666</v>
      </c>
    </row>
    <row r="27" spans="1:22" x14ac:dyDescent="0.25">
      <c r="A27">
        <v>1999</v>
      </c>
      <c r="B27" s="5">
        <v>6.3949999999999996</v>
      </c>
      <c r="C27" s="5">
        <v>6.4390000000000001</v>
      </c>
      <c r="D27" s="5">
        <v>9.9300002499999991</v>
      </c>
      <c r="E27" s="5">
        <v>7.5420000000000016</v>
      </c>
      <c r="F27" s="5">
        <v>4.9255555555555564</v>
      </c>
      <c r="G27" s="5">
        <v>5.12</v>
      </c>
      <c r="H27" s="5">
        <v>6.8581818636363616</v>
      </c>
      <c r="I27" s="5">
        <v>12.296666666666667</v>
      </c>
      <c r="J27" s="5">
        <v>7.2647618571428563</v>
      </c>
      <c r="K27" s="5">
        <v>9.2769998999999999</v>
      </c>
      <c r="L27" s="5"/>
      <c r="M27" s="5">
        <v>5.2</v>
      </c>
      <c r="N27" s="5">
        <v>5.633</v>
      </c>
      <c r="O27" s="5">
        <v>6.6370000000000005</v>
      </c>
      <c r="P27" s="5">
        <v>17.02799984</v>
      </c>
      <c r="Q27" s="5">
        <v>6.05</v>
      </c>
      <c r="R27" s="5">
        <v>7.5299999999999994</v>
      </c>
      <c r="S27" s="5"/>
      <c r="T27" s="5">
        <v>5.7818181818181822</v>
      </c>
      <c r="V27" s="5">
        <v>9.3636363636363633</v>
      </c>
    </row>
    <row r="28" spans="1:22" x14ac:dyDescent="0.25">
      <c r="A28">
        <v>2000</v>
      </c>
      <c r="B28" s="5">
        <v>4.8089999999999984</v>
      </c>
      <c r="C28" s="5">
        <v>5.5470000000000015</v>
      </c>
      <c r="D28" s="5">
        <v>11.213333333333333</v>
      </c>
      <c r="E28" s="5">
        <v>8.1499999999999986</v>
      </c>
      <c r="F28" s="5">
        <v>5.4679999999999991</v>
      </c>
      <c r="G28" s="5">
        <v>5.36</v>
      </c>
      <c r="H28" s="5">
        <v>8.3968422105263159</v>
      </c>
      <c r="I28" s="5">
        <v>13.786666333333335</v>
      </c>
      <c r="J28" s="5">
        <v>6.5329411764705876</v>
      </c>
      <c r="K28" s="5">
        <v>7.1872726363636383</v>
      </c>
      <c r="L28" s="5"/>
      <c r="M28" s="5">
        <v>4.7389999999999999</v>
      </c>
      <c r="N28" s="5">
        <v>5.697000000000001</v>
      </c>
      <c r="O28" s="5">
        <v>7.2889999999999997</v>
      </c>
      <c r="P28" s="5">
        <v>17.695454363636362</v>
      </c>
      <c r="Q28" s="5">
        <v>4.22</v>
      </c>
      <c r="R28" s="5">
        <v>8.1863158421052624</v>
      </c>
      <c r="S28" s="5"/>
      <c r="T28" s="5">
        <v>11.408333333333333</v>
      </c>
      <c r="V28" s="5">
        <v>7.9230769230769234</v>
      </c>
    </row>
    <row r="29" spans="1:22" x14ac:dyDescent="0.25">
      <c r="A29">
        <v>2001</v>
      </c>
      <c r="B29" s="5">
        <v>6.1349999999999989</v>
      </c>
      <c r="C29" s="5">
        <v>8.6880000000000006</v>
      </c>
      <c r="D29" s="5">
        <v>9.5300002500000005</v>
      </c>
      <c r="E29" s="5">
        <v>7.8180952857142856</v>
      </c>
      <c r="F29" s="5">
        <v>10.093999866666667</v>
      </c>
      <c r="G29" s="5">
        <v>6.5</v>
      </c>
      <c r="H29" s="5">
        <v>10.172727227272729</v>
      </c>
      <c r="I29" s="5">
        <v>8.4079999999999995</v>
      </c>
      <c r="J29" s="5">
        <v>8.2790475714285723</v>
      </c>
      <c r="K29" s="5">
        <v>9.1686956086956517</v>
      </c>
      <c r="L29" s="5"/>
      <c r="M29" s="5">
        <v>6.5269999999999992</v>
      </c>
      <c r="N29" s="5">
        <v>6.8589999999999991</v>
      </c>
      <c r="O29" s="5">
        <v>7.8149999999999977</v>
      </c>
      <c r="P29" s="5">
        <v>23.353333166666662</v>
      </c>
      <c r="Q29" s="5">
        <v>11.065000000000001</v>
      </c>
      <c r="R29" s="5">
        <v>8.6619047619047613</v>
      </c>
      <c r="S29" s="5"/>
      <c r="T29" s="5">
        <v>11.009999999999998</v>
      </c>
      <c r="V29" s="5">
        <v>12.266666666666667</v>
      </c>
    </row>
    <row r="30" spans="1:22" x14ac:dyDescent="0.25">
      <c r="A30">
        <v>2002</v>
      </c>
      <c r="B30" s="5">
        <v>8.2140000000000004</v>
      </c>
      <c r="C30" s="5">
        <v>14.656000000000001</v>
      </c>
      <c r="D30" s="5">
        <v>6.5350000000000001</v>
      </c>
      <c r="E30" s="5">
        <v>7.5879999999999992</v>
      </c>
      <c r="F30" s="5">
        <v>8.3863158947368426</v>
      </c>
      <c r="G30" s="5">
        <v>7.2307692307692308</v>
      </c>
      <c r="H30" s="5">
        <v>9.0349999500000013</v>
      </c>
      <c r="I30" s="5">
        <v>9.7914285714285718</v>
      </c>
      <c r="J30" s="5">
        <v>6.75</v>
      </c>
      <c r="K30" s="5">
        <v>9.1909092272727246</v>
      </c>
      <c r="L30" s="5"/>
      <c r="M30" s="5">
        <v>2.5509999999999993</v>
      </c>
      <c r="N30" s="5">
        <v>6.6460000000000008</v>
      </c>
      <c r="O30" s="5">
        <v>4.1770000000000005</v>
      </c>
      <c r="P30" s="5">
        <v>16.501666958333331</v>
      </c>
      <c r="Q30" s="5">
        <v>6.7700000000000005</v>
      </c>
      <c r="R30" s="5">
        <v>7.0778947894736834</v>
      </c>
      <c r="S30" s="5"/>
      <c r="T30" s="5">
        <v>7.2654544545454547</v>
      </c>
      <c r="V30" s="5">
        <v>11.071428571428571</v>
      </c>
    </row>
    <row r="31" spans="1:22" x14ac:dyDescent="0.25">
      <c r="A31">
        <v>2003</v>
      </c>
      <c r="B31" s="5">
        <v>8.7210000000000001</v>
      </c>
      <c r="C31" s="5">
        <v>46.279999999999994</v>
      </c>
      <c r="D31" s="5">
        <v>6.85</v>
      </c>
      <c r="E31" s="5">
        <v>9.0104761904761919</v>
      </c>
      <c r="F31" s="5">
        <v>8.0105263684210524</v>
      </c>
      <c r="G31" s="5">
        <v>6.4230769230769234</v>
      </c>
      <c r="H31" s="5">
        <v>8.4126316315789467</v>
      </c>
      <c r="I31" s="5">
        <v>9.5971428571428579</v>
      </c>
      <c r="J31" s="5">
        <v>5.0876190476190484</v>
      </c>
      <c r="K31" s="5">
        <v>8.022000000000002</v>
      </c>
      <c r="L31" s="5"/>
      <c r="M31" s="5">
        <v>4.677999999999999</v>
      </c>
      <c r="N31" s="5">
        <v>5.044999999999999</v>
      </c>
      <c r="O31" s="5">
        <v>7.3229999999999986</v>
      </c>
      <c r="P31" s="5">
        <v>21.57039988</v>
      </c>
      <c r="Q31" s="5">
        <v>6.294999999999999</v>
      </c>
      <c r="R31" s="5">
        <v>10.508571523809522</v>
      </c>
      <c r="S31" s="5"/>
      <c r="T31" s="5">
        <v>9.6549999999999994</v>
      </c>
      <c r="V31" s="5">
        <v>9.2153846153846164</v>
      </c>
    </row>
    <row r="32" spans="1:22" x14ac:dyDescent="0.25">
      <c r="A32">
        <v>2004</v>
      </c>
      <c r="B32" s="5">
        <v>5.5140000000000002</v>
      </c>
      <c r="C32" s="5">
        <v>16.187000000000001</v>
      </c>
      <c r="D32" s="5">
        <v>6.9266666666666667</v>
      </c>
      <c r="E32" s="5">
        <v>6.9799999999999995</v>
      </c>
      <c r="F32" s="5">
        <v>5.7936842105263153</v>
      </c>
      <c r="G32" s="5">
        <v>5.3461538461538458</v>
      </c>
      <c r="H32" s="5">
        <v>10.005263052631578</v>
      </c>
      <c r="I32" s="5">
        <v>11.794286</v>
      </c>
      <c r="J32" s="5">
        <v>7.667777611111112</v>
      </c>
      <c r="K32" s="5">
        <v>6.3133333809523817</v>
      </c>
      <c r="L32" s="5"/>
      <c r="M32" s="5">
        <v>2.9259999999999997</v>
      </c>
      <c r="N32" s="5">
        <v>4.0852631578947367</v>
      </c>
      <c r="O32" s="5">
        <v>4.5180000000000007</v>
      </c>
      <c r="P32" s="5">
        <v>17.969565347826084</v>
      </c>
      <c r="Q32" s="5">
        <v>5.4666666666666659</v>
      </c>
      <c r="R32" s="5">
        <v>9.5980001500000007</v>
      </c>
      <c r="S32" s="5"/>
      <c r="T32" s="5">
        <v>6.169090909090909</v>
      </c>
      <c r="V32" s="5">
        <v>9.907692307692308</v>
      </c>
    </row>
    <row r="33" spans="1:27" x14ac:dyDescent="0.25">
      <c r="A33">
        <v>2005</v>
      </c>
      <c r="B33" s="5">
        <v>4.2680000000000007</v>
      </c>
      <c r="C33" s="5">
        <v>9.202105263157895</v>
      </c>
      <c r="D33" s="5">
        <v>26.29499925</v>
      </c>
      <c r="E33" s="5">
        <v>7.3977777777777796</v>
      </c>
      <c r="F33" s="5">
        <v>6.0905264210526315</v>
      </c>
      <c r="G33" s="5">
        <v>5.2692307692307692</v>
      </c>
      <c r="H33" s="5">
        <v>5.0227586206896548</v>
      </c>
      <c r="I33" s="5">
        <v>6.7266666666666666</v>
      </c>
      <c r="J33" s="5">
        <v>7.9484210000000024</v>
      </c>
      <c r="K33" s="5">
        <v>5.8320000000000016</v>
      </c>
      <c r="L33" s="5"/>
      <c r="M33" s="5">
        <v>3.9242105263157896</v>
      </c>
      <c r="N33" s="5">
        <v>5.3977777777777769</v>
      </c>
      <c r="O33" s="5">
        <v>5.9147368421052642</v>
      </c>
      <c r="P33" s="5">
        <v>14.827500000000001</v>
      </c>
      <c r="Q33" s="5">
        <v>14.870000249999999</v>
      </c>
      <c r="R33" s="5">
        <v>8.9190000499999975</v>
      </c>
      <c r="S33" s="5"/>
      <c r="T33" s="5">
        <v>5.3649999999999984</v>
      </c>
      <c r="V33" s="5">
        <v>11.069230769230769</v>
      </c>
    </row>
    <row r="34" spans="1:27" x14ac:dyDescent="0.25">
      <c r="A34">
        <v>2006</v>
      </c>
      <c r="B34" s="5">
        <v>6.9494736842105258</v>
      </c>
      <c r="C34" s="5">
        <v>6.0540000000000003</v>
      </c>
      <c r="D34" s="5">
        <v>9.5649999999999995</v>
      </c>
      <c r="E34" s="5">
        <v>7.9110000500000011</v>
      </c>
      <c r="F34" s="5">
        <v>6.5663157368421059</v>
      </c>
      <c r="G34" s="5">
        <v>6.9230769230769234</v>
      </c>
      <c r="H34" s="5">
        <v>6.6772414482758622</v>
      </c>
      <c r="I34" s="5">
        <v>9.7181819090909087</v>
      </c>
      <c r="J34" s="5">
        <v>5.8140000499999998</v>
      </c>
      <c r="K34" s="5">
        <v>4.6626086956521728</v>
      </c>
      <c r="L34" s="5"/>
      <c r="M34" s="5">
        <v>4.1279999999999992</v>
      </c>
      <c r="N34" s="5">
        <v>5.2890000000000006</v>
      </c>
      <c r="O34" s="5">
        <v>4.944</v>
      </c>
      <c r="P34" s="5">
        <v>16.845000083333332</v>
      </c>
      <c r="Q34" s="5">
        <v>4.1466666666666665</v>
      </c>
      <c r="R34" s="5">
        <v>8.0542857142857152</v>
      </c>
      <c r="S34" s="5"/>
      <c r="T34" s="5">
        <v>7.1133334166666664</v>
      </c>
      <c r="V34" s="5">
        <v>8.6692307692307704</v>
      </c>
    </row>
    <row r="35" spans="1:27" x14ac:dyDescent="0.25">
      <c r="A35">
        <v>2007</v>
      </c>
      <c r="B35" s="5">
        <v>4.104000000000001</v>
      </c>
      <c r="C35" s="5">
        <v>5.4420000000000019</v>
      </c>
      <c r="D35" s="5">
        <v>8.1085714285714285</v>
      </c>
      <c r="E35" s="5">
        <v>6.2463157894736829</v>
      </c>
      <c r="F35" s="5">
        <v>7.4768420000000022</v>
      </c>
      <c r="G35" s="5">
        <v>7</v>
      </c>
      <c r="H35" s="5">
        <v>6.6810526842105258</v>
      </c>
      <c r="I35" s="5">
        <v>9.6939999999999991</v>
      </c>
      <c r="J35" s="5">
        <v>6.3609999500000001</v>
      </c>
      <c r="K35" s="5">
        <v>9.5684211578947362</v>
      </c>
      <c r="L35" s="5">
        <v>8.0854543636363641</v>
      </c>
      <c r="M35" s="5">
        <v>2.96</v>
      </c>
      <c r="N35" s="5">
        <v>5.2590000000000012</v>
      </c>
      <c r="O35" s="5">
        <v>4.8430000000000017</v>
      </c>
      <c r="P35" s="5">
        <v>19.113683947368418</v>
      </c>
      <c r="Q35" s="5">
        <v>14.468</v>
      </c>
      <c r="R35" s="5">
        <v>11.322999900000001</v>
      </c>
      <c r="S35" s="5">
        <v>6.7157142857142853</v>
      </c>
      <c r="T35" s="5">
        <v>9.8254546363636379</v>
      </c>
      <c r="V35" s="5">
        <v>6.9846153846153856</v>
      </c>
    </row>
    <row r="36" spans="1:27" x14ac:dyDescent="0.25">
      <c r="A36">
        <v>2008</v>
      </c>
      <c r="B36" s="5">
        <v>3.0090000000000003</v>
      </c>
      <c r="C36" s="5">
        <v>4.9770000000000003</v>
      </c>
      <c r="D36" s="5">
        <v>6.902857142857143</v>
      </c>
      <c r="E36" s="5">
        <v>7.2210526842105267</v>
      </c>
      <c r="F36" s="5">
        <v>6.8305263684210527</v>
      </c>
      <c r="G36" s="5">
        <v>14.807692307692308</v>
      </c>
      <c r="H36" s="5">
        <v>6.484285714285714</v>
      </c>
      <c r="I36" s="5">
        <v>10.442</v>
      </c>
      <c r="J36" s="5">
        <v>5.8223529411764705</v>
      </c>
      <c r="K36" s="5">
        <v>8.1870588823529413</v>
      </c>
      <c r="L36" s="5">
        <v>8.5999998181818178</v>
      </c>
      <c r="M36" s="5">
        <v>2.0020000000000002</v>
      </c>
      <c r="N36" s="5">
        <v>4.6547368421052626</v>
      </c>
      <c r="O36" s="5">
        <v>4.5200000000000005</v>
      </c>
      <c r="P36" s="5">
        <v>25.28222227777778</v>
      </c>
      <c r="Q36" s="5">
        <v>12.9</v>
      </c>
      <c r="R36" s="5">
        <v>9.1376469999999994</v>
      </c>
      <c r="S36" s="5">
        <v>8.328000066666668</v>
      </c>
      <c r="T36" s="5">
        <v>9.4283332499999997</v>
      </c>
      <c r="V36" s="5">
        <v>7.2846153846153863</v>
      </c>
    </row>
    <row r="37" spans="1:27" x14ac:dyDescent="0.25">
      <c r="A37">
        <v>2009</v>
      </c>
      <c r="B37" s="5">
        <v>3.2050000000000005</v>
      </c>
      <c r="C37" s="5">
        <v>6.7022222222222219</v>
      </c>
      <c r="D37" s="5">
        <v>9.6811111111111128</v>
      </c>
      <c r="E37" s="5">
        <v>6.0980000000000008</v>
      </c>
      <c r="F37" s="5">
        <v>6.9572222222222226</v>
      </c>
      <c r="G37" s="5">
        <v>15.692307692307692</v>
      </c>
      <c r="H37" s="5">
        <v>7.7343750000000009</v>
      </c>
      <c r="I37" s="5">
        <v>6.5441666666666682</v>
      </c>
      <c r="J37" s="5">
        <v>7.0135000999999999</v>
      </c>
      <c r="K37" s="5">
        <v>6.9783333333333344</v>
      </c>
      <c r="L37" s="5">
        <v>5.3658334166666668</v>
      </c>
      <c r="M37" s="5">
        <v>3.3694999999999999</v>
      </c>
      <c r="N37" s="5">
        <v>6.1215000000000002</v>
      </c>
      <c r="O37" s="5">
        <v>3.3250000000000002</v>
      </c>
      <c r="P37" s="5">
        <v>19.506190428571429</v>
      </c>
      <c r="Q37" s="5">
        <v>8.4277779999999982</v>
      </c>
      <c r="R37" s="5">
        <v>7.0450000499999987</v>
      </c>
      <c r="S37" s="5">
        <v>5.8810526315789478</v>
      </c>
      <c r="T37" s="5">
        <v>9.3041668333333334</v>
      </c>
      <c r="V37" s="5">
        <v>7.9846153846153856</v>
      </c>
    </row>
    <row r="38" spans="1:27" x14ac:dyDescent="0.25">
      <c r="A38">
        <v>2010</v>
      </c>
      <c r="B38" s="5">
        <v>2.9657894736842105</v>
      </c>
      <c r="C38" s="5">
        <v>3.9111111111111123</v>
      </c>
      <c r="D38" s="5">
        <v>7.6413333333333329</v>
      </c>
      <c r="E38" s="5">
        <v>8.6624999999999996</v>
      </c>
      <c r="F38" s="5">
        <v>6.4505263157894737</v>
      </c>
      <c r="G38" s="5">
        <v>21.73076923076923</v>
      </c>
      <c r="H38" s="5">
        <v>9.9336842105263177</v>
      </c>
      <c r="I38" s="5">
        <v>7.2929999999999993</v>
      </c>
      <c r="J38" s="5">
        <v>4.0294444444444446</v>
      </c>
      <c r="K38" s="5">
        <v>7.6549999999999994</v>
      </c>
      <c r="L38" s="5">
        <v>6.049090909090908</v>
      </c>
      <c r="M38" s="5">
        <v>2.6299999999999994</v>
      </c>
      <c r="N38" s="5">
        <v>4.1873684210526321</v>
      </c>
      <c r="O38" s="5">
        <v>3.34421052631579</v>
      </c>
      <c r="P38" s="5">
        <v>25.416666666666668</v>
      </c>
      <c r="Q38" s="5">
        <v>8.4522222222222236</v>
      </c>
      <c r="R38" s="5">
        <v>8.3776470588235306</v>
      </c>
      <c r="S38" s="5">
        <v>5.0916666666666668</v>
      </c>
      <c r="T38" s="5">
        <v>6.5990909090909096</v>
      </c>
      <c r="V38" s="5">
        <v>6.200000000000002</v>
      </c>
    </row>
    <row r="39" spans="1:27" x14ac:dyDescent="0.25">
      <c r="A39">
        <v>2011</v>
      </c>
      <c r="B39" s="5">
        <v>5.5883333333333338</v>
      </c>
      <c r="C39" s="5">
        <v>5.7063157894736847</v>
      </c>
      <c r="D39" s="5">
        <v>6.594444444444445</v>
      </c>
      <c r="E39" s="5">
        <v>8.4105263157894719</v>
      </c>
      <c r="F39" s="5">
        <v>5.6757894736842092</v>
      </c>
      <c r="G39" s="5">
        <v>12.611153846153845</v>
      </c>
      <c r="H39" s="5">
        <v>9.0473684210526297</v>
      </c>
      <c r="I39" s="5">
        <v>6.27</v>
      </c>
      <c r="J39" s="5">
        <v>5.9263157894736835</v>
      </c>
      <c r="K39" s="5">
        <v>9.0464705882352927</v>
      </c>
      <c r="L39" s="5">
        <v>7.581818181818182</v>
      </c>
      <c r="M39" s="5">
        <v>2.1878947368421051</v>
      </c>
      <c r="N39" s="5">
        <v>3.5968421052631583</v>
      </c>
      <c r="O39" s="5">
        <v>5.3268421052631592</v>
      </c>
      <c r="P39" s="5">
        <v>21.763157894736842</v>
      </c>
      <c r="Q39" s="5">
        <v>7.5777777777777784</v>
      </c>
      <c r="R39" s="5">
        <v>8.0833333333333321</v>
      </c>
      <c r="S39" s="5">
        <v>9.8388888888888886</v>
      </c>
      <c r="T39" s="5">
        <v>6.8818181818181836</v>
      </c>
      <c r="V39" s="5">
        <v>7.8400000000000025</v>
      </c>
    </row>
    <row r="40" spans="1:27" x14ac:dyDescent="0.25">
      <c r="A40">
        <v>2012</v>
      </c>
      <c r="B40" s="5">
        <v>2.9588888888888887</v>
      </c>
      <c r="C40" s="5">
        <v>3.7630555555555554</v>
      </c>
      <c r="D40" s="5">
        <v>5.3473684210526322</v>
      </c>
      <c r="E40" s="5">
        <v>5.9315789473684202</v>
      </c>
      <c r="F40" s="5">
        <v>4.7373684210526328</v>
      </c>
      <c r="G40" s="5">
        <v>18.844615384615381</v>
      </c>
      <c r="H40" s="5">
        <v>7.681578947368422</v>
      </c>
      <c r="I40" s="5">
        <v>4.7575000000000003</v>
      </c>
      <c r="J40" s="5">
        <v>5.3263157894736839</v>
      </c>
      <c r="K40" s="5">
        <v>4.561578947368421</v>
      </c>
      <c r="L40" s="5">
        <v>5.0958333333333323</v>
      </c>
      <c r="M40" s="5">
        <v>3.046842105263158</v>
      </c>
      <c r="N40" s="5">
        <v>2.9368421052631581</v>
      </c>
      <c r="O40" s="5">
        <v>3.1368421052631574</v>
      </c>
      <c r="P40" s="5">
        <v>24.644444444444446</v>
      </c>
      <c r="Q40" s="5">
        <v>8.0789473684210531</v>
      </c>
      <c r="R40" s="5">
        <v>5.8</v>
      </c>
      <c r="S40" s="5">
        <v>5.8273684210526318</v>
      </c>
      <c r="T40" s="5">
        <v>5.4283333333333337</v>
      </c>
      <c r="V40" s="5">
        <v>4.2346153846153847</v>
      </c>
    </row>
    <row r="41" spans="1:27" x14ac:dyDescent="0.25">
      <c r="A41">
        <v>2013</v>
      </c>
      <c r="B41" s="5">
        <v>4.3352941176470594</v>
      </c>
      <c r="C41" s="5">
        <v>5.9400000000000022</v>
      </c>
      <c r="D41" s="5">
        <v>4.8066666666666675</v>
      </c>
      <c r="E41" s="5">
        <v>4.3827777777777772</v>
      </c>
      <c r="F41" s="5">
        <v>6.5935000000000006</v>
      </c>
      <c r="G41" s="5"/>
      <c r="H41" s="5">
        <v>10.337368421052631</v>
      </c>
      <c r="I41" s="5">
        <v>7.999090909090909</v>
      </c>
      <c r="J41" s="5">
        <v>3.5900000000000003</v>
      </c>
      <c r="K41" s="5">
        <v>6.9257894736842109</v>
      </c>
      <c r="L41" s="5">
        <v>3.7409090909090907</v>
      </c>
      <c r="M41" s="5">
        <v>2.0277777777777777</v>
      </c>
      <c r="N41" s="5">
        <v>5.0788888888888897</v>
      </c>
      <c r="O41" s="5">
        <v>4.7894444444444444</v>
      </c>
      <c r="P41" s="5">
        <v>25.370588235294118</v>
      </c>
      <c r="Q41" s="5">
        <v>7.4421052631578952</v>
      </c>
      <c r="R41" s="5">
        <v>11.036842105263156</v>
      </c>
      <c r="S41" s="5">
        <v>5.8744444444444444</v>
      </c>
      <c r="T41" s="5">
        <v>6.892500000000001</v>
      </c>
      <c r="V41" s="5">
        <v>4.9307692307692301</v>
      </c>
    </row>
    <row r="42" spans="1:27" x14ac:dyDescent="0.25">
      <c r="A42">
        <v>2014</v>
      </c>
      <c r="B42" s="5">
        <v>4.0633333333333335</v>
      </c>
      <c r="C42" s="5">
        <v>5.3315789473684205</v>
      </c>
      <c r="D42" s="5">
        <v>5.5626315789473679</v>
      </c>
      <c r="E42" s="5">
        <v>7.6947368421052644</v>
      </c>
      <c r="F42" s="5">
        <v>4.6021052631578945</v>
      </c>
      <c r="G42" s="5">
        <v>6.9407407407407389</v>
      </c>
      <c r="H42" s="5">
        <v>6.5799999999999992</v>
      </c>
      <c r="I42" s="5">
        <v>6.5390909090909082</v>
      </c>
      <c r="J42" s="5">
        <v>5.97</v>
      </c>
      <c r="K42" s="5">
        <v>5.2399999999999993</v>
      </c>
      <c r="L42" s="5">
        <v>5.6833333333333336</v>
      </c>
      <c r="M42" s="5">
        <v>3.1757894736842109</v>
      </c>
      <c r="N42" s="5">
        <v>3.0984210526315783</v>
      </c>
      <c r="O42" s="5">
        <v>2.9736842105263155</v>
      </c>
      <c r="P42" s="5">
        <v>19.941176529411763</v>
      </c>
      <c r="Q42" s="5">
        <v>7.3473684210526331</v>
      </c>
      <c r="R42" s="5">
        <v>6.8594736842105251</v>
      </c>
      <c r="S42" s="5">
        <v>8.5055554444444468</v>
      </c>
      <c r="T42" s="5">
        <v>5.2750000000000004</v>
      </c>
      <c r="V42" s="5">
        <v>6.0230769230769239</v>
      </c>
    </row>
    <row r="43" spans="1:27" x14ac:dyDescent="0.25">
      <c r="A43">
        <v>2015</v>
      </c>
      <c r="B43" s="5">
        <v>5.91</v>
      </c>
      <c r="C43" s="5">
        <v>4.8564705882352941</v>
      </c>
      <c r="D43" s="5">
        <v>8.2312499999999993</v>
      </c>
      <c r="E43" s="5">
        <v>6.2876470588235298</v>
      </c>
      <c r="F43" s="5">
        <v>4.9537499999999994</v>
      </c>
      <c r="G43" s="5">
        <v>2.9625000000000008</v>
      </c>
      <c r="H43" s="5">
        <v>6.5823529411764712</v>
      </c>
      <c r="I43" s="5">
        <v>5.5749999999999993</v>
      </c>
      <c r="J43" s="5">
        <v>5.9347058823529419</v>
      </c>
      <c r="K43" s="5">
        <v>7.5617647058823536</v>
      </c>
      <c r="L43" s="5">
        <v>8.98</v>
      </c>
      <c r="M43" s="5">
        <v>3.346111111111111</v>
      </c>
      <c r="N43" s="5">
        <v>4.9152941176470586</v>
      </c>
      <c r="O43" s="5">
        <v>4.5244444444444447</v>
      </c>
      <c r="P43" s="5">
        <v>21.731250000000003</v>
      </c>
      <c r="Q43" s="5">
        <v>9.3723529411764694</v>
      </c>
      <c r="R43" s="5">
        <v>8.1076470588235292</v>
      </c>
      <c r="S43" s="5">
        <v>8.4823529411764707</v>
      </c>
      <c r="T43" s="5">
        <v>7.089999999999999</v>
      </c>
      <c r="V43">
        <v>6.9000000000000012</v>
      </c>
    </row>
    <row r="44" spans="1:27" x14ac:dyDescent="0.25">
      <c r="A44">
        <v>2016</v>
      </c>
      <c r="B44" s="5">
        <v>5</v>
      </c>
      <c r="C44" s="5">
        <v>3.6</v>
      </c>
      <c r="D44" s="5">
        <v>5.2</v>
      </c>
      <c r="E44" s="5">
        <v>6.5</v>
      </c>
      <c r="F44" s="5">
        <v>5</v>
      </c>
      <c r="G44" s="5">
        <v>10.1</v>
      </c>
      <c r="H44" s="5">
        <v>6.9</v>
      </c>
      <c r="I44" s="5">
        <v>9.6</v>
      </c>
      <c r="J44" s="5">
        <v>5.8</v>
      </c>
      <c r="K44" s="5">
        <v>9.8000000000000007</v>
      </c>
      <c r="L44" s="5">
        <v>14.7</v>
      </c>
      <c r="M44" s="5">
        <v>3.8</v>
      </c>
      <c r="N44" s="5">
        <v>4</v>
      </c>
      <c r="O44" s="5">
        <v>4</v>
      </c>
      <c r="P44" s="5">
        <v>24.6</v>
      </c>
      <c r="Q44" s="5">
        <v>6.6</v>
      </c>
      <c r="R44" s="5">
        <v>7.4</v>
      </c>
      <c r="S44" s="5">
        <v>7.3</v>
      </c>
      <c r="T44" s="5">
        <v>14</v>
      </c>
      <c r="V44" s="79">
        <v>7.0285714285714294</v>
      </c>
    </row>
    <row r="45" spans="1:27" x14ac:dyDescent="0.25">
      <c r="A45">
        <v>2017</v>
      </c>
      <c r="B45" s="5">
        <v>3.9663157894736849</v>
      </c>
      <c r="C45" s="5">
        <v>5.3989473684210525</v>
      </c>
      <c r="D45" s="5">
        <v>7.1315789473684221</v>
      </c>
      <c r="E45" s="5">
        <v>7.8315789473684214</v>
      </c>
      <c r="F45" s="5">
        <v>8.6</v>
      </c>
      <c r="G45" s="5">
        <v>5.524</v>
      </c>
      <c r="H45" s="5">
        <v>8.2736842105263175</v>
      </c>
      <c r="I45" s="5">
        <v>7.1499999999999995</v>
      </c>
      <c r="J45" s="5">
        <v>5.8231578947368412</v>
      </c>
      <c r="K45" s="5">
        <v>7.2377777777777794</v>
      </c>
      <c r="L45" s="5">
        <v>12.217500000000001</v>
      </c>
      <c r="M45" s="5">
        <v>3.9510526315789476</v>
      </c>
      <c r="N45" s="5">
        <v>5.3511111111111109</v>
      </c>
      <c r="O45" s="5">
        <v>4.9984210526315787</v>
      </c>
      <c r="P45" s="5">
        <v>17.683333333333334</v>
      </c>
      <c r="Q45" s="5">
        <v>8.9473684210526319</v>
      </c>
      <c r="R45" s="5">
        <v>7.0815789473684205</v>
      </c>
      <c r="S45" s="5">
        <v>5.5677777777777786</v>
      </c>
      <c r="T45" s="5">
        <v>8.8108333333333331</v>
      </c>
      <c r="V45" s="79">
        <v>6.4</v>
      </c>
      <c r="W45" s="5">
        <v>7.9</v>
      </c>
      <c r="X45" s="5">
        <v>6.8</v>
      </c>
      <c r="Y45" s="5">
        <v>4.5</v>
      </c>
      <c r="Z45" s="5">
        <v>5.9</v>
      </c>
      <c r="AA45" s="5">
        <v>4.9000000000000004</v>
      </c>
    </row>
    <row r="46" spans="1:27" x14ac:dyDescent="0.25">
      <c r="A46">
        <v>2018</v>
      </c>
      <c r="B46" s="5">
        <v>3.7</v>
      </c>
      <c r="C46" s="5">
        <v>9.4</v>
      </c>
      <c r="D46" s="5">
        <v>9.3000000000000007</v>
      </c>
      <c r="E46" s="5">
        <v>8.6999999999999993</v>
      </c>
      <c r="F46" s="5">
        <v>6.6</v>
      </c>
      <c r="G46" s="5">
        <v>3.3</v>
      </c>
      <c r="H46" s="5">
        <v>10.7</v>
      </c>
      <c r="I46" s="5">
        <v>11.4</v>
      </c>
      <c r="J46" s="5">
        <v>7.1</v>
      </c>
      <c r="K46" s="5">
        <v>5.8</v>
      </c>
      <c r="L46" s="5">
        <v>11</v>
      </c>
      <c r="M46" s="5">
        <v>4.3</v>
      </c>
      <c r="N46" s="5">
        <v>4.5999999999999996</v>
      </c>
      <c r="O46" s="5">
        <v>3.4</v>
      </c>
      <c r="P46" s="5">
        <v>20.5</v>
      </c>
      <c r="Q46" s="5">
        <v>10.1</v>
      </c>
      <c r="R46" s="5">
        <v>8.5</v>
      </c>
      <c r="S46" s="5">
        <v>9.3000000000000007</v>
      </c>
      <c r="T46" s="5">
        <v>5.9</v>
      </c>
      <c r="U46">
        <v>15.3</v>
      </c>
      <c r="V46" s="79">
        <v>5.2</v>
      </c>
      <c r="W46" s="5">
        <v>4.8</v>
      </c>
      <c r="X46" s="5">
        <v>4.2</v>
      </c>
      <c r="Y46" s="5">
        <v>8.1999999999999993</v>
      </c>
      <c r="Z46" s="5">
        <v>4.8</v>
      </c>
      <c r="AA46" s="5">
        <v>4</v>
      </c>
    </row>
    <row r="47" spans="1:27" x14ac:dyDescent="0.25">
      <c r="A47">
        <v>2019</v>
      </c>
      <c r="B47" s="5">
        <v>3.4569999999999999</v>
      </c>
      <c r="C47" s="5">
        <v>4.4625000000000012</v>
      </c>
      <c r="D47" s="5">
        <v>4.6375000000000002</v>
      </c>
      <c r="E47" s="5">
        <v>7.2437500000000004</v>
      </c>
      <c r="F47" s="5">
        <v>6.2416666666666671</v>
      </c>
      <c r="G47" s="5">
        <v>3.464</v>
      </c>
      <c r="H47" s="5">
        <v>7.833333333333333</v>
      </c>
      <c r="I47" s="5">
        <v>4.5488888888888894</v>
      </c>
      <c r="J47" s="5">
        <v>5.4212499999999997</v>
      </c>
      <c r="K47" s="5">
        <v>3.8900000000000006</v>
      </c>
      <c r="L47" s="5">
        <v>13.825000000000001</v>
      </c>
      <c r="M47" s="5">
        <v>2.1</v>
      </c>
      <c r="N47" s="5">
        <v>3.1676923076923069</v>
      </c>
      <c r="O47" s="5">
        <v>4.1592307692307688</v>
      </c>
      <c r="P47" s="5">
        <v>12.65625</v>
      </c>
      <c r="Q47" s="5">
        <v>6.9379999999999997</v>
      </c>
      <c r="R47" s="5">
        <v>6.0553333333333326</v>
      </c>
      <c r="S47" s="5">
        <v>5.4306666666666663</v>
      </c>
      <c r="T47" s="5">
        <v>9.375</v>
      </c>
      <c r="U47" s="5">
        <v>7.9333333333333327</v>
      </c>
      <c r="V47" s="79">
        <v>6.7307692307692308</v>
      </c>
      <c r="W47" s="5">
        <v>8.8769230769230756</v>
      </c>
      <c r="X47" s="5">
        <v>5.7636363636363637</v>
      </c>
      <c r="Y47" s="5">
        <v>4.9153846153846157</v>
      </c>
      <c r="Z47" s="5">
        <v>5.976923076923077</v>
      </c>
      <c r="AA47" s="5">
        <v>6.875</v>
      </c>
    </row>
    <row r="48" spans="1:27" x14ac:dyDescent="0.25">
      <c r="A48">
        <v>2020</v>
      </c>
      <c r="B48" s="5">
        <v>4.2300000000000004</v>
      </c>
      <c r="C48" s="5">
        <v>6.03</v>
      </c>
      <c r="D48" s="5">
        <v>5.97</v>
      </c>
      <c r="E48" s="5">
        <v>7.14</v>
      </c>
      <c r="F48" s="5">
        <v>7.75</v>
      </c>
      <c r="G48" s="5">
        <v>2.2200000000000002</v>
      </c>
      <c r="H48" s="5">
        <v>8.4600000000000009</v>
      </c>
      <c r="I48" s="5">
        <v>8.2200000000000006</v>
      </c>
      <c r="J48" s="5">
        <v>5.56</v>
      </c>
      <c r="K48" s="5">
        <v>7.83</v>
      </c>
      <c r="L48" s="5">
        <v>5.65</v>
      </c>
      <c r="M48" s="5">
        <v>3.26</v>
      </c>
      <c r="N48" s="5">
        <v>3.03</v>
      </c>
      <c r="O48" s="5">
        <v>4.51</v>
      </c>
      <c r="P48" s="5">
        <v>14.94</v>
      </c>
      <c r="Q48" s="5">
        <v>6.27</v>
      </c>
      <c r="R48" s="5">
        <v>5.88</v>
      </c>
      <c r="S48" s="5">
        <v>5.97</v>
      </c>
      <c r="T48" s="5">
        <v>7.18</v>
      </c>
      <c r="U48" s="5">
        <v>17.53</v>
      </c>
      <c r="V48" s="79"/>
      <c r="W48" s="5"/>
      <c r="X48" s="5"/>
      <c r="Y48" s="5">
        <v>5.66</v>
      </c>
      <c r="Z48" s="5"/>
      <c r="AA48" s="5"/>
    </row>
    <row r="49" spans="1:27" x14ac:dyDescent="0.25">
      <c r="A49">
        <v>2021</v>
      </c>
      <c r="B49" s="5">
        <v>4.7</v>
      </c>
      <c r="C49" s="5">
        <v>5.3</v>
      </c>
      <c r="D49" s="5">
        <v>6.3</v>
      </c>
      <c r="E49" s="5">
        <v>7.7</v>
      </c>
      <c r="F49" s="5">
        <v>10.199999999999999</v>
      </c>
      <c r="G49" s="5">
        <v>11.04</v>
      </c>
      <c r="H49" s="5">
        <v>11.15</v>
      </c>
      <c r="I49" s="5">
        <v>9.83</v>
      </c>
      <c r="J49" s="5">
        <v>7.79</v>
      </c>
      <c r="K49" s="5">
        <v>5.38</v>
      </c>
      <c r="L49" s="5">
        <v>6.97</v>
      </c>
      <c r="M49" s="5">
        <v>4.6100000000000003</v>
      </c>
      <c r="N49" s="5">
        <v>4.43</v>
      </c>
      <c r="O49" s="5">
        <v>4.33</v>
      </c>
      <c r="P49" s="5">
        <v>27.05</v>
      </c>
      <c r="Q49" s="5">
        <v>9.0299999999999994</v>
      </c>
      <c r="R49" s="5">
        <v>8.5</v>
      </c>
      <c r="S49" s="5">
        <v>8.2799999999999994</v>
      </c>
      <c r="T49" s="5">
        <v>10.58</v>
      </c>
      <c r="U49" s="5">
        <v>33.5</v>
      </c>
      <c r="V49" s="79">
        <v>7.93</v>
      </c>
      <c r="W49" s="5">
        <v>4.55</v>
      </c>
      <c r="X49" s="5">
        <v>5.68</v>
      </c>
      <c r="Y49" s="5">
        <v>3.16</v>
      </c>
      <c r="Z49" s="5">
        <v>4.95</v>
      </c>
      <c r="AA49" s="5">
        <v>4.12</v>
      </c>
    </row>
    <row r="51" spans="1:27" x14ac:dyDescent="0.25">
      <c r="A51" t="s">
        <v>12</v>
      </c>
      <c r="B51" s="1" t="s">
        <v>0</v>
      </c>
      <c r="C51" s="2" t="s">
        <v>1</v>
      </c>
      <c r="D51" s="1" t="s">
        <v>2</v>
      </c>
      <c r="E51" s="1"/>
      <c r="F51" s="2" t="s">
        <v>3</v>
      </c>
      <c r="G51" s="2"/>
      <c r="H51" s="2"/>
      <c r="I51" s="1" t="s">
        <v>4</v>
      </c>
      <c r="J51" s="3" t="s">
        <v>5</v>
      </c>
      <c r="K51" s="1" t="s">
        <v>6</v>
      </c>
      <c r="L51" s="3" t="s">
        <v>7</v>
      </c>
      <c r="M51" s="1" t="s">
        <v>8</v>
      </c>
      <c r="N51" s="1"/>
      <c r="O51" s="1"/>
      <c r="P51" s="3" t="s">
        <v>9</v>
      </c>
      <c r="Q51" s="3"/>
      <c r="R51" s="3"/>
      <c r="S51" s="1" t="s">
        <v>10</v>
      </c>
      <c r="T51" s="3" t="s">
        <v>11</v>
      </c>
      <c r="U51" s="1" t="s">
        <v>179</v>
      </c>
      <c r="V51" s="2" t="s">
        <v>108</v>
      </c>
      <c r="W51" s="2" t="s">
        <v>108</v>
      </c>
      <c r="X51" s="2" t="s">
        <v>108</v>
      </c>
      <c r="Y51" s="2" t="s">
        <v>112</v>
      </c>
      <c r="Z51" s="2" t="s">
        <v>113</v>
      </c>
      <c r="AA51" s="2" t="s">
        <v>114</v>
      </c>
    </row>
    <row r="52" spans="1:27" x14ac:dyDescent="0.25">
      <c r="A52">
        <v>1975</v>
      </c>
      <c r="B52" s="7"/>
      <c r="C52" s="7"/>
      <c r="D52" s="5"/>
      <c r="E52" s="4"/>
      <c r="F52" s="5"/>
      <c r="G52" s="4"/>
      <c r="H52" s="4"/>
      <c r="I52" s="7">
        <f t="shared" ref="I52:K67" si="0">AVERAGE(I3)</f>
        <v>9.6249998333333338</v>
      </c>
      <c r="J52" s="7"/>
      <c r="K52" s="7">
        <f t="shared" ref="K52:K60" si="1">AVERAGE(K3)</f>
        <v>10.676923076923078</v>
      </c>
      <c r="L52" s="7"/>
      <c r="M52" s="5"/>
      <c r="N52" s="4"/>
      <c r="O52" s="4"/>
      <c r="P52" s="5"/>
      <c r="Q52" s="4"/>
      <c r="R52" s="4"/>
      <c r="S52" s="7"/>
      <c r="T52" s="7">
        <f t="shared" ref="T52:T60" si="2">AVERAGE(T3)</f>
        <v>10.339999933333335</v>
      </c>
      <c r="U52" s="4"/>
      <c r="V52" s="7"/>
    </row>
    <row r="53" spans="1:27" x14ac:dyDescent="0.25">
      <c r="A53">
        <v>1976</v>
      </c>
      <c r="B53" s="7"/>
      <c r="C53" s="7"/>
      <c r="D53" s="5">
        <f t="shared" ref="D53:D98" si="3">AVERAGE(D4:E4)</f>
        <v>11.277777733333332</v>
      </c>
      <c r="E53" s="4"/>
      <c r="F53" s="5"/>
      <c r="G53" s="4"/>
      <c r="H53" s="4"/>
      <c r="I53" s="7">
        <f t="shared" si="0"/>
        <v>17.447058588235297</v>
      </c>
      <c r="J53" s="7">
        <f t="shared" si="0"/>
        <v>9.5378378648648638</v>
      </c>
      <c r="K53" s="7">
        <f t="shared" si="1"/>
        <v>6.9684210526315811</v>
      </c>
      <c r="L53" s="7"/>
      <c r="M53" s="5"/>
      <c r="N53" s="4"/>
      <c r="O53" s="4"/>
      <c r="P53" s="5">
        <f t="shared" ref="P53:P90" si="4">AVERAGE(P4:R4)</f>
        <v>10.492424196969697</v>
      </c>
      <c r="Q53" s="4"/>
      <c r="R53" s="4"/>
      <c r="S53" s="7"/>
      <c r="T53" s="7">
        <f t="shared" si="2"/>
        <v>9.1619047619047613</v>
      </c>
      <c r="U53" s="4"/>
      <c r="V53" s="7">
        <f t="shared" ref="V53:V96" si="5">AVERAGE(V4)</f>
        <v>18.423076923076923</v>
      </c>
    </row>
    <row r="54" spans="1:27" x14ac:dyDescent="0.25">
      <c r="A54">
        <v>1977</v>
      </c>
      <c r="B54" s="7"/>
      <c r="C54" s="7"/>
      <c r="D54" s="5">
        <f t="shared" si="3"/>
        <v>9.1511111555555544</v>
      </c>
      <c r="E54" s="4"/>
      <c r="F54" s="5"/>
      <c r="G54" s="4"/>
      <c r="H54" s="4"/>
      <c r="I54" s="7">
        <f t="shared" si="0"/>
        <v>9.4888889444444455</v>
      </c>
      <c r="J54" s="7">
        <f t="shared" si="0"/>
        <v>8.8318182045454563</v>
      </c>
      <c r="K54" s="7">
        <f t="shared" si="1"/>
        <v>4.430434826086957</v>
      </c>
      <c r="L54" s="7"/>
      <c r="M54" s="5"/>
      <c r="N54" s="4"/>
      <c r="O54" s="4"/>
      <c r="P54" s="5">
        <f t="shared" si="4"/>
        <v>7.7628787878787886</v>
      </c>
      <c r="Q54" s="4"/>
      <c r="R54" s="4"/>
      <c r="S54" s="7"/>
      <c r="T54" s="7">
        <f t="shared" si="2"/>
        <v>7.2045454999999974</v>
      </c>
      <c r="U54" s="4"/>
      <c r="V54" s="7">
        <f t="shared" si="5"/>
        <v>16.52</v>
      </c>
    </row>
    <row r="55" spans="1:27" x14ac:dyDescent="0.25">
      <c r="A55">
        <v>1978</v>
      </c>
      <c r="B55" s="7"/>
      <c r="C55" s="7">
        <f t="shared" ref="C55:C58" si="6">AVERAGE(C6)</f>
        <v>13.527272727272726</v>
      </c>
      <c r="D55" s="5">
        <f t="shared" si="3"/>
        <v>7.5500000681818173</v>
      </c>
      <c r="E55" s="4"/>
      <c r="F55" s="5">
        <f t="shared" ref="F55:F90" si="7">AVERAGE(F6:H6)</f>
        <v>12.609829047483379</v>
      </c>
      <c r="G55" s="4"/>
      <c r="H55" s="4"/>
      <c r="I55" s="7">
        <f t="shared" si="0"/>
        <v>10.35000009090909</v>
      </c>
      <c r="J55" s="7">
        <f t="shared" si="0"/>
        <v>9.2880951904761897</v>
      </c>
      <c r="K55" s="7">
        <f t="shared" si="1"/>
        <v>10.004347652173914</v>
      </c>
      <c r="L55" s="7"/>
      <c r="M55" s="5">
        <f t="shared" ref="M55:M90" si="8">AVERAGE(M6:O6)</f>
        <v>8.1266666666666669</v>
      </c>
      <c r="N55" s="4"/>
      <c r="O55" s="4"/>
      <c r="P55" s="5">
        <f t="shared" si="4"/>
        <v>10.613257443181819</v>
      </c>
      <c r="Q55" s="4"/>
      <c r="R55" s="4"/>
      <c r="S55" s="7"/>
      <c r="T55" s="7">
        <f t="shared" si="2"/>
        <v>6.1458333749999978</v>
      </c>
      <c r="U55" s="4"/>
      <c r="V55" s="7">
        <f t="shared" si="5"/>
        <v>19</v>
      </c>
    </row>
    <row r="56" spans="1:27" x14ac:dyDescent="0.25">
      <c r="A56">
        <v>1979</v>
      </c>
      <c r="B56" s="7"/>
      <c r="C56" s="7">
        <f t="shared" si="6"/>
        <v>10.466666666666667</v>
      </c>
      <c r="D56" s="5">
        <f t="shared" si="3"/>
        <v>6.002631526315791</v>
      </c>
      <c r="E56" s="4"/>
      <c r="F56" s="5">
        <f t="shared" si="7"/>
        <v>15.212820525641023</v>
      </c>
      <c r="G56" s="4"/>
      <c r="H56" s="4"/>
      <c r="I56" s="7">
        <f t="shared" si="0"/>
        <v>20.531250062500003</v>
      </c>
      <c r="J56" s="7">
        <f t="shared" si="0"/>
        <v>11.982857114285716</v>
      </c>
      <c r="K56" s="7">
        <f t="shared" si="1"/>
        <v>8.8473683684210531</v>
      </c>
      <c r="L56" s="7"/>
      <c r="M56" s="5">
        <f t="shared" si="8"/>
        <v>7.5607142857142859</v>
      </c>
      <c r="N56" s="4"/>
      <c r="O56" s="4"/>
      <c r="P56" s="5">
        <f t="shared" si="4"/>
        <v>11.490909272727272</v>
      </c>
      <c r="Q56" s="4"/>
      <c r="R56" s="4"/>
      <c r="S56" s="7"/>
      <c r="T56" s="7">
        <f t="shared" si="2"/>
        <v>9.831818136363637</v>
      </c>
      <c r="U56" s="4"/>
      <c r="V56" s="7">
        <f t="shared" si="5"/>
        <v>20.76923076923077</v>
      </c>
    </row>
    <row r="57" spans="1:27" x14ac:dyDescent="0.25">
      <c r="A57">
        <v>1980</v>
      </c>
      <c r="B57" s="7"/>
      <c r="C57" s="7">
        <f t="shared" si="6"/>
        <v>4.2461538461538462</v>
      </c>
      <c r="D57" s="5">
        <f t="shared" si="3"/>
        <v>5</v>
      </c>
      <c r="E57" s="4"/>
      <c r="F57" s="5">
        <f t="shared" si="7"/>
        <v>9.1269230769230774</v>
      </c>
      <c r="G57" s="4"/>
      <c r="H57" s="4"/>
      <c r="I57" s="7">
        <f t="shared" si="0"/>
        <v>8.6571428095238083</v>
      </c>
      <c r="J57" s="7">
        <f t="shared" si="0"/>
        <v>8.3851064042553176</v>
      </c>
      <c r="K57" s="7">
        <f t="shared" si="1"/>
        <v>11.780952476190478</v>
      </c>
      <c r="L57" s="7"/>
      <c r="M57" s="5">
        <f t="shared" si="8"/>
        <v>5.5051282051282051</v>
      </c>
      <c r="N57" s="4"/>
      <c r="O57" s="4"/>
      <c r="P57" s="5">
        <f t="shared" si="4"/>
        <v>11.174999916666666</v>
      </c>
      <c r="Q57" s="4"/>
      <c r="R57" s="4"/>
      <c r="S57" s="7"/>
      <c r="T57" s="7">
        <f t="shared" si="2"/>
        <v>8.000000130434783</v>
      </c>
      <c r="U57" s="4"/>
      <c r="V57" s="7">
        <f t="shared" si="5"/>
        <v>16.760000000000002</v>
      </c>
    </row>
    <row r="58" spans="1:27" x14ac:dyDescent="0.25">
      <c r="A58">
        <v>1981</v>
      </c>
      <c r="B58" s="7"/>
      <c r="C58" s="7">
        <f t="shared" si="6"/>
        <v>5.6076923076923082</v>
      </c>
      <c r="D58" s="5">
        <f t="shared" si="3"/>
        <v>9.9219511951219506</v>
      </c>
      <c r="E58" s="4"/>
      <c r="F58" s="5">
        <f t="shared" si="7"/>
        <v>23.513636363636362</v>
      </c>
      <c r="G58" s="4"/>
      <c r="H58" s="4"/>
      <c r="I58" s="7">
        <f t="shared" si="0"/>
        <v>9.7888888888888879</v>
      </c>
      <c r="J58" s="7">
        <f t="shared" si="0"/>
        <v>10.261111194444444</v>
      </c>
      <c r="K58" s="7">
        <f t="shared" si="1"/>
        <v>7.2047618571428593</v>
      </c>
      <c r="L58" s="7"/>
      <c r="M58" s="5">
        <f t="shared" si="8"/>
        <v>4.0564102564102562</v>
      </c>
      <c r="N58" s="4"/>
      <c r="O58" s="4"/>
      <c r="P58" s="5">
        <f t="shared" si="4"/>
        <v>11.550000200000001</v>
      </c>
      <c r="Q58" s="4"/>
      <c r="R58" s="4"/>
      <c r="S58" s="7"/>
      <c r="T58" s="7">
        <f t="shared" si="2"/>
        <v>6.5666666190476182</v>
      </c>
      <c r="U58" s="4"/>
      <c r="V58" s="7">
        <f t="shared" si="5"/>
        <v>21.26923076923077</v>
      </c>
    </row>
    <row r="59" spans="1:27" x14ac:dyDescent="0.25">
      <c r="A59">
        <v>1982</v>
      </c>
      <c r="B59" s="7">
        <f t="shared" ref="B59:C74" si="9">AVERAGE(B10)</f>
        <v>3.9928571428571433</v>
      </c>
      <c r="C59" s="7">
        <f t="shared" si="9"/>
        <v>5.2928571428571427</v>
      </c>
      <c r="D59" s="5">
        <f t="shared" si="3"/>
        <v>9.6520001999999998</v>
      </c>
      <c r="E59" s="4"/>
      <c r="F59" s="5">
        <f t="shared" si="7"/>
        <v>11.204834055555557</v>
      </c>
      <c r="G59" s="4"/>
      <c r="H59" s="4"/>
      <c r="I59" s="7">
        <f t="shared" si="0"/>
        <v>10.563157947368422</v>
      </c>
      <c r="J59" s="7">
        <f t="shared" si="0"/>
        <v>7.5954544999999998</v>
      </c>
      <c r="K59" s="7">
        <f t="shared" si="1"/>
        <v>10.678260782608696</v>
      </c>
      <c r="L59" s="7"/>
      <c r="M59" s="5">
        <f t="shared" si="8"/>
        <v>5.5925213675213676</v>
      </c>
      <c r="N59" s="4"/>
      <c r="O59" s="4"/>
      <c r="P59" s="5">
        <f t="shared" si="4"/>
        <v>6.4277777499999997</v>
      </c>
      <c r="Q59" s="4"/>
      <c r="R59" s="4"/>
      <c r="S59" s="7"/>
      <c r="T59" s="7">
        <f t="shared" si="2"/>
        <v>10.086363727272728</v>
      </c>
      <c r="U59" s="4"/>
      <c r="V59" s="7">
        <f t="shared" si="5"/>
        <v>20.166666666666668</v>
      </c>
    </row>
    <row r="60" spans="1:27" x14ac:dyDescent="0.25">
      <c r="A60">
        <v>1983</v>
      </c>
      <c r="B60" s="7">
        <f t="shared" si="9"/>
        <v>3.1875</v>
      </c>
      <c r="C60" s="7">
        <f t="shared" si="9"/>
        <v>11.192857142857145</v>
      </c>
      <c r="D60" s="5">
        <f t="shared" si="3"/>
        <v>8.7916666666666679</v>
      </c>
      <c r="E60" s="4"/>
      <c r="F60" s="5">
        <f t="shared" si="7"/>
        <v>9.7934178605072457</v>
      </c>
      <c r="G60" s="4"/>
      <c r="H60" s="4"/>
      <c r="I60" s="7">
        <f t="shared" si="0"/>
        <v>20.463636227272726</v>
      </c>
      <c r="J60" s="7">
        <f t="shared" si="0"/>
        <v>13.904347826086957</v>
      </c>
      <c r="K60" s="7">
        <f t="shared" si="1"/>
        <v>3.5666666666666664</v>
      </c>
      <c r="L60" s="7"/>
      <c r="M60" s="5">
        <f t="shared" si="8"/>
        <v>4.8857142857142861</v>
      </c>
      <c r="N60" s="4"/>
      <c r="O60" s="4"/>
      <c r="P60" s="5">
        <f t="shared" si="4"/>
        <v>14.544444388888889</v>
      </c>
      <c r="Q60" s="4"/>
      <c r="R60" s="4"/>
      <c r="S60" s="7"/>
      <c r="T60" s="7">
        <f t="shared" si="2"/>
        <v>2.6999999999999997</v>
      </c>
      <c r="U60" s="4"/>
      <c r="V60" s="7">
        <f t="shared" si="5"/>
        <v>14.153846153846153</v>
      </c>
    </row>
    <row r="61" spans="1:27" x14ac:dyDescent="0.25">
      <c r="A61">
        <v>1984</v>
      </c>
      <c r="B61" s="7">
        <f t="shared" si="9"/>
        <v>3.0769230769230771</v>
      </c>
      <c r="C61" s="7">
        <f t="shared" si="9"/>
        <v>14.149999999999997</v>
      </c>
      <c r="D61" s="5">
        <f t="shared" si="3"/>
        <v>16.837500041666669</v>
      </c>
      <c r="E61" s="4"/>
      <c r="F61" s="5">
        <f t="shared" si="7"/>
        <v>7.8891263314339986</v>
      </c>
      <c r="G61" s="4"/>
      <c r="H61" s="4"/>
      <c r="I61" s="7">
        <f t="shared" si="0"/>
        <v>11.568421105263161</v>
      </c>
      <c r="J61" s="7">
        <f t="shared" si="0"/>
        <v>9.7217390434782605</v>
      </c>
      <c r="K61" s="7"/>
      <c r="L61" s="7"/>
      <c r="M61" s="5">
        <f t="shared" si="8"/>
        <v>6.9119047619047622</v>
      </c>
      <c r="N61" s="4"/>
      <c r="O61" s="4"/>
      <c r="P61" s="5">
        <f t="shared" si="4"/>
        <v>8.3861111666666677</v>
      </c>
      <c r="Q61" s="4"/>
      <c r="R61" s="4"/>
      <c r="S61" s="7"/>
      <c r="T61" s="7"/>
      <c r="U61" s="4"/>
      <c r="V61" s="7">
        <f t="shared" si="5"/>
        <v>16.423076923076923</v>
      </c>
    </row>
    <row r="62" spans="1:27" x14ac:dyDescent="0.25">
      <c r="A62">
        <v>1985</v>
      </c>
      <c r="B62" s="7">
        <f t="shared" si="9"/>
        <v>7.830000000000001</v>
      </c>
      <c r="C62" s="7">
        <f t="shared" si="9"/>
        <v>34.76</v>
      </c>
      <c r="D62" s="5">
        <f t="shared" si="3"/>
        <v>14.255555333333332</v>
      </c>
      <c r="E62" s="4"/>
      <c r="F62" s="5">
        <f t="shared" si="7"/>
        <v>11.874305555555557</v>
      </c>
      <c r="G62" s="4"/>
      <c r="H62" s="4"/>
      <c r="I62" s="7">
        <f t="shared" si="0"/>
        <v>13.169444388888891</v>
      </c>
      <c r="J62" s="7">
        <f t="shared" si="0"/>
        <v>11.155555555555555</v>
      </c>
      <c r="K62" s="7"/>
      <c r="L62" s="7"/>
      <c r="M62" s="5">
        <f t="shared" si="8"/>
        <v>7.0998640248640248</v>
      </c>
      <c r="N62" s="4"/>
      <c r="O62" s="4"/>
      <c r="P62" s="5">
        <f t="shared" si="4"/>
        <v>11.761111111111111</v>
      </c>
      <c r="Q62" s="4"/>
      <c r="R62" s="4"/>
      <c r="S62" s="7"/>
      <c r="T62" s="7"/>
      <c r="U62" s="4"/>
      <c r="V62" s="7">
        <f t="shared" si="5"/>
        <v>11.2</v>
      </c>
    </row>
    <row r="63" spans="1:27" x14ac:dyDescent="0.25">
      <c r="A63">
        <v>1986</v>
      </c>
      <c r="B63" s="7">
        <f t="shared" si="9"/>
        <v>3.3583333333333329</v>
      </c>
      <c r="C63" s="7">
        <f t="shared" si="9"/>
        <v>4.5111111111111111</v>
      </c>
      <c r="D63" s="5">
        <f t="shared" si="3"/>
        <v>7.8555555555555561</v>
      </c>
      <c r="E63" s="4"/>
      <c r="F63" s="5">
        <f t="shared" si="7"/>
        <v>7.3381411089743587</v>
      </c>
      <c r="G63" s="4"/>
      <c r="H63" s="4"/>
      <c r="I63" s="7">
        <f t="shared" si="0"/>
        <v>11.871875031249999</v>
      </c>
      <c r="J63" s="7">
        <f t="shared" si="0"/>
        <v>12.299999888888888</v>
      </c>
      <c r="K63" s="7"/>
      <c r="L63" s="7"/>
      <c r="M63" s="5">
        <f t="shared" si="8"/>
        <v>6.5926887926887927</v>
      </c>
      <c r="N63" s="4"/>
      <c r="O63" s="4"/>
      <c r="P63" s="5">
        <f t="shared" si="4"/>
        <v>15.775926095238093</v>
      </c>
      <c r="Q63" s="4"/>
      <c r="R63" s="4"/>
      <c r="S63" s="7"/>
      <c r="T63" s="7"/>
      <c r="U63" s="4"/>
      <c r="V63" s="7">
        <f t="shared" si="5"/>
        <v>12.375</v>
      </c>
    </row>
    <row r="64" spans="1:27" x14ac:dyDescent="0.25">
      <c r="A64">
        <v>1987</v>
      </c>
      <c r="B64" s="7">
        <f t="shared" si="9"/>
        <v>4.9909090909090912</v>
      </c>
      <c r="C64" s="7">
        <f t="shared" si="9"/>
        <v>5.6416666666666684</v>
      </c>
      <c r="D64" s="5">
        <f t="shared" si="3"/>
        <v>4.4249999999999998</v>
      </c>
      <c r="E64" s="4"/>
      <c r="F64" s="5">
        <f t="shared" si="7"/>
        <v>11.923148148148149</v>
      </c>
      <c r="G64" s="4"/>
      <c r="H64" s="4"/>
      <c r="I64" s="7">
        <f t="shared" si="0"/>
        <v>10.238636272727272</v>
      </c>
      <c r="J64" s="7">
        <f t="shared" si="0"/>
        <v>9.1166666666666671</v>
      </c>
      <c r="K64" s="7"/>
      <c r="L64" s="7"/>
      <c r="M64" s="5">
        <f t="shared" si="8"/>
        <v>10.087698412698414</v>
      </c>
      <c r="N64" s="4"/>
      <c r="O64" s="4"/>
      <c r="P64" s="5">
        <f t="shared" si="4"/>
        <v>12.697685217592593</v>
      </c>
      <c r="Q64" s="4"/>
      <c r="R64" s="4"/>
      <c r="S64" s="7"/>
      <c r="T64" s="7"/>
      <c r="U64" s="4"/>
      <c r="V64" s="7">
        <f t="shared" si="5"/>
        <v>10.884615384615385</v>
      </c>
    </row>
    <row r="65" spans="1:22" x14ac:dyDescent="0.25">
      <c r="A65">
        <v>1988</v>
      </c>
      <c r="B65" s="7">
        <f t="shared" si="9"/>
        <v>3.3333333333333335</v>
      </c>
      <c r="C65" s="7">
        <f t="shared" si="9"/>
        <v>4.1416666666666666</v>
      </c>
      <c r="D65" s="5">
        <f t="shared" si="3"/>
        <v>4.2253787878787872</v>
      </c>
      <c r="E65" s="4"/>
      <c r="F65" s="5">
        <f t="shared" si="7"/>
        <v>5.3038889166666667</v>
      </c>
      <c r="G65" s="4"/>
      <c r="H65" s="4"/>
      <c r="I65" s="7"/>
      <c r="J65" s="7">
        <f t="shared" si="0"/>
        <v>6.1272726363636369</v>
      </c>
      <c r="K65" s="7">
        <f t="shared" si="0"/>
        <v>6.37</v>
      </c>
      <c r="L65" s="7"/>
      <c r="M65" s="5">
        <f t="shared" si="8"/>
        <v>5.0196969696969687</v>
      </c>
      <c r="N65" s="4"/>
      <c r="O65" s="4"/>
      <c r="P65" s="5">
        <f t="shared" si="4"/>
        <v>8.9305554999999988</v>
      </c>
      <c r="Q65" s="4"/>
      <c r="R65" s="4"/>
      <c r="S65" s="7"/>
      <c r="T65" s="7">
        <f t="shared" ref="T65:T83" si="10">AVERAGE(T16)</f>
        <v>5.5100001000000001</v>
      </c>
      <c r="U65" s="4"/>
      <c r="V65" s="7">
        <f t="shared" si="5"/>
        <v>11.461538461538462</v>
      </c>
    </row>
    <row r="66" spans="1:22" x14ac:dyDescent="0.25">
      <c r="A66">
        <v>1989</v>
      </c>
      <c r="B66" s="7">
        <f t="shared" si="9"/>
        <v>1.7166666666666668</v>
      </c>
      <c r="C66" s="7">
        <f t="shared" si="9"/>
        <v>4.375</v>
      </c>
      <c r="D66" s="5">
        <f t="shared" si="3"/>
        <v>4.3454545454545457</v>
      </c>
      <c r="E66" s="4"/>
      <c r="F66" s="5">
        <f t="shared" si="7"/>
        <v>6.1288647065217399</v>
      </c>
      <c r="G66" s="4"/>
      <c r="H66" s="4"/>
      <c r="I66" s="7"/>
      <c r="J66" s="7">
        <f t="shared" si="0"/>
        <v>6.0727272727272723</v>
      </c>
      <c r="K66" s="7">
        <f t="shared" si="0"/>
        <v>7.5999999999999988</v>
      </c>
      <c r="L66" s="7"/>
      <c r="M66" s="5">
        <f t="shared" si="8"/>
        <v>6.3027777777777771</v>
      </c>
      <c r="N66" s="4"/>
      <c r="O66" s="4"/>
      <c r="P66" s="5">
        <f t="shared" si="4"/>
        <v>8.1606060909090914</v>
      </c>
      <c r="Q66" s="4"/>
      <c r="R66" s="4"/>
      <c r="S66" s="7"/>
      <c r="T66" s="7">
        <f t="shared" si="10"/>
        <v>13.027272909090907</v>
      </c>
      <c r="U66" s="4"/>
      <c r="V66" s="7">
        <f t="shared" si="5"/>
        <v>11.166666666666666</v>
      </c>
    </row>
    <row r="67" spans="1:22" x14ac:dyDescent="0.25">
      <c r="A67">
        <v>1990</v>
      </c>
      <c r="B67" s="7">
        <f t="shared" si="9"/>
        <v>2.4923076923076923</v>
      </c>
      <c r="C67" s="7">
        <f t="shared" si="9"/>
        <v>9.5846153846153861</v>
      </c>
      <c r="D67" s="5">
        <f t="shared" si="3"/>
        <v>8.0290909090909093</v>
      </c>
      <c r="E67" s="4"/>
      <c r="F67" s="5">
        <f t="shared" si="7"/>
        <v>7.7342734017094017</v>
      </c>
      <c r="G67" s="4"/>
      <c r="H67" s="4"/>
      <c r="I67" s="7"/>
      <c r="J67" s="7">
        <f t="shared" si="0"/>
        <v>6.8181817272727265</v>
      </c>
      <c r="K67" s="7">
        <f t="shared" si="0"/>
        <v>4.0374999999999996</v>
      </c>
      <c r="L67" s="7"/>
      <c r="M67" s="5">
        <f t="shared" si="8"/>
        <v>4.2646153846153849</v>
      </c>
      <c r="N67" s="4"/>
      <c r="O67" s="4"/>
      <c r="P67" s="5">
        <f t="shared" si="4"/>
        <v>13.054478144781143</v>
      </c>
      <c r="Q67" s="4"/>
      <c r="R67" s="4"/>
      <c r="S67" s="7"/>
      <c r="T67" s="7">
        <f t="shared" si="10"/>
        <v>6.2625000000000002</v>
      </c>
      <c r="V67" s="7">
        <f t="shared" si="5"/>
        <v>18.583333333333332</v>
      </c>
    </row>
    <row r="68" spans="1:22" x14ac:dyDescent="0.25">
      <c r="A68">
        <v>1991</v>
      </c>
      <c r="B68" s="7">
        <f t="shared" si="9"/>
        <v>5.3676923076923071</v>
      </c>
      <c r="C68" s="7">
        <f t="shared" si="9"/>
        <v>14.344615384615386</v>
      </c>
      <c r="D68" s="5">
        <f t="shared" si="3"/>
        <v>8.3606818636363638</v>
      </c>
      <c r="E68" s="4"/>
      <c r="F68" s="5">
        <f t="shared" si="7"/>
        <v>6.6830427162393171</v>
      </c>
      <c r="G68" s="4"/>
      <c r="H68" s="4"/>
      <c r="I68" s="7">
        <f t="shared" ref="I68:K83" si="11">AVERAGE(I19)</f>
        <v>18.687999999999999</v>
      </c>
      <c r="J68" s="7">
        <f t="shared" si="11"/>
        <v>4.9672727272727268</v>
      </c>
      <c r="K68" s="7">
        <f t="shared" si="11"/>
        <v>8.3650000833333333</v>
      </c>
      <c r="L68" s="7"/>
      <c r="M68" s="5">
        <f t="shared" si="8"/>
        <v>4.1235897435897444</v>
      </c>
      <c r="N68" s="4"/>
      <c r="O68" s="4"/>
      <c r="P68" s="5">
        <f t="shared" si="4"/>
        <v>11.220555611111111</v>
      </c>
      <c r="Q68" s="4"/>
      <c r="R68" s="4"/>
      <c r="S68" s="7"/>
      <c r="T68" s="7">
        <f t="shared" si="10"/>
        <v>8.1066664999999993</v>
      </c>
      <c r="V68" s="7">
        <f t="shared" si="5"/>
        <v>11.916666666666666</v>
      </c>
    </row>
    <row r="69" spans="1:22" x14ac:dyDescent="0.25">
      <c r="A69">
        <v>1992</v>
      </c>
      <c r="B69" s="7">
        <f t="shared" si="9"/>
        <v>3.5769230769230775</v>
      </c>
      <c r="C69" s="7">
        <f t="shared" si="9"/>
        <v>6.1733333333333329</v>
      </c>
      <c r="D69" s="5">
        <f t="shared" si="3"/>
        <v>8.2033333333333331</v>
      </c>
      <c r="E69" s="4"/>
      <c r="F69" s="5">
        <f t="shared" si="7"/>
        <v>6.8474724603174595</v>
      </c>
      <c r="G69" s="4"/>
      <c r="H69" s="4"/>
      <c r="I69" s="7">
        <f t="shared" si="11"/>
        <v>8.4142857142857128</v>
      </c>
      <c r="J69" s="7">
        <f t="shared" si="11"/>
        <v>5.5977777777777762</v>
      </c>
      <c r="K69" s="7">
        <f t="shared" si="11"/>
        <v>6.4527272727272722</v>
      </c>
      <c r="L69" s="7"/>
      <c r="M69" s="5">
        <f t="shared" si="8"/>
        <v>3.5358547008547005</v>
      </c>
      <c r="N69" s="4"/>
      <c r="O69" s="4"/>
      <c r="P69" s="5">
        <f t="shared" si="4"/>
        <v>12.695740694444444</v>
      </c>
      <c r="Q69" s="4"/>
      <c r="R69" s="4"/>
      <c r="S69" s="7"/>
      <c r="T69" s="7">
        <f t="shared" si="10"/>
        <v>6.9309090909090907</v>
      </c>
      <c r="V69" s="7">
        <f t="shared" si="5"/>
        <v>14.181818181818182</v>
      </c>
    </row>
    <row r="70" spans="1:22" x14ac:dyDescent="0.25">
      <c r="A70">
        <v>1993</v>
      </c>
      <c r="B70" s="7">
        <f t="shared" si="9"/>
        <v>4.1783333333333328</v>
      </c>
      <c r="C70" s="7">
        <f t="shared" si="9"/>
        <v>18.647272727272732</v>
      </c>
      <c r="D70" s="5">
        <f t="shared" si="3"/>
        <v>11.608333239035087</v>
      </c>
      <c r="E70" s="4"/>
      <c r="F70" s="5">
        <f t="shared" si="7"/>
        <v>8.4201933067632826</v>
      </c>
      <c r="G70" s="4"/>
      <c r="H70" s="4"/>
      <c r="I70" s="7">
        <f t="shared" si="11"/>
        <v>15.529999833333335</v>
      </c>
      <c r="J70" s="7">
        <f t="shared" si="11"/>
        <v>9.8231578947368448</v>
      </c>
      <c r="K70" s="7">
        <f t="shared" si="11"/>
        <v>7.6333333333333337</v>
      </c>
      <c r="L70" s="7"/>
      <c r="M70" s="5">
        <f t="shared" si="8"/>
        <v>6.1606837606837601</v>
      </c>
      <c r="N70" s="4"/>
      <c r="O70" s="4"/>
      <c r="P70" s="5">
        <f t="shared" si="4"/>
        <v>16.398732972222223</v>
      </c>
      <c r="Q70" s="4"/>
      <c r="R70" s="4"/>
      <c r="S70" s="7"/>
      <c r="T70" s="7">
        <f t="shared" si="10"/>
        <v>12.869999749999998</v>
      </c>
      <c r="V70" s="7">
        <f t="shared" si="5"/>
        <v>10.35</v>
      </c>
    </row>
    <row r="71" spans="1:22" x14ac:dyDescent="0.25">
      <c r="A71">
        <v>1994</v>
      </c>
      <c r="B71" s="7">
        <f t="shared" si="9"/>
        <v>9.7077777777777765</v>
      </c>
      <c r="C71" s="7">
        <f t="shared" si="9"/>
        <v>5.8970000000000011</v>
      </c>
      <c r="D71" s="5">
        <f t="shared" si="3"/>
        <v>13.060041533333333</v>
      </c>
      <c r="E71" s="4"/>
      <c r="F71" s="5">
        <f t="shared" si="7"/>
        <v>9.7538384141414145</v>
      </c>
      <c r="G71" s="4"/>
      <c r="H71" s="4"/>
      <c r="I71" s="7">
        <f t="shared" si="11"/>
        <v>20.988571571428565</v>
      </c>
      <c r="J71" s="7">
        <f t="shared" si="11"/>
        <v>11.9199999375</v>
      </c>
      <c r="K71" s="7">
        <f t="shared" si="11"/>
        <v>7.5341176470588227</v>
      </c>
      <c r="L71" s="7"/>
      <c r="M71" s="5">
        <f t="shared" si="8"/>
        <v>6.4790000000000001</v>
      </c>
      <c r="N71" s="4"/>
      <c r="O71" s="4"/>
      <c r="P71" s="5">
        <f t="shared" si="4"/>
        <v>15.831848454545456</v>
      </c>
      <c r="Q71" s="4"/>
      <c r="R71" s="4"/>
      <c r="S71" s="7"/>
      <c r="T71" s="7">
        <f t="shared" si="10"/>
        <v>7.7418182727272731</v>
      </c>
      <c r="V71" s="7">
        <f t="shared" si="5"/>
        <v>13.692307692307692</v>
      </c>
    </row>
    <row r="72" spans="1:22" x14ac:dyDescent="0.25">
      <c r="A72">
        <v>1995</v>
      </c>
      <c r="B72" s="7">
        <f t="shared" si="9"/>
        <v>6.5247619047619043</v>
      </c>
      <c r="C72" s="7">
        <f t="shared" si="9"/>
        <v>7.9799999999999995</v>
      </c>
      <c r="D72" s="5">
        <f t="shared" si="3"/>
        <v>8.5747273060606055</v>
      </c>
      <c r="E72" s="4"/>
      <c r="F72" s="5">
        <f t="shared" si="7"/>
        <v>9.4150925972222215</v>
      </c>
      <c r="G72" s="4"/>
      <c r="H72" s="4"/>
      <c r="I72" s="7">
        <f t="shared" si="11"/>
        <v>19.845714142857144</v>
      </c>
      <c r="J72" s="7">
        <f t="shared" si="11"/>
        <v>6.383333333333332</v>
      </c>
      <c r="K72" s="7">
        <f t="shared" si="11"/>
        <v>14.148234941176465</v>
      </c>
      <c r="L72" s="7"/>
      <c r="M72" s="5">
        <f t="shared" si="8"/>
        <v>6.0758730158730145</v>
      </c>
      <c r="N72" s="4"/>
      <c r="O72" s="4"/>
      <c r="P72" s="5">
        <f t="shared" si="4"/>
        <v>12.364507488005051</v>
      </c>
      <c r="Q72" s="4"/>
      <c r="R72" s="4"/>
      <c r="S72" s="7"/>
      <c r="T72" s="7">
        <f t="shared" si="10"/>
        <v>9.5818180000000002</v>
      </c>
      <c r="V72" s="7">
        <f t="shared" si="5"/>
        <v>12.5</v>
      </c>
    </row>
    <row r="73" spans="1:22" x14ac:dyDescent="0.25">
      <c r="A73">
        <v>1996</v>
      </c>
      <c r="B73" s="7">
        <f t="shared" si="9"/>
        <v>10.123157894736842</v>
      </c>
      <c r="C73" s="7">
        <f t="shared" si="9"/>
        <v>5.6250000000000009</v>
      </c>
      <c r="D73" s="5">
        <f t="shared" si="3"/>
        <v>18.498235294117645</v>
      </c>
      <c r="E73" s="4"/>
      <c r="F73" s="5">
        <f t="shared" si="7"/>
        <v>8.9610317936507915</v>
      </c>
      <c r="G73" s="4"/>
      <c r="H73" s="4"/>
      <c r="I73" s="7">
        <f t="shared" si="11"/>
        <v>8.8714287142857149</v>
      </c>
      <c r="J73" s="7">
        <f t="shared" si="11"/>
        <v>10.752222000000002</v>
      </c>
      <c r="K73" s="7">
        <f t="shared" si="11"/>
        <v>9.1699999545454531</v>
      </c>
      <c r="L73" s="7"/>
      <c r="M73" s="5">
        <f t="shared" si="8"/>
        <v>6.2979999999999992</v>
      </c>
      <c r="N73" s="4"/>
      <c r="O73" s="4"/>
      <c r="P73" s="5">
        <f t="shared" si="4"/>
        <v>14.305266141923434</v>
      </c>
      <c r="Q73" s="4"/>
      <c r="R73" s="4"/>
      <c r="S73" s="7"/>
      <c r="T73" s="7">
        <f t="shared" si="10"/>
        <v>8.5549999999999979</v>
      </c>
      <c r="V73" s="7">
        <f t="shared" si="5"/>
        <v>15.083333333333334</v>
      </c>
    </row>
    <row r="74" spans="1:22" x14ac:dyDescent="0.25">
      <c r="A74">
        <v>1997</v>
      </c>
      <c r="B74" s="7">
        <f t="shared" si="9"/>
        <v>9.3188888888888854</v>
      </c>
      <c r="C74" s="7">
        <f t="shared" si="9"/>
        <v>7.8211111111111116</v>
      </c>
      <c r="D74" s="5">
        <f t="shared" si="3"/>
        <v>7.472777777777778</v>
      </c>
      <c r="E74" s="4"/>
      <c r="F74" s="5">
        <f t="shared" si="7"/>
        <v>7.2505350932988577</v>
      </c>
      <c r="G74" s="4"/>
      <c r="H74" s="4"/>
      <c r="I74" s="7">
        <f t="shared" si="11"/>
        <v>11.14</v>
      </c>
      <c r="J74" s="7">
        <f t="shared" si="11"/>
        <v>6.77</v>
      </c>
      <c r="K74" s="7">
        <f t="shared" si="11"/>
        <v>7.2344760952380955</v>
      </c>
      <c r="L74" s="7"/>
      <c r="M74" s="5">
        <f t="shared" si="8"/>
        <v>7.4980392156862736</v>
      </c>
      <c r="N74" s="4"/>
      <c r="O74" s="4"/>
      <c r="P74" s="5">
        <f t="shared" si="4"/>
        <v>12.310336696969697</v>
      </c>
      <c r="Q74" s="4"/>
      <c r="R74" s="4"/>
      <c r="S74" s="7"/>
      <c r="T74" s="7">
        <f t="shared" si="10"/>
        <v>7.8000001818181826</v>
      </c>
      <c r="V74" s="7">
        <f t="shared" si="5"/>
        <v>9.7142857142857135</v>
      </c>
    </row>
    <row r="75" spans="1:22" x14ac:dyDescent="0.25">
      <c r="A75">
        <v>1998</v>
      </c>
      <c r="B75" s="7">
        <f t="shared" ref="B75:C93" si="12">AVERAGE(B26)</f>
        <v>5.8673684210526318</v>
      </c>
      <c r="C75" s="7">
        <f t="shared" si="12"/>
        <v>8.8409999999999993</v>
      </c>
      <c r="D75" s="5">
        <f t="shared" si="3"/>
        <v>7.4396428571428581</v>
      </c>
      <c r="E75" s="4"/>
      <c r="F75" s="5">
        <f t="shared" si="7"/>
        <v>6.028600516249452</v>
      </c>
      <c r="G75" s="4"/>
      <c r="H75" s="4"/>
      <c r="I75" s="7">
        <f t="shared" si="11"/>
        <v>11.73</v>
      </c>
      <c r="J75" s="7">
        <f t="shared" si="11"/>
        <v>7.3323810476190454</v>
      </c>
      <c r="K75" s="7">
        <f t="shared" si="11"/>
        <v>10.147368526315791</v>
      </c>
      <c r="L75" s="7"/>
      <c r="M75" s="5">
        <f t="shared" si="8"/>
        <v>5.8381403508771932</v>
      </c>
      <c r="N75" s="4"/>
      <c r="O75" s="4"/>
      <c r="P75" s="5">
        <f t="shared" si="4"/>
        <v>13.100184081904763</v>
      </c>
      <c r="Q75" s="4"/>
      <c r="R75" s="4"/>
      <c r="S75" s="7"/>
      <c r="T75" s="7">
        <f t="shared" si="10"/>
        <v>7.2244443333333344</v>
      </c>
      <c r="V75" s="7">
        <f t="shared" si="5"/>
        <v>10.666666666666666</v>
      </c>
    </row>
    <row r="76" spans="1:22" x14ac:dyDescent="0.25">
      <c r="A76">
        <v>1999</v>
      </c>
      <c r="B76" s="7">
        <f t="shared" si="12"/>
        <v>6.3949999999999996</v>
      </c>
      <c r="C76" s="7">
        <f t="shared" si="12"/>
        <v>6.4390000000000001</v>
      </c>
      <c r="D76" s="5">
        <f t="shared" si="3"/>
        <v>8.7360001250000003</v>
      </c>
      <c r="E76" s="4"/>
      <c r="F76" s="5">
        <f t="shared" si="7"/>
        <v>5.6345791397306391</v>
      </c>
      <c r="G76" s="4"/>
      <c r="H76" s="4"/>
      <c r="I76" s="7">
        <f t="shared" si="11"/>
        <v>12.296666666666667</v>
      </c>
      <c r="J76" s="7">
        <f t="shared" si="11"/>
        <v>7.2647618571428563</v>
      </c>
      <c r="K76" s="7">
        <f t="shared" si="11"/>
        <v>9.2769998999999999</v>
      </c>
      <c r="L76" s="7"/>
      <c r="M76" s="5">
        <f t="shared" si="8"/>
        <v>5.8233333333333333</v>
      </c>
      <c r="N76" s="4"/>
      <c r="O76" s="4"/>
      <c r="P76" s="5">
        <f t="shared" si="4"/>
        <v>10.202666613333333</v>
      </c>
      <c r="Q76" s="4"/>
      <c r="R76" s="4"/>
      <c r="S76" s="7"/>
      <c r="T76" s="7">
        <f t="shared" si="10"/>
        <v>5.7818181818181822</v>
      </c>
      <c r="V76" s="7">
        <f t="shared" si="5"/>
        <v>9.3636363636363633</v>
      </c>
    </row>
    <row r="77" spans="1:22" x14ac:dyDescent="0.25">
      <c r="A77">
        <v>2000</v>
      </c>
      <c r="B77" s="7">
        <f t="shared" si="12"/>
        <v>4.8089999999999984</v>
      </c>
      <c r="C77" s="7">
        <f t="shared" si="12"/>
        <v>5.5470000000000015</v>
      </c>
      <c r="D77" s="5">
        <f t="shared" si="3"/>
        <v>9.6816666666666649</v>
      </c>
      <c r="E77" s="4"/>
      <c r="F77" s="5">
        <f t="shared" si="7"/>
        <v>6.4082807368421051</v>
      </c>
      <c r="G77" s="4"/>
      <c r="H77" s="4"/>
      <c r="I77" s="7">
        <f t="shared" si="11"/>
        <v>13.786666333333335</v>
      </c>
      <c r="J77" s="7">
        <f t="shared" si="11"/>
        <v>6.5329411764705876</v>
      </c>
      <c r="K77" s="7">
        <f t="shared" si="11"/>
        <v>7.1872726363636383</v>
      </c>
      <c r="L77" s="7"/>
      <c r="M77" s="5">
        <f t="shared" si="8"/>
        <v>5.9083333333333341</v>
      </c>
      <c r="N77" s="4"/>
      <c r="O77" s="4"/>
      <c r="P77" s="5">
        <f t="shared" si="4"/>
        <v>10.033923401913874</v>
      </c>
      <c r="Q77" s="4"/>
      <c r="R77" s="4"/>
      <c r="S77" s="7"/>
      <c r="T77" s="7">
        <f t="shared" si="10"/>
        <v>11.408333333333333</v>
      </c>
      <c r="V77" s="7">
        <f t="shared" si="5"/>
        <v>7.9230769230769234</v>
      </c>
    </row>
    <row r="78" spans="1:22" x14ac:dyDescent="0.25">
      <c r="A78">
        <v>2001</v>
      </c>
      <c r="B78" s="7">
        <f t="shared" si="12"/>
        <v>6.1349999999999989</v>
      </c>
      <c r="C78" s="7">
        <f t="shared" si="12"/>
        <v>8.6880000000000006</v>
      </c>
      <c r="D78" s="5">
        <f t="shared" si="3"/>
        <v>8.674047767857143</v>
      </c>
      <c r="E78" s="4"/>
      <c r="F78" s="5">
        <f t="shared" si="7"/>
        <v>8.9222423646464648</v>
      </c>
      <c r="G78" s="4"/>
      <c r="H78" s="4"/>
      <c r="I78" s="7">
        <f t="shared" si="11"/>
        <v>8.4079999999999995</v>
      </c>
      <c r="J78" s="7">
        <f t="shared" si="11"/>
        <v>8.2790475714285723</v>
      </c>
      <c r="K78" s="7">
        <f t="shared" si="11"/>
        <v>9.1686956086956517</v>
      </c>
      <c r="L78" s="7"/>
      <c r="M78" s="5">
        <f t="shared" si="8"/>
        <v>7.0669999999999993</v>
      </c>
      <c r="N78" s="4"/>
      <c r="O78" s="4"/>
      <c r="P78" s="5">
        <f t="shared" si="4"/>
        <v>14.360079309523806</v>
      </c>
      <c r="Q78" s="4"/>
      <c r="R78" s="4"/>
      <c r="S78" s="7"/>
      <c r="T78" s="7">
        <f t="shared" si="10"/>
        <v>11.009999999999998</v>
      </c>
      <c r="V78" s="7">
        <f t="shared" si="5"/>
        <v>12.266666666666667</v>
      </c>
    </row>
    <row r="79" spans="1:22" x14ac:dyDescent="0.25">
      <c r="A79">
        <v>2002</v>
      </c>
      <c r="B79" s="7">
        <f t="shared" si="12"/>
        <v>8.2140000000000004</v>
      </c>
      <c r="C79" s="7">
        <f t="shared" si="12"/>
        <v>14.656000000000001</v>
      </c>
      <c r="D79" s="5">
        <f t="shared" si="3"/>
        <v>7.0614999999999997</v>
      </c>
      <c r="E79" s="4"/>
      <c r="F79" s="5">
        <f t="shared" si="7"/>
        <v>8.2173616918353574</v>
      </c>
      <c r="G79" s="4"/>
      <c r="H79" s="4"/>
      <c r="I79" s="7">
        <f t="shared" si="11"/>
        <v>9.7914285714285718</v>
      </c>
      <c r="J79" s="7">
        <f t="shared" si="11"/>
        <v>6.75</v>
      </c>
      <c r="K79" s="7">
        <f t="shared" si="11"/>
        <v>9.1909092272727246</v>
      </c>
      <c r="L79" s="7"/>
      <c r="M79" s="5">
        <f t="shared" si="8"/>
        <v>4.4579999999999993</v>
      </c>
      <c r="N79" s="4"/>
      <c r="O79" s="4"/>
      <c r="P79" s="5">
        <f t="shared" si="4"/>
        <v>10.116520582602339</v>
      </c>
      <c r="Q79" s="4"/>
      <c r="R79" s="4"/>
      <c r="S79" s="7"/>
      <c r="T79" s="7">
        <f t="shared" si="10"/>
        <v>7.2654544545454547</v>
      </c>
      <c r="V79" s="7">
        <f t="shared" si="5"/>
        <v>11.071428571428571</v>
      </c>
    </row>
    <row r="80" spans="1:22" x14ac:dyDescent="0.25">
      <c r="A80">
        <v>2003</v>
      </c>
      <c r="B80" s="7">
        <f t="shared" si="12"/>
        <v>8.7210000000000001</v>
      </c>
      <c r="C80" s="7">
        <f t="shared" si="12"/>
        <v>46.279999999999994</v>
      </c>
      <c r="D80" s="5">
        <f t="shared" si="3"/>
        <v>7.9302380952380958</v>
      </c>
      <c r="E80" s="4"/>
      <c r="F80" s="5">
        <f t="shared" si="7"/>
        <v>7.6154116410256405</v>
      </c>
      <c r="G80" s="4"/>
      <c r="H80" s="4"/>
      <c r="I80" s="7">
        <f t="shared" si="11"/>
        <v>9.5971428571428579</v>
      </c>
      <c r="J80" s="7">
        <f t="shared" si="11"/>
        <v>5.0876190476190484</v>
      </c>
      <c r="K80" s="7">
        <f t="shared" si="11"/>
        <v>8.022000000000002</v>
      </c>
      <c r="L80" s="7"/>
      <c r="M80" s="5">
        <f t="shared" si="8"/>
        <v>5.6819999999999995</v>
      </c>
      <c r="N80" s="4"/>
      <c r="O80" s="4"/>
      <c r="P80" s="5">
        <f t="shared" si="4"/>
        <v>12.79132380126984</v>
      </c>
      <c r="Q80" s="4"/>
      <c r="R80" s="4"/>
      <c r="S80" s="7"/>
      <c r="T80" s="7">
        <f t="shared" si="10"/>
        <v>9.6549999999999994</v>
      </c>
      <c r="V80" s="7">
        <f t="shared" si="5"/>
        <v>9.2153846153846164</v>
      </c>
    </row>
    <row r="81" spans="1:27" x14ac:dyDescent="0.25">
      <c r="A81">
        <v>2004</v>
      </c>
      <c r="B81" s="7">
        <f t="shared" si="12"/>
        <v>5.5140000000000002</v>
      </c>
      <c r="C81" s="7">
        <f t="shared" si="12"/>
        <v>16.187000000000001</v>
      </c>
      <c r="D81" s="5">
        <f t="shared" si="3"/>
        <v>6.9533333333333331</v>
      </c>
      <c r="E81" s="4"/>
      <c r="F81" s="5">
        <f t="shared" si="7"/>
        <v>7.0483670364372459</v>
      </c>
      <c r="G81" s="4"/>
      <c r="H81" s="4"/>
      <c r="I81" s="7">
        <f t="shared" si="11"/>
        <v>11.794286</v>
      </c>
      <c r="J81" s="7">
        <f t="shared" si="11"/>
        <v>7.667777611111112</v>
      </c>
      <c r="K81" s="7">
        <f t="shared" si="11"/>
        <v>6.3133333809523817</v>
      </c>
      <c r="L81" s="7"/>
      <c r="M81" s="5">
        <f t="shared" si="8"/>
        <v>3.843087719298246</v>
      </c>
      <c r="N81" s="4"/>
      <c r="O81" s="4"/>
      <c r="P81" s="5">
        <f t="shared" si="4"/>
        <v>11.011410721497583</v>
      </c>
      <c r="Q81" s="4"/>
      <c r="R81" s="4"/>
      <c r="S81" s="7"/>
      <c r="T81" s="7">
        <f t="shared" si="10"/>
        <v>6.169090909090909</v>
      </c>
      <c r="V81" s="7">
        <f t="shared" si="5"/>
        <v>9.907692307692308</v>
      </c>
    </row>
    <row r="82" spans="1:27" x14ac:dyDescent="0.25">
      <c r="A82">
        <v>2005</v>
      </c>
      <c r="B82" s="7">
        <f t="shared" si="12"/>
        <v>4.2680000000000007</v>
      </c>
      <c r="C82" s="7">
        <f t="shared" si="12"/>
        <v>9.202105263157895</v>
      </c>
      <c r="D82" s="5">
        <f t="shared" si="3"/>
        <v>16.84638851388889</v>
      </c>
      <c r="E82" s="4"/>
      <c r="F82" s="5">
        <f t="shared" si="7"/>
        <v>5.4608386036576846</v>
      </c>
      <c r="G82" s="4"/>
      <c r="H82" s="4"/>
      <c r="I82" s="7">
        <f t="shared" si="11"/>
        <v>6.7266666666666666</v>
      </c>
      <c r="J82" s="7">
        <f t="shared" si="11"/>
        <v>7.9484210000000024</v>
      </c>
      <c r="K82" s="7">
        <f t="shared" si="11"/>
        <v>5.8320000000000016</v>
      </c>
      <c r="L82" s="7"/>
      <c r="M82" s="5">
        <f t="shared" si="8"/>
        <v>5.0789083820662766</v>
      </c>
      <c r="N82" s="4"/>
      <c r="O82" s="4"/>
      <c r="P82" s="5">
        <f t="shared" si="4"/>
        <v>12.872166766666666</v>
      </c>
      <c r="Q82" s="4"/>
      <c r="R82" s="4"/>
      <c r="S82" s="7"/>
      <c r="T82" s="7">
        <f t="shared" si="10"/>
        <v>5.3649999999999984</v>
      </c>
      <c r="V82" s="7">
        <f t="shared" si="5"/>
        <v>11.069230769230769</v>
      </c>
    </row>
    <row r="83" spans="1:27" x14ac:dyDescent="0.25">
      <c r="A83">
        <v>2006</v>
      </c>
      <c r="B83" s="7">
        <f t="shared" si="12"/>
        <v>6.9494736842105258</v>
      </c>
      <c r="C83" s="7">
        <f t="shared" si="12"/>
        <v>6.0540000000000003</v>
      </c>
      <c r="D83" s="5">
        <f t="shared" si="3"/>
        <v>8.7380000249999998</v>
      </c>
      <c r="E83" s="4"/>
      <c r="F83" s="5">
        <f t="shared" si="7"/>
        <v>6.7222113693982974</v>
      </c>
      <c r="G83" s="4"/>
      <c r="H83" s="4"/>
      <c r="I83" s="7">
        <f t="shared" si="11"/>
        <v>9.7181819090909087</v>
      </c>
      <c r="J83" s="7">
        <f t="shared" si="11"/>
        <v>5.8140000499999998</v>
      </c>
      <c r="K83" s="7">
        <f t="shared" si="11"/>
        <v>4.6626086956521728</v>
      </c>
      <c r="L83" s="7"/>
      <c r="M83" s="5">
        <f t="shared" si="8"/>
        <v>4.7869999999999999</v>
      </c>
      <c r="N83" s="4"/>
      <c r="O83" s="4"/>
      <c r="P83" s="5">
        <f t="shared" si="4"/>
        <v>9.6819841547619045</v>
      </c>
      <c r="Q83" s="4"/>
      <c r="R83" s="4"/>
      <c r="S83" s="7"/>
      <c r="T83" s="7">
        <f t="shared" si="10"/>
        <v>7.1133334166666664</v>
      </c>
      <c r="V83" s="7">
        <f t="shared" si="5"/>
        <v>8.6692307692307704</v>
      </c>
    </row>
    <row r="84" spans="1:27" x14ac:dyDescent="0.25">
      <c r="A84">
        <v>2007</v>
      </c>
      <c r="B84" s="7">
        <f t="shared" si="12"/>
        <v>4.104000000000001</v>
      </c>
      <c r="C84" s="7">
        <f t="shared" si="12"/>
        <v>5.4420000000000019</v>
      </c>
      <c r="D84" s="5">
        <f t="shared" si="3"/>
        <v>7.1774436090225553</v>
      </c>
      <c r="E84" s="4"/>
      <c r="F84" s="5">
        <f t="shared" si="7"/>
        <v>7.0526315614035084</v>
      </c>
      <c r="G84" s="4"/>
      <c r="H84" s="4"/>
      <c r="I84" s="7">
        <f t="shared" ref="I84:L98" si="13">AVERAGE(I35)</f>
        <v>9.6939999999999991</v>
      </c>
      <c r="J84" s="7">
        <f t="shared" si="13"/>
        <v>6.3609999500000001</v>
      </c>
      <c r="K84" s="7">
        <f t="shared" si="13"/>
        <v>9.5684211578947362</v>
      </c>
      <c r="L84" s="7">
        <f t="shared" si="13"/>
        <v>8.0854543636363641</v>
      </c>
      <c r="M84" s="5">
        <f t="shared" si="8"/>
        <v>4.354000000000001</v>
      </c>
      <c r="N84" s="4"/>
      <c r="O84" s="4"/>
      <c r="P84" s="5">
        <f t="shared" si="4"/>
        <v>14.968227949122806</v>
      </c>
      <c r="Q84" s="4"/>
      <c r="R84" s="4"/>
      <c r="S84" s="7">
        <f t="shared" ref="S84:T98" si="14">AVERAGE(S35)</f>
        <v>6.7157142857142853</v>
      </c>
      <c r="T84" s="7">
        <f t="shared" si="14"/>
        <v>9.8254546363636379</v>
      </c>
      <c r="V84" s="7">
        <f t="shared" si="5"/>
        <v>6.9846153846153856</v>
      </c>
    </row>
    <row r="85" spans="1:27" x14ac:dyDescent="0.25">
      <c r="A85">
        <v>2008</v>
      </c>
      <c r="B85" s="7">
        <f t="shared" si="12"/>
        <v>3.0090000000000003</v>
      </c>
      <c r="C85" s="7">
        <f t="shared" si="12"/>
        <v>4.9770000000000003</v>
      </c>
      <c r="D85" s="5">
        <f t="shared" si="3"/>
        <v>7.0619549135338353</v>
      </c>
      <c r="E85" s="4"/>
      <c r="F85" s="5">
        <f t="shared" si="7"/>
        <v>9.3741681301330253</v>
      </c>
      <c r="G85" s="4"/>
      <c r="H85" s="4"/>
      <c r="I85" s="7">
        <f t="shared" si="13"/>
        <v>10.442</v>
      </c>
      <c r="J85" s="7">
        <f t="shared" si="13"/>
        <v>5.8223529411764705</v>
      </c>
      <c r="K85" s="7">
        <f t="shared" si="13"/>
        <v>8.1870588823529413</v>
      </c>
      <c r="L85" s="7">
        <f t="shared" si="13"/>
        <v>8.5999998181818178</v>
      </c>
      <c r="M85" s="5">
        <f t="shared" si="8"/>
        <v>3.7255789473684211</v>
      </c>
      <c r="N85" s="4"/>
      <c r="O85" s="4"/>
      <c r="P85" s="5">
        <f t="shared" si="4"/>
        <v>15.773289759259262</v>
      </c>
      <c r="Q85" s="4"/>
      <c r="R85" s="4"/>
      <c r="S85" s="7">
        <f t="shared" si="14"/>
        <v>8.328000066666668</v>
      </c>
      <c r="T85" s="7">
        <f t="shared" si="14"/>
        <v>9.4283332499999997</v>
      </c>
      <c r="V85" s="7">
        <f t="shared" si="5"/>
        <v>7.2846153846153863</v>
      </c>
    </row>
    <row r="86" spans="1:27" x14ac:dyDescent="0.25">
      <c r="A86">
        <v>2009</v>
      </c>
      <c r="B86" s="7">
        <f t="shared" si="12"/>
        <v>3.2050000000000005</v>
      </c>
      <c r="C86" s="7">
        <f t="shared" si="12"/>
        <v>6.7022222222222219</v>
      </c>
      <c r="D86" s="5">
        <f t="shared" si="3"/>
        <v>7.8895555555555568</v>
      </c>
      <c r="E86" s="4"/>
      <c r="F86" s="5">
        <f t="shared" si="7"/>
        <v>10.127968304843305</v>
      </c>
      <c r="G86" s="4"/>
      <c r="H86" s="4"/>
      <c r="I86" s="7">
        <f t="shared" si="13"/>
        <v>6.5441666666666682</v>
      </c>
      <c r="J86" s="7">
        <f t="shared" si="13"/>
        <v>7.0135000999999999</v>
      </c>
      <c r="K86" s="7">
        <f t="shared" si="13"/>
        <v>6.9783333333333344</v>
      </c>
      <c r="L86" s="7">
        <f t="shared" si="13"/>
        <v>5.3658334166666668</v>
      </c>
      <c r="M86" s="5">
        <f t="shared" si="8"/>
        <v>4.2719999999999994</v>
      </c>
      <c r="N86" s="4"/>
      <c r="O86" s="4"/>
      <c r="P86" s="5">
        <f t="shared" si="4"/>
        <v>11.659656159523808</v>
      </c>
      <c r="Q86" s="4"/>
      <c r="R86" s="4"/>
      <c r="S86" s="7">
        <f t="shared" si="14"/>
        <v>5.8810526315789478</v>
      </c>
      <c r="T86" s="7">
        <f t="shared" si="14"/>
        <v>9.3041668333333334</v>
      </c>
      <c r="V86" s="7">
        <f t="shared" si="5"/>
        <v>7.9846153846153856</v>
      </c>
    </row>
    <row r="87" spans="1:27" x14ac:dyDescent="0.25">
      <c r="A87">
        <v>2010</v>
      </c>
      <c r="B87" s="7">
        <f t="shared" si="12"/>
        <v>2.9657894736842105</v>
      </c>
      <c r="C87" s="7">
        <f t="shared" si="12"/>
        <v>3.9111111111111123</v>
      </c>
      <c r="D87" s="5">
        <f t="shared" si="3"/>
        <v>8.1519166666666667</v>
      </c>
      <c r="E87" s="4"/>
      <c r="F87" s="5">
        <f t="shared" si="7"/>
        <v>12.704993252361675</v>
      </c>
      <c r="G87" s="4"/>
      <c r="H87" s="4"/>
      <c r="I87" s="7">
        <f t="shared" si="13"/>
        <v>7.2929999999999993</v>
      </c>
      <c r="J87" s="7">
        <f t="shared" si="13"/>
        <v>4.0294444444444446</v>
      </c>
      <c r="K87" s="7">
        <f t="shared" si="13"/>
        <v>7.6549999999999994</v>
      </c>
      <c r="L87" s="7">
        <f t="shared" si="13"/>
        <v>6.049090909090908</v>
      </c>
      <c r="M87" s="5">
        <f t="shared" si="8"/>
        <v>3.3871929824561402</v>
      </c>
      <c r="N87" s="4"/>
      <c r="O87" s="4"/>
      <c r="P87" s="5">
        <f t="shared" si="4"/>
        <v>14.082178649237472</v>
      </c>
      <c r="Q87" s="4"/>
      <c r="R87" s="4"/>
      <c r="S87" s="7">
        <f t="shared" si="14"/>
        <v>5.0916666666666668</v>
      </c>
      <c r="T87" s="7">
        <f t="shared" si="14"/>
        <v>6.5990909090909096</v>
      </c>
      <c r="V87" s="7">
        <f t="shared" si="5"/>
        <v>6.200000000000002</v>
      </c>
    </row>
    <row r="88" spans="1:27" x14ac:dyDescent="0.25">
      <c r="A88">
        <v>2011</v>
      </c>
      <c r="B88" s="7">
        <f t="shared" si="12"/>
        <v>5.5883333333333338</v>
      </c>
      <c r="C88" s="7">
        <f t="shared" si="12"/>
        <v>5.7063157894736847</v>
      </c>
      <c r="D88" s="5">
        <f t="shared" si="3"/>
        <v>7.5024853801169584</v>
      </c>
      <c r="E88" s="4"/>
      <c r="F88" s="5">
        <f t="shared" si="7"/>
        <v>9.1114372469635612</v>
      </c>
      <c r="G88" s="4"/>
      <c r="H88" s="4"/>
      <c r="I88" s="7">
        <f t="shared" si="13"/>
        <v>6.27</v>
      </c>
      <c r="J88" s="7">
        <f t="shared" si="13"/>
        <v>5.9263157894736835</v>
      </c>
      <c r="K88" s="7">
        <f t="shared" si="13"/>
        <v>9.0464705882352927</v>
      </c>
      <c r="L88" s="7">
        <f t="shared" si="13"/>
        <v>7.581818181818182</v>
      </c>
      <c r="M88" s="5">
        <f t="shared" si="8"/>
        <v>3.7038596491228071</v>
      </c>
      <c r="N88" s="4"/>
      <c r="O88" s="4"/>
      <c r="P88" s="5">
        <f t="shared" si="4"/>
        <v>12.474756335282651</v>
      </c>
      <c r="Q88" s="4"/>
      <c r="R88" s="4"/>
      <c r="S88" s="7">
        <f t="shared" si="14"/>
        <v>9.8388888888888886</v>
      </c>
      <c r="T88" s="7">
        <f t="shared" si="14"/>
        <v>6.8818181818181836</v>
      </c>
      <c r="V88" s="7">
        <f t="shared" si="5"/>
        <v>7.8400000000000025</v>
      </c>
    </row>
    <row r="89" spans="1:27" x14ac:dyDescent="0.25">
      <c r="A89">
        <v>2012</v>
      </c>
      <c r="B89" s="7">
        <f t="shared" si="12"/>
        <v>2.9588888888888887</v>
      </c>
      <c r="C89" s="7">
        <f t="shared" si="12"/>
        <v>3.7630555555555554</v>
      </c>
      <c r="D89" s="5">
        <f t="shared" si="3"/>
        <v>5.6394736842105262</v>
      </c>
      <c r="E89" s="4"/>
      <c r="F89" s="5">
        <f t="shared" si="7"/>
        <v>10.421187584345478</v>
      </c>
      <c r="G89" s="4"/>
      <c r="H89" s="4"/>
      <c r="I89" s="7">
        <f t="shared" si="13"/>
        <v>4.7575000000000003</v>
      </c>
      <c r="J89" s="7">
        <f t="shared" si="13"/>
        <v>5.3263157894736839</v>
      </c>
      <c r="K89" s="7">
        <f t="shared" si="13"/>
        <v>4.561578947368421</v>
      </c>
      <c r="L89" s="7">
        <f t="shared" si="13"/>
        <v>5.0958333333333323</v>
      </c>
      <c r="M89" s="5">
        <f t="shared" si="8"/>
        <v>3.0401754385964916</v>
      </c>
      <c r="N89" s="4"/>
      <c r="O89" s="4"/>
      <c r="P89" s="5">
        <f t="shared" si="4"/>
        <v>12.8411306042885</v>
      </c>
      <c r="Q89" s="4"/>
      <c r="R89" s="4"/>
      <c r="S89" s="7">
        <f t="shared" si="14"/>
        <v>5.8273684210526318</v>
      </c>
      <c r="T89" s="7">
        <f t="shared" si="14"/>
        <v>5.4283333333333337</v>
      </c>
      <c r="V89" s="7">
        <f t="shared" si="5"/>
        <v>4.2346153846153847</v>
      </c>
    </row>
    <row r="90" spans="1:27" x14ac:dyDescent="0.25">
      <c r="A90">
        <v>2013</v>
      </c>
      <c r="B90" s="7">
        <f t="shared" si="12"/>
        <v>4.3352941176470594</v>
      </c>
      <c r="C90" s="7">
        <f t="shared" si="12"/>
        <v>5.9400000000000022</v>
      </c>
      <c r="D90" s="5">
        <f t="shared" si="3"/>
        <v>4.5947222222222219</v>
      </c>
      <c r="E90" s="4"/>
      <c r="F90" s="5">
        <f t="shared" si="7"/>
        <v>8.4654342105263147</v>
      </c>
      <c r="G90" s="4"/>
      <c r="H90" s="4"/>
      <c r="I90" s="7">
        <f t="shared" si="13"/>
        <v>7.999090909090909</v>
      </c>
      <c r="J90" s="7">
        <f t="shared" si="13"/>
        <v>3.5900000000000003</v>
      </c>
      <c r="K90" s="7">
        <f t="shared" si="13"/>
        <v>6.9257894736842109</v>
      </c>
      <c r="L90" s="7">
        <f t="shared" si="13"/>
        <v>3.7409090909090907</v>
      </c>
      <c r="M90" s="5">
        <f t="shared" si="8"/>
        <v>3.9653703703703704</v>
      </c>
      <c r="N90" s="4"/>
      <c r="O90" s="4"/>
      <c r="P90" s="5">
        <f t="shared" si="4"/>
        <v>14.616511867905055</v>
      </c>
      <c r="Q90" s="4"/>
      <c r="R90" s="4"/>
      <c r="S90" s="7">
        <f t="shared" si="14"/>
        <v>5.8744444444444444</v>
      </c>
      <c r="T90" s="7">
        <f t="shared" si="14"/>
        <v>6.892500000000001</v>
      </c>
      <c r="V90" s="7">
        <f t="shared" si="5"/>
        <v>4.9307692307692301</v>
      </c>
    </row>
    <row r="91" spans="1:27" x14ac:dyDescent="0.25">
      <c r="A91">
        <v>2014</v>
      </c>
      <c r="B91" s="7">
        <f t="shared" si="12"/>
        <v>4.0633333333333335</v>
      </c>
      <c r="C91" s="7">
        <f t="shared" si="12"/>
        <v>5.3315789473684205</v>
      </c>
      <c r="D91" s="5">
        <f t="shared" si="3"/>
        <v>6.6286842105263162</v>
      </c>
      <c r="E91" s="4"/>
      <c r="F91" s="5">
        <f t="shared" ref="F91" si="15">AVERAGE(F42:H42)</f>
        <v>6.0409486679662114</v>
      </c>
      <c r="G91" s="4"/>
      <c r="H91" s="4"/>
      <c r="I91" s="7">
        <f t="shared" si="13"/>
        <v>6.5390909090909082</v>
      </c>
      <c r="J91" s="7">
        <f t="shared" si="13"/>
        <v>5.97</v>
      </c>
      <c r="K91" s="7">
        <f t="shared" si="13"/>
        <v>5.2399999999999993</v>
      </c>
      <c r="L91" s="7">
        <f t="shared" si="13"/>
        <v>5.6833333333333336</v>
      </c>
      <c r="M91" s="5">
        <f t="shared" ref="M91" si="16">AVERAGE(M42:O42)</f>
        <v>3.0826315789473679</v>
      </c>
      <c r="N91" s="4"/>
      <c r="O91" s="4"/>
      <c r="P91" s="5">
        <f t="shared" ref="P91" si="17">AVERAGE(P42:R42)</f>
        <v>11.382672878224973</v>
      </c>
      <c r="Q91" s="4"/>
      <c r="R91" s="4"/>
      <c r="S91" s="7">
        <f t="shared" si="14"/>
        <v>8.5055554444444468</v>
      </c>
      <c r="T91" s="7">
        <f t="shared" si="14"/>
        <v>5.2750000000000004</v>
      </c>
      <c r="V91" s="7">
        <f t="shared" si="5"/>
        <v>6.0230769230769239</v>
      </c>
    </row>
    <row r="92" spans="1:27" x14ac:dyDescent="0.25">
      <c r="A92">
        <v>2015</v>
      </c>
      <c r="B92" s="7">
        <f t="shared" si="12"/>
        <v>5.91</v>
      </c>
      <c r="C92" s="7">
        <f t="shared" si="12"/>
        <v>4.8564705882352941</v>
      </c>
      <c r="D92" s="5">
        <f t="shared" si="3"/>
        <v>7.259448529411765</v>
      </c>
      <c r="E92" s="4"/>
      <c r="F92" s="5">
        <f t="shared" ref="F92" si="18">AVERAGE(F43:H43)</f>
        <v>4.8328676470588237</v>
      </c>
      <c r="G92" s="4"/>
      <c r="H92" s="4"/>
      <c r="I92" s="7">
        <f t="shared" si="13"/>
        <v>5.5749999999999993</v>
      </c>
      <c r="J92" s="7">
        <f t="shared" si="13"/>
        <v>5.9347058823529419</v>
      </c>
      <c r="K92" s="7">
        <f t="shared" si="13"/>
        <v>7.5617647058823536</v>
      </c>
      <c r="L92" s="7">
        <f t="shared" si="13"/>
        <v>8.98</v>
      </c>
      <c r="M92" s="5">
        <f t="shared" ref="M92" si="19">AVERAGE(M43:O43)</f>
        <v>4.2619498910675384</v>
      </c>
      <c r="N92" s="4"/>
      <c r="O92" s="4"/>
      <c r="P92" s="5">
        <f t="shared" ref="P92" si="20">AVERAGE(P43:R43)</f>
        <v>13.070416666666667</v>
      </c>
      <c r="Q92" s="4"/>
      <c r="R92" s="4"/>
      <c r="S92" s="7">
        <f t="shared" si="14"/>
        <v>8.4823529411764707</v>
      </c>
      <c r="T92" s="7">
        <f t="shared" si="14"/>
        <v>7.089999999999999</v>
      </c>
      <c r="V92" s="7">
        <f t="shared" si="5"/>
        <v>6.9000000000000012</v>
      </c>
    </row>
    <row r="93" spans="1:27" x14ac:dyDescent="0.25">
      <c r="A93" s="6">
        <v>2016</v>
      </c>
      <c r="B93" s="7">
        <f t="shared" si="12"/>
        <v>5</v>
      </c>
      <c r="C93" s="7">
        <f t="shared" si="12"/>
        <v>3.6</v>
      </c>
      <c r="D93" s="5">
        <f t="shared" si="3"/>
        <v>5.85</v>
      </c>
      <c r="E93" s="4"/>
      <c r="F93" s="5">
        <f t="shared" ref="F93:F94" si="21">AVERAGE(F44:H44)</f>
        <v>7.333333333333333</v>
      </c>
      <c r="G93" s="4"/>
      <c r="H93" s="4"/>
      <c r="I93" s="7">
        <f t="shared" si="13"/>
        <v>9.6</v>
      </c>
      <c r="J93" s="7">
        <f t="shared" si="13"/>
        <v>5.8</v>
      </c>
      <c r="K93" s="7">
        <f t="shared" si="13"/>
        <v>9.8000000000000007</v>
      </c>
      <c r="L93" s="7">
        <f t="shared" si="13"/>
        <v>14.7</v>
      </c>
      <c r="M93" s="5">
        <f t="shared" ref="M93:M94" si="22">AVERAGE(M44:O44)</f>
        <v>3.9333333333333336</v>
      </c>
      <c r="N93" s="4"/>
      <c r="O93" s="4"/>
      <c r="P93" s="5">
        <f t="shared" ref="P93" si="23">AVERAGE(P44:R44)</f>
        <v>12.866666666666667</v>
      </c>
      <c r="Q93" s="4"/>
      <c r="R93" s="4"/>
      <c r="S93" s="7">
        <f t="shared" si="14"/>
        <v>7.3</v>
      </c>
      <c r="T93" s="7">
        <f t="shared" si="14"/>
        <v>14</v>
      </c>
      <c r="V93" s="7">
        <f t="shared" si="5"/>
        <v>7.0285714285714294</v>
      </c>
    </row>
    <row r="94" spans="1:27" x14ac:dyDescent="0.25">
      <c r="A94" s="6">
        <v>2017</v>
      </c>
      <c r="B94" s="7">
        <f t="shared" ref="B94:C98" si="24">AVERAGE(B45)</f>
        <v>3.9663157894736849</v>
      </c>
      <c r="C94" s="7">
        <f t="shared" si="24"/>
        <v>5.3989473684210525</v>
      </c>
      <c r="D94" s="7">
        <f t="shared" si="3"/>
        <v>7.4815789473684218</v>
      </c>
      <c r="E94" s="5"/>
      <c r="F94" s="7">
        <f t="shared" si="21"/>
        <v>7.4658947368421051</v>
      </c>
      <c r="G94" s="4"/>
      <c r="H94" s="4"/>
      <c r="I94" s="5">
        <f t="shared" si="13"/>
        <v>7.1499999999999995</v>
      </c>
      <c r="J94" s="7">
        <f t="shared" si="13"/>
        <v>5.8231578947368412</v>
      </c>
      <c r="K94" s="7">
        <f t="shared" si="13"/>
        <v>7.2377777777777794</v>
      </c>
      <c r="L94" s="7">
        <f t="shared" si="13"/>
        <v>12.217500000000001</v>
      </c>
      <c r="M94" s="7">
        <f t="shared" si="22"/>
        <v>4.7668615984405456</v>
      </c>
      <c r="N94" s="4"/>
      <c r="O94" s="4"/>
      <c r="P94" s="7">
        <f>AVERAGE(P45, AVERAGE(Q45,R45))</f>
        <v>12.848903508771929</v>
      </c>
      <c r="Q94" s="4"/>
      <c r="R94" s="4"/>
      <c r="S94" s="7">
        <f t="shared" si="14"/>
        <v>5.5677777777777786</v>
      </c>
      <c r="T94" s="7">
        <f>AVERAGE(T45)</f>
        <v>8.8108333333333331</v>
      </c>
      <c r="U94" s="7"/>
      <c r="V94" s="7">
        <f t="shared" si="5"/>
        <v>6.4</v>
      </c>
      <c r="W94" s="5">
        <v>7.9</v>
      </c>
      <c r="X94" s="5">
        <v>6.8</v>
      </c>
      <c r="Y94" s="5">
        <v>4.5</v>
      </c>
      <c r="Z94" s="5">
        <v>5.9</v>
      </c>
      <c r="AA94" s="5">
        <v>4.9000000000000004</v>
      </c>
    </row>
    <row r="95" spans="1:27" x14ac:dyDescent="0.25">
      <c r="A95" s="6">
        <v>2018</v>
      </c>
      <c r="B95" s="7">
        <f t="shared" si="24"/>
        <v>3.7</v>
      </c>
      <c r="C95" s="7">
        <f t="shared" si="24"/>
        <v>9.4</v>
      </c>
      <c r="D95" s="7">
        <f t="shared" si="3"/>
        <v>9</v>
      </c>
      <c r="E95" s="5"/>
      <c r="F95" s="7">
        <f t="shared" ref="F95" si="25">AVERAGE(F46:H46)</f>
        <v>6.8666666666666663</v>
      </c>
      <c r="G95" s="4"/>
      <c r="H95" s="4"/>
      <c r="I95" s="5">
        <f t="shared" si="13"/>
        <v>11.4</v>
      </c>
      <c r="J95" s="7">
        <f t="shared" si="13"/>
        <v>7.1</v>
      </c>
      <c r="K95" s="7">
        <f t="shared" si="13"/>
        <v>5.8</v>
      </c>
      <c r="L95" s="7">
        <f t="shared" si="13"/>
        <v>11</v>
      </c>
      <c r="M95" s="7">
        <f t="shared" ref="M95" si="26">AVERAGE(M46:O46)</f>
        <v>4.0999999999999996</v>
      </c>
      <c r="N95" s="4"/>
      <c r="O95" s="4"/>
      <c r="P95" s="7">
        <f>AVERAGE(P46, AVERAGE(Q46,R46))</f>
        <v>14.9</v>
      </c>
      <c r="Q95" s="4"/>
      <c r="R95" s="4"/>
      <c r="S95" s="7">
        <f t="shared" si="14"/>
        <v>9.3000000000000007</v>
      </c>
      <c r="T95" s="7">
        <f>AVERAGE(T46)</f>
        <v>5.9</v>
      </c>
      <c r="U95" s="7">
        <f>AVERAGE(U46)</f>
        <v>15.3</v>
      </c>
      <c r="V95" s="7">
        <f t="shared" si="5"/>
        <v>5.2</v>
      </c>
      <c r="W95" s="5">
        <v>4.8</v>
      </c>
      <c r="X95" s="5">
        <v>4.2</v>
      </c>
      <c r="Y95" s="5">
        <v>8.1999999999999993</v>
      </c>
      <c r="Z95" s="5">
        <v>4.8</v>
      </c>
      <c r="AA95" s="5">
        <v>4</v>
      </c>
    </row>
    <row r="96" spans="1:27" x14ac:dyDescent="0.25">
      <c r="A96" s="6">
        <v>2019</v>
      </c>
      <c r="B96" s="7">
        <f t="shared" si="24"/>
        <v>3.4569999999999999</v>
      </c>
      <c r="C96" s="7">
        <f t="shared" si="24"/>
        <v>4.4625000000000012</v>
      </c>
      <c r="D96" s="7">
        <f t="shared" si="3"/>
        <v>5.9406250000000007</v>
      </c>
      <c r="E96" s="5"/>
      <c r="F96" s="7">
        <f t="shared" ref="F96" si="27">AVERAGE(F47:H47)</f>
        <v>5.8463333333333338</v>
      </c>
      <c r="G96" s="5"/>
      <c r="H96" s="5"/>
      <c r="I96" s="5">
        <f t="shared" si="13"/>
        <v>4.5488888888888894</v>
      </c>
      <c r="J96" s="7">
        <f t="shared" si="13"/>
        <v>5.4212499999999997</v>
      </c>
      <c r="K96" s="7">
        <f t="shared" si="13"/>
        <v>3.8900000000000006</v>
      </c>
      <c r="L96" s="7">
        <f t="shared" si="13"/>
        <v>13.825000000000001</v>
      </c>
      <c r="M96" s="7">
        <f t="shared" ref="M96" si="28">AVERAGE(M47:O47)</f>
        <v>3.1423076923076922</v>
      </c>
      <c r="N96" s="4"/>
      <c r="O96" s="4"/>
      <c r="P96" s="7">
        <f>AVERAGE(P47, AVERAGE(Q47,R47))</f>
        <v>9.5764583333333331</v>
      </c>
      <c r="Q96" s="5"/>
      <c r="R96" s="5"/>
      <c r="S96" s="7">
        <f t="shared" si="14"/>
        <v>5.4306666666666663</v>
      </c>
      <c r="T96" s="7">
        <f>AVERAGE(T47)</f>
        <v>9.375</v>
      </c>
      <c r="U96" s="7">
        <f>AVERAGE(U47)</f>
        <v>7.9333333333333327</v>
      </c>
      <c r="V96" s="7">
        <f t="shared" si="5"/>
        <v>6.7307692307692308</v>
      </c>
      <c r="W96" s="5">
        <v>8.8769230769230756</v>
      </c>
      <c r="X96" s="5">
        <v>5.7636363636363637</v>
      </c>
      <c r="Y96" s="5">
        <v>4.9153846153846157</v>
      </c>
      <c r="Z96" s="5">
        <v>5.976923076923077</v>
      </c>
      <c r="AA96" s="5">
        <v>6.875</v>
      </c>
    </row>
    <row r="97" spans="1:27" x14ac:dyDescent="0.25">
      <c r="A97" s="6">
        <v>2020</v>
      </c>
      <c r="B97" s="7">
        <f t="shared" si="24"/>
        <v>4.2300000000000004</v>
      </c>
      <c r="C97" s="7">
        <f t="shared" si="24"/>
        <v>6.03</v>
      </c>
      <c r="D97" s="7">
        <f t="shared" si="3"/>
        <v>6.5549999999999997</v>
      </c>
      <c r="E97" s="5"/>
      <c r="F97" s="7">
        <f t="shared" ref="F97" si="29">AVERAGE(F48:H48)</f>
        <v>6.1433333333333335</v>
      </c>
      <c r="G97" s="5"/>
      <c r="H97" s="5"/>
      <c r="I97" s="5">
        <f t="shared" si="13"/>
        <v>8.2200000000000006</v>
      </c>
      <c r="J97" s="7">
        <f t="shared" si="13"/>
        <v>5.56</v>
      </c>
      <c r="K97" s="7">
        <f t="shared" si="13"/>
        <v>7.83</v>
      </c>
      <c r="L97" s="7">
        <f t="shared" si="13"/>
        <v>5.65</v>
      </c>
      <c r="M97" s="7">
        <f t="shared" ref="M97" si="30">AVERAGE(M48:O48)</f>
        <v>3.5999999999999996</v>
      </c>
      <c r="N97" s="4"/>
      <c r="O97" s="4"/>
      <c r="P97" s="7">
        <f>AVERAGE(P48, AVERAGE(Q48,R48))</f>
        <v>10.5075</v>
      </c>
      <c r="Q97" s="5"/>
      <c r="R97" s="5"/>
      <c r="S97" s="7">
        <f t="shared" si="14"/>
        <v>5.97</v>
      </c>
      <c r="T97" s="7">
        <f>AVERAGE(T48)</f>
        <v>7.18</v>
      </c>
      <c r="U97" s="7">
        <f>AVERAGE(U48)</f>
        <v>17.53</v>
      </c>
      <c r="V97" s="7"/>
      <c r="W97" s="5"/>
      <c r="X97" s="5"/>
      <c r="Y97" s="7">
        <f>AVERAGE(Y48)</f>
        <v>5.66</v>
      </c>
    </row>
    <row r="98" spans="1:27" x14ac:dyDescent="0.25">
      <c r="A98" s="6">
        <v>2021</v>
      </c>
      <c r="B98" s="7">
        <f t="shared" si="24"/>
        <v>4.7</v>
      </c>
      <c r="C98" s="7">
        <f t="shared" si="24"/>
        <v>5.3</v>
      </c>
      <c r="D98" s="7">
        <f t="shared" si="3"/>
        <v>7</v>
      </c>
      <c r="E98" s="5"/>
      <c r="F98" s="7">
        <f t="shared" ref="F98" si="31">AVERAGE(F49:H49)</f>
        <v>10.796666666666667</v>
      </c>
      <c r="G98" s="5"/>
      <c r="H98" s="5"/>
      <c r="I98" s="5">
        <f t="shared" si="13"/>
        <v>9.83</v>
      </c>
      <c r="J98" s="7">
        <f t="shared" si="13"/>
        <v>7.79</v>
      </c>
      <c r="K98" s="7">
        <f t="shared" si="13"/>
        <v>5.38</v>
      </c>
      <c r="L98" s="7">
        <f t="shared" si="13"/>
        <v>6.97</v>
      </c>
      <c r="M98" s="7">
        <f t="shared" ref="M98" si="32">AVERAGE(M49:O49)</f>
        <v>4.4566666666666661</v>
      </c>
      <c r="N98" s="4"/>
      <c r="O98" s="4"/>
      <c r="P98" s="7">
        <f>AVERAGE(P49, AVERAGE(Q49,R49))</f>
        <v>17.907499999999999</v>
      </c>
      <c r="Q98" s="5"/>
      <c r="R98" s="5"/>
      <c r="S98" s="7">
        <f t="shared" si="14"/>
        <v>8.2799999999999994</v>
      </c>
      <c r="T98" s="7">
        <f>AVERAGE(T49)</f>
        <v>10.58</v>
      </c>
      <c r="U98" s="7">
        <f>AVERAGE(U49)</f>
        <v>33.5</v>
      </c>
      <c r="V98" s="79">
        <v>7.93</v>
      </c>
      <c r="W98" s="5">
        <v>4.55</v>
      </c>
      <c r="X98" s="5">
        <v>5.68</v>
      </c>
      <c r="Y98" s="5">
        <v>3.16</v>
      </c>
      <c r="Z98" s="5">
        <v>4.95</v>
      </c>
      <c r="AA98" s="5">
        <v>4.12</v>
      </c>
    </row>
    <row r="99" spans="1:27" x14ac:dyDescent="0.25">
      <c r="A99" s="6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7" x14ac:dyDescent="0.25">
      <c r="A100" s="6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7" x14ac:dyDescent="0.25">
      <c r="A101" s="6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7" x14ac:dyDescent="0.25">
      <c r="A102" s="6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7" x14ac:dyDescent="0.25">
      <c r="A103" s="6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7" x14ac:dyDescent="0.25">
      <c r="A104" s="6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7" x14ac:dyDescent="0.25">
      <c r="A105" s="6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7" x14ac:dyDescent="0.25">
      <c r="A106" s="6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7" x14ac:dyDescent="0.25">
      <c r="A107" s="6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7" x14ac:dyDescent="0.25">
      <c r="A108" s="6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7" x14ac:dyDescent="0.25">
      <c r="A109" s="6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7" x14ac:dyDescent="0.25">
      <c r="A110" s="6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7" x14ac:dyDescent="0.25">
      <c r="A111" s="6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7" x14ac:dyDescent="0.25">
      <c r="A112" s="6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1:20" x14ac:dyDescent="0.25">
      <c r="A113" s="6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0" x14ac:dyDescent="0.25">
      <c r="A114" s="6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1:20" x14ac:dyDescent="0.25">
      <c r="A115" s="6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1:20" x14ac:dyDescent="0.25">
      <c r="A116" s="6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1:20" x14ac:dyDescent="0.25">
      <c r="A117" s="6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1:20" x14ac:dyDescent="0.25">
      <c r="A118" s="6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1:20" x14ac:dyDescent="0.25">
      <c r="A119" s="6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1:20" x14ac:dyDescent="0.25">
      <c r="A120" s="6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1:20" x14ac:dyDescent="0.25">
      <c r="A121" s="6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1:20" x14ac:dyDescent="0.25">
      <c r="A122" s="6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1:20" x14ac:dyDescent="0.25">
      <c r="A123" s="6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1:20" x14ac:dyDescent="0.25">
      <c r="A124" s="6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1:20" x14ac:dyDescent="0.25">
      <c r="A125" s="6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1:20" x14ac:dyDescent="0.25">
      <c r="A126" s="6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1:20" x14ac:dyDescent="0.25">
      <c r="A127" s="6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1:20" x14ac:dyDescent="0.25">
      <c r="A128" s="6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1:20" x14ac:dyDescent="0.25">
      <c r="A129" s="6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1:20" x14ac:dyDescent="0.25">
      <c r="A130" s="6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1:20" x14ac:dyDescent="0.25">
      <c r="A131" s="6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</sheetData>
  <pageMargins left="0.7" right="0.7" top="0.75" bottom="0.75" header="0.3" footer="0.3"/>
  <pageSetup paperSize="9" scale="4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1"/>
  <sheetViews>
    <sheetView topLeftCell="O1" zoomScale="70" zoomScaleNormal="70" workbookViewId="0">
      <pane ySplit="2" topLeftCell="A66" activePane="bottomLeft" state="frozen"/>
      <selection pane="bottomLeft" activeCell="AC105" sqref="AC105"/>
    </sheetView>
  </sheetViews>
  <sheetFormatPr defaultRowHeight="13.2" x14ac:dyDescent="0.25"/>
  <cols>
    <col min="1" max="1" width="7.33203125" customWidth="1"/>
    <col min="2" max="2" width="20" customWidth="1"/>
    <col min="3" max="3" width="16.88671875" customWidth="1"/>
    <col min="4" max="4" width="13.33203125" customWidth="1"/>
    <col min="5" max="5" width="11.5546875" customWidth="1"/>
    <col min="6" max="6" width="11" customWidth="1"/>
    <col min="7" max="7" width="15.44140625" customWidth="1"/>
    <col min="8" max="8" width="14.44140625" customWidth="1"/>
    <col min="9" max="9" width="32.33203125" customWidth="1"/>
    <col min="10" max="10" width="20.5546875" customWidth="1"/>
    <col min="11" max="11" width="27" customWidth="1"/>
    <col min="12" max="12" width="35.6640625" customWidth="1"/>
    <col min="13" max="13" width="8.5546875" customWidth="1"/>
    <col min="14" max="14" width="9.88671875" customWidth="1"/>
    <col min="15" max="15" width="6" customWidth="1"/>
    <col min="16" max="16" width="9.5546875" customWidth="1"/>
    <col min="17" max="17" width="10.88671875" customWidth="1"/>
    <col min="18" max="18" width="10.44140625" customWidth="1"/>
    <col min="19" max="19" width="25.33203125" customWidth="1"/>
    <col min="20" max="20" width="29.5546875" customWidth="1"/>
    <col min="21" max="21" width="28.5546875" customWidth="1"/>
    <col min="22" max="22" width="23.5546875" customWidth="1"/>
    <col min="23" max="23" width="26.6640625" customWidth="1"/>
    <col min="24" max="24" width="26.109375" customWidth="1"/>
    <col min="25" max="25" width="26.33203125" customWidth="1"/>
    <col min="26" max="26" width="19.5546875" customWidth="1"/>
    <col min="27" max="27" width="21.88671875" customWidth="1"/>
  </cols>
  <sheetData>
    <row r="1" spans="1:27" x14ac:dyDescent="0.25">
      <c r="B1" s="1" t="s">
        <v>0</v>
      </c>
      <c r="C1" s="2" t="s">
        <v>1</v>
      </c>
      <c r="D1" s="1" t="s">
        <v>2</v>
      </c>
      <c r="E1" s="1"/>
      <c r="F1" s="2" t="s">
        <v>3</v>
      </c>
      <c r="G1" s="2"/>
      <c r="H1" s="2"/>
      <c r="I1" s="1" t="s">
        <v>4</v>
      </c>
      <c r="J1" s="3" t="s">
        <v>5</v>
      </c>
      <c r="K1" s="1" t="s">
        <v>6</v>
      </c>
      <c r="L1" s="3" t="s">
        <v>7</v>
      </c>
      <c r="M1" s="1" t="s">
        <v>8</v>
      </c>
      <c r="N1" s="1"/>
      <c r="O1" s="1"/>
      <c r="P1" s="3" t="s">
        <v>9</v>
      </c>
      <c r="Q1" s="3"/>
      <c r="R1" s="3"/>
      <c r="S1" s="1" t="s">
        <v>10</v>
      </c>
      <c r="T1" s="3" t="s">
        <v>11</v>
      </c>
      <c r="U1" s="1" t="s">
        <v>179</v>
      </c>
      <c r="V1" s="2" t="s">
        <v>108</v>
      </c>
      <c r="W1" s="2" t="s">
        <v>108</v>
      </c>
      <c r="X1" s="2" t="s">
        <v>108</v>
      </c>
      <c r="Y1" s="2" t="s">
        <v>112</v>
      </c>
      <c r="Z1" s="2" t="s">
        <v>113</v>
      </c>
      <c r="AA1" s="2" t="s">
        <v>114</v>
      </c>
    </row>
    <row r="2" spans="1:27" x14ac:dyDescent="0.25">
      <c r="A2" s="4" t="s">
        <v>12</v>
      </c>
      <c r="B2" s="1" t="s">
        <v>13</v>
      </c>
      <c r="C2" s="2" t="s">
        <v>14</v>
      </c>
      <c r="D2" s="1" t="s">
        <v>15</v>
      </c>
      <c r="E2" s="1" t="s">
        <v>16</v>
      </c>
      <c r="F2" s="2" t="s">
        <v>17</v>
      </c>
      <c r="G2" s="2" t="s">
        <v>18</v>
      </c>
      <c r="H2" s="2" t="s">
        <v>19</v>
      </c>
      <c r="I2" s="1" t="s">
        <v>20</v>
      </c>
      <c r="J2" s="3" t="s">
        <v>21</v>
      </c>
      <c r="K2" s="1" t="s">
        <v>22</v>
      </c>
      <c r="L2" s="3" t="s">
        <v>23</v>
      </c>
      <c r="M2" s="1" t="s">
        <v>24</v>
      </c>
      <c r="N2" s="1" t="s">
        <v>25</v>
      </c>
      <c r="O2" s="1" t="s">
        <v>26</v>
      </c>
      <c r="P2" s="3" t="s">
        <v>27</v>
      </c>
      <c r="Q2" s="3" t="s">
        <v>28</v>
      </c>
      <c r="R2" s="3" t="s">
        <v>29</v>
      </c>
      <c r="S2" s="1" t="s">
        <v>30</v>
      </c>
      <c r="T2" s="3" t="s">
        <v>31</v>
      </c>
      <c r="U2" s="1" t="s">
        <v>175</v>
      </c>
      <c r="V2" s="2" t="s">
        <v>181</v>
      </c>
      <c r="W2" s="2" t="s">
        <v>182</v>
      </c>
      <c r="X2" s="2" t="s">
        <v>183</v>
      </c>
      <c r="Y2" s="2" t="s">
        <v>184</v>
      </c>
      <c r="Z2" s="2" t="s">
        <v>185</v>
      </c>
      <c r="AA2" s="2" t="s">
        <v>186</v>
      </c>
    </row>
    <row r="3" spans="1:27" x14ac:dyDescent="0.25">
      <c r="A3">
        <v>1975</v>
      </c>
      <c r="D3" s="5"/>
      <c r="E3" s="5"/>
      <c r="F3" s="5"/>
      <c r="G3" s="5"/>
      <c r="H3" s="5"/>
      <c r="I3" s="5">
        <v>18.799999</v>
      </c>
      <c r="J3" s="5"/>
      <c r="K3" s="5">
        <v>34.700001</v>
      </c>
      <c r="L3" s="5"/>
      <c r="M3" s="5"/>
      <c r="N3" s="5"/>
      <c r="O3" s="5"/>
      <c r="P3" s="5"/>
      <c r="Q3" s="5"/>
      <c r="R3" s="5"/>
      <c r="S3" s="5"/>
      <c r="T3" s="5">
        <v>17.899999999999999</v>
      </c>
      <c r="U3" s="5"/>
      <c r="V3" s="5"/>
    </row>
    <row r="4" spans="1:27" x14ac:dyDescent="0.25">
      <c r="A4">
        <v>1976</v>
      </c>
      <c r="B4" s="6"/>
      <c r="C4" s="6"/>
      <c r="D4" s="5"/>
      <c r="E4" s="5">
        <v>190.199997</v>
      </c>
      <c r="F4" s="5"/>
      <c r="G4" s="5"/>
      <c r="H4" s="5"/>
      <c r="I4" s="5">
        <v>75.599997999999999</v>
      </c>
      <c r="J4" s="5">
        <v>33</v>
      </c>
      <c r="K4" s="5">
        <v>21.9</v>
      </c>
      <c r="L4" s="5"/>
      <c r="M4" s="5"/>
      <c r="N4" s="5"/>
      <c r="O4" s="5"/>
      <c r="P4" s="5"/>
      <c r="Q4" s="5">
        <v>48.099997999999999</v>
      </c>
      <c r="R4" s="5">
        <v>20.9</v>
      </c>
      <c r="S4" s="5"/>
      <c r="T4" s="5">
        <v>31.700001</v>
      </c>
      <c r="U4" s="5"/>
      <c r="V4" s="5">
        <v>67</v>
      </c>
    </row>
    <row r="5" spans="1:27" x14ac:dyDescent="0.25">
      <c r="A5">
        <v>1977</v>
      </c>
      <c r="B5" s="6"/>
      <c r="C5" s="6"/>
      <c r="D5" s="5"/>
      <c r="E5" s="5">
        <v>26.5</v>
      </c>
      <c r="F5" s="5"/>
      <c r="G5" s="5"/>
      <c r="H5" s="5"/>
      <c r="I5" s="5">
        <v>21.4</v>
      </c>
      <c r="J5" s="5">
        <v>31.1</v>
      </c>
      <c r="K5" s="5">
        <v>23.700001</v>
      </c>
      <c r="L5" s="5"/>
      <c r="M5" s="5"/>
      <c r="N5" s="5"/>
      <c r="O5" s="5"/>
      <c r="P5" s="5"/>
      <c r="Q5" s="5">
        <v>14.2</v>
      </c>
      <c r="R5" s="5">
        <v>14.5</v>
      </c>
      <c r="S5" s="5"/>
      <c r="T5" s="5">
        <v>22</v>
      </c>
      <c r="U5" s="5"/>
      <c r="V5" s="5">
        <v>75</v>
      </c>
    </row>
    <row r="6" spans="1:27" x14ac:dyDescent="0.25">
      <c r="A6">
        <v>1978</v>
      </c>
      <c r="B6" s="6"/>
      <c r="C6" s="6">
        <v>34.200000000000003</v>
      </c>
      <c r="D6" s="5"/>
      <c r="E6" s="5">
        <v>22</v>
      </c>
      <c r="F6" s="5">
        <v>47.799999</v>
      </c>
      <c r="G6" s="5">
        <v>53</v>
      </c>
      <c r="H6" s="5">
        <v>25.9</v>
      </c>
      <c r="I6" s="5">
        <v>38.200001</v>
      </c>
      <c r="J6" s="5">
        <v>32</v>
      </c>
      <c r="K6" s="5">
        <v>64.599997999999999</v>
      </c>
      <c r="L6" s="5"/>
      <c r="M6" s="5">
        <v>29.6</v>
      </c>
      <c r="N6" s="5">
        <v>52.4</v>
      </c>
      <c r="O6" s="5">
        <v>28.6</v>
      </c>
      <c r="P6" s="5"/>
      <c r="Q6" s="5">
        <v>45.799999</v>
      </c>
      <c r="R6" s="5">
        <v>40.599997999999999</v>
      </c>
      <c r="S6" s="5"/>
      <c r="T6" s="5">
        <v>23.200001</v>
      </c>
      <c r="U6" s="5"/>
      <c r="V6" s="5">
        <v>53</v>
      </c>
    </row>
    <row r="7" spans="1:27" x14ac:dyDescent="0.25">
      <c r="A7">
        <v>1979</v>
      </c>
      <c r="B7" s="6"/>
      <c r="C7" s="6">
        <v>25.4</v>
      </c>
      <c r="D7" s="5"/>
      <c r="E7" s="5">
        <v>43.599997999999999</v>
      </c>
      <c r="F7" s="5">
        <v>49.700001</v>
      </c>
      <c r="G7" s="5">
        <v>79</v>
      </c>
      <c r="H7" s="5">
        <v>51</v>
      </c>
      <c r="I7" s="5">
        <v>149</v>
      </c>
      <c r="J7" s="5">
        <v>61.200001</v>
      </c>
      <c r="K7" s="5">
        <v>36.299999</v>
      </c>
      <c r="L7" s="5"/>
      <c r="M7" s="5">
        <v>29.6</v>
      </c>
      <c r="N7" s="5">
        <v>21.8</v>
      </c>
      <c r="O7" s="5">
        <v>10.4</v>
      </c>
      <c r="P7" s="5"/>
      <c r="Q7" s="5"/>
      <c r="R7" s="5">
        <v>34.900002000000001</v>
      </c>
      <c r="S7" s="5"/>
      <c r="T7" s="5">
        <v>45.400002000000001</v>
      </c>
      <c r="U7" s="5"/>
      <c r="V7" s="5">
        <v>72</v>
      </c>
    </row>
    <row r="8" spans="1:27" x14ac:dyDescent="0.25">
      <c r="A8">
        <v>1980</v>
      </c>
      <c r="B8" s="6"/>
      <c r="C8" s="6">
        <v>19.2</v>
      </c>
      <c r="D8" s="5"/>
      <c r="E8" s="5">
        <v>13.2</v>
      </c>
      <c r="F8" s="5">
        <v>6.1</v>
      </c>
      <c r="G8" s="5">
        <v>58</v>
      </c>
      <c r="H8" s="5">
        <v>4.7</v>
      </c>
      <c r="I8" s="5">
        <v>27.6</v>
      </c>
      <c r="J8" s="5">
        <v>32.200001</v>
      </c>
      <c r="K8" s="5">
        <v>57.200001</v>
      </c>
      <c r="L8" s="5"/>
      <c r="M8" s="5">
        <v>20.6</v>
      </c>
      <c r="N8" s="5">
        <v>31.2</v>
      </c>
      <c r="O8" s="5">
        <v>16.600000000000001</v>
      </c>
      <c r="P8" s="5"/>
      <c r="Q8" s="5"/>
      <c r="R8" s="5">
        <v>24.299999</v>
      </c>
      <c r="S8" s="5"/>
      <c r="T8" s="5">
        <v>32.400002000000001</v>
      </c>
      <c r="U8" s="5"/>
      <c r="V8" s="5">
        <v>54</v>
      </c>
    </row>
    <row r="9" spans="1:27" x14ac:dyDescent="0.25">
      <c r="A9">
        <v>1981</v>
      </c>
      <c r="B9" s="6"/>
      <c r="C9" s="6">
        <v>30.5</v>
      </c>
      <c r="D9" s="5"/>
      <c r="E9" s="5">
        <v>44.200001</v>
      </c>
      <c r="F9" s="5"/>
      <c r="G9" s="5">
        <v>75</v>
      </c>
      <c r="H9" s="5"/>
      <c r="I9" s="5">
        <v>26.799999</v>
      </c>
      <c r="J9" s="5">
        <v>54.200001</v>
      </c>
      <c r="K9" s="5">
        <v>32.799999</v>
      </c>
      <c r="L9" s="5"/>
      <c r="M9" s="5">
        <v>8</v>
      </c>
      <c r="N9" s="5">
        <v>9</v>
      </c>
      <c r="O9" s="5">
        <v>11</v>
      </c>
      <c r="P9" s="5"/>
      <c r="Q9" s="5"/>
      <c r="R9" s="5">
        <v>36.700001</v>
      </c>
      <c r="S9" s="5"/>
      <c r="T9" s="5">
        <v>27.5</v>
      </c>
      <c r="U9" s="5"/>
      <c r="V9" s="5">
        <v>48</v>
      </c>
    </row>
    <row r="10" spans="1:27" x14ac:dyDescent="0.25">
      <c r="A10">
        <v>1982</v>
      </c>
      <c r="B10" s="6">
        <v>11.5</v>
      </c>
      <c r="C10" s="6">
        <v>12</v>
      </c>
      <c r="D10" s="5"/>
      <c r="E10" s="5">
        <v>55.900002000000001</v>
      </c>
      <c r="F10" s="5">
        <v>30.5</v>
      </c>
      <c r="G10" s="5">
        <v>49</v>
      </c>
      <c r="H10" s="5">
        <v>28.799999</v>
      </c>
      <c r="I10" s="5">
        <v>35.5</v>
      </c>
      <c r="J10" s="5">
        <v>24.5</v>
      </c>
      <c r="K10" s="5">
        <v>49.299999</v>
      </c>
      <c r="L10" s="5"/>
      <c r="M10" s="5">
        <v>15.5</v>
      </c>
      <c r="N10" s="5">
        <v>13</v>
      </c>
      <c r="O10" s="5">
        <v>11.5</v>
      </c>
      <c r="P10" s="5">
        <v>2.2999999999999998</v>
      </c>
      <c r="Q10" s="5">
        <v>32</v>
      </c>
      <c r="R10" s="5">
        <v>27.6</v>
      </c>
      <c r="S10" s="5"/>
      <c r="T10" s="5">
        <v>31.1</v>
      </c>
      <c r="U10" s="5"/>
      <c r="V10" s="5">
        <v>68</v>
      </c>
    </row>
    <row r="11" spans="1:27" x14ac:dyDescent="0.25">
      <c r="A11">
        <v>1983</v>
      </c>
      <c r="B11" s="6">
        <v>7.3</v>
      </c>
      <c r="C11" s="6">
        <v>67.900000000000006</v>
      </c>
      <c r="D11" s="5"/>
      <c r="E11" s="5">
        <v>24</v>
      </c>
      <c r="F11" s="5">
        <v>22.6</v>
      </c>
      <c r="G11" s="5">
        <v>90</v>
      </c>
      <c r="H11" s="5">
        <v>23</v>
      </c>
      <c r="I11" s="5">
        <v>41</v>
      </c>
      <c r="J11" s="5">
        <v>48.299999</v>
      </c>
      <c r="K11" s="5">
        <v>5.7</v>
      </c>
      <c r="L11" s="5"/>
      <c r="M11" s="5">
        <v>12.7</v>
      </c>
      <c r="N11" s="5">
        <v>24.6</v>
      </c>
      <c r="O11" s="5">
        <v>10.8</v>
      </c>
      <c r="P11" s="5">
        <v>45.900002000000001</v>
      </c>
      <c r="Q11" s="5">
        <v>36.299999</v>
      </c>
      <c r="R11" s="5">
        <v>50.099997999999999</v>
      </c>
      <c r="S11" s="5"/>
      <c r="T11" s="5">
        <v>4</v>
      </c>
      <c r="U11" s="5"/>
      <c r="V11" s="5">
        <v>70</v>
      </c>
    </row>
    <row r="12" spans="1:27" x14ac:dyDescent="0.25">
      <c r="A12">
        <v>1984</v>
      </c>
      <c r="B12" s="6">
        <v>13.1</v>
      </c>
      <c r="C12" s="6">
        <v>87.4</v>
      </c>
      <c r="D12" s="5"/>
      <c r="E12" s="5">
        <v>176.800003</v>
      </c>
      <c r="F12" s="5">
        <v>20.9</v>
      </c>
      <c r="G12" s="5">
        <v>29</v>
      </c>
      <c r="H12" s="5">
        <v>25</v>
      </c>
      <c r="I12" s="5">
        <v>38.099997999999999</v>
      </c>
      <c r="J12" s="5">
        <v>37.299999</v>
      </c>
      <c r="K12" s="5"/>
      <c r="L12" s="5"/>
      <c r="M12" s="5">
        <v>67.400000000000006</v>
      </c>
      <c r="N12" s="5">
        <v>16.8</v>
      </c>
      <c r="O12" s="5">
        <v>28.2</v>
      </c>
      <c r="P12" s="5">
        <v>12.8</v>
      </c>
      <c r="Q12" s="5">
        <v>16.600000000000001</v>
      </c>
      <c r="R12" s="5">
        <v>27.200001</v>
      </c>
      <c r="S12" s="5"/>
      <c r="T12" s="5"/>
      <c r="U12" s="5"/>
      <c r="V12" s="5">
        <v>63</v>
      </c>
    </row>
    <row r="13" spans="1:27" x14ac:dyDescent="0.25">
      <c r="A13">
        <v>1985</v>
      </c>
      <c r="B13" s="6">
        <v>19</v>
      </c>
      <c r="C13" s="6">
        <v>128.19999999999999</v>
      </c>
      <c r="D13" s="5"/>
      <c r="E13" s="5">
        <v>70.099997999999999</v>
      </c>
      <c r="F13" s="5">
        <v>104</v>
      </c>
      <c r="G13" s="5">
        <v>54.3</v>
      </c>
      <c r="H13" s="5">
        <v>11.8</v>
      </c>
      <c r="I13" s="5">
        <v>50.799999</v>
      </c>
      <c r="J13" s="5">
        <v>19.799999</v>
      </c>
      <c r="K13" s="5"/>
      <c r="L13" s="5"/>
      <c r="M13" s="5">
        <v>22.2</v>
      </c>
      <c r="N13" s="5">
        <v>18</v>
      </c>
      <c r="O13" s="5">
        <v>27.4</v>
      </c>
      <c r="P13" s="5">
        <v>23.799999</v>
      </c>
      <c r="Q13" s="5">
        <v>18.899999999999999</v>
      </c>
      <c r="R13" s="5">
        <v>28</v>
      </c>
      <c r="S13" s="5"/>
      <c r="T13" s="5"/>
      <c r="U13" s="5"/>
      <c r="V13" s="5">
        <v>75</v>
      </c>
    </row>
    <row r="14" spans="1:27" x14ac:dyDescent="0.25">
      <c r="A14">
        <v>1986</v>
      </c>
      <c r="B14" s="6">
        <v>7.7</v>
      </c>
      <c r="C14" s="6">
        <v>14.3</v>
      </c>
      <c r="D14" s="5"/>
      <c r="E14" s="5">
        <v>15.8</v>
      </c>
      <c r="F14" s="5">
        <v>37.400002000000001</v>
      </c>
      <c r="G14" s="5"/>
      <c r="H14" s="5">
        <v>21</v>
      </c>
      <c r="I14" s="5">
        <v>31.799999</v>
      </c>
      <c r="J14" s="5">
        <v>38.799999</v>
      </c>
      <c r="K14" s="5"/>
      <c r="L14" s="5"/>
      <c r="M14" s="5">
        <v>16.399999999999999</v>
      </c>
      <c r="N14" s="5">
        <v>24</v>
      </c>
      <c r="O14" s="5">
        <v>26.3</v>
      </c>
      <c r="P14" s="5">
        <v>44.200001</v>
      </c>
      <c r="Q14" s="5">
        <v>35.400002000000001</v>
      </c>
      <c r="R14" s="5">
        <v>63.799999</v>
      </c>
      <c r="S14" s="5"/>
      <c r="T14" s="5"/>
      <c r="U14" s="5"/>
      <c r="V14" s="5">
        <v>43</v>
      </c>
    </row>
    <row r="15" spans="1:27" x14ac:dyDescent="0.25">
      <c r="A15">
        <v>1987</v>
      </c>
      <c r="B15" s="6">
        <v>25.7</v>
      </c>
      <c r="C15" s="6">
        <v>15.7</v>
      </c>
      <c r="D15" s="5"/>
      <c r="E15" s="5">
        <v>14.4</v>
      </c>
      <c r="F15" s="5">
        <v>56.900002000000001</v>
      </c>
      <c r="G15" s="5">
        <v>47</v>
      </c>
      <c r="H15" s="5">
        <v>60.5</v>
      </c>
      <c r="I15" s="5">
        <v>43.099997999999999</v>
      </c>
      <c r="J15" s="5">
        <v>28.799999</v>
      </c>
      <c r="K15" s="5"/>
      <c r="L15" s="5"/>
      <c r="M15" s="5">
        <v>24.7</v>
      </c>
      <c r="N15" s="5">
        <v>29.5</v>
      </c>
      <c r="O15" s="5">
        <v>31.5</v>
      </c>
      <c r="P15" s="5">
        <v>40.400002000000001</v>
      </c>
      <c r="Q15" s="5">
        <v>27.1</v>
      </c>
      <c r="R15" s="5">
        <v>39.599997999999999</v>
      </c>
      <c r="S15" s="5"/>
      <c r="T15" s="5"/>
      <c r="U15" s="5"/>
      <c r="V15" s="5">
        <v>36</v>
      </c>
    </row>
    <row r="16" spans="1:27" x14ac:dyDescent="0.25">
      <c r="A16">
        <v>1988</v>
      </c>
      <c r="B16" s="6">
        <v>14.5</v>
      </c>
      <c r="C16" s="6">
        <v>11.6</v>
      </c>
      <c r="D16" s="5">
        <v>9</v>
      </c>
      <c r="E16" s="5">
        <v>6.7</v>
      </c>
      <c r="F16" s="5">
        <v>16.5</v>
      </c>
      <c r="G16" s="5">
        <v>21</v>
      </c>
      <c r="H16" s="5">
        <v>17.200001</v>
      </c>
      <c r="I16" s="5"/>
      <c r="J16" s="5">
        <v>23.299999</v>
      </c>
      <c r="K16" s="5">
        <v>38.5</v>
      </c>
      <c r="L16" s="5"/>
      <c r="M16" s="5">
        <v>6.5</v>
      </c>
      <c r="N16" s="5">
        <v>14.3</v>
      </c>
      <c r="O16" s="5">
        <v>43</v>
      </c>
      <c r="P16" s="5">
        <v>19</v>
      </c>
      <c r="Q16" s="5">
        <v>16.100000000000001</v>
      </c>
      <c r="R16" s="5">
        <v>39.599997999999999</v>
      </c>
      <c r="S16" s="5"/>
      <c r="T16" s="5">
        <v>18.700001</v>
      </c>
      <c r="U16" s="5"/>
      <c r="V16" s="5">
        <v>24</v>
      </c>
    </row>
    <row r="17" spans="1:22" x14ac:dyDescent="0.25">
      <c r="A17">
        <v>1989</v>
      </c>
      <c r="B17" s="6">
        <v>5.6</v>
      </c>
      <c r="C17" s="6">
        <v>10.5</v>
      </c>
      <c r="D17" s="5">
        <v>13.2</v>
      </c>
      <c r="E17" s="5">
        <v>7.1</v>
      </c>
      <c r="F17" s="5">
        <v>16.899999999999999</v>
      </c>
      <c r="G17" s="5">
        <v>30</v>
      </c>
      <c r="H17" s="5">
        <v>19.299999</v>
      </c>
      <c r="I17" s="5"/>
      <c r="J17" s="5">
        <v>14.9</v>
      </c>
      <c r="K17" s="5">
        <v>23.700001</v>
      </c>
      <c r="L17" s="5"/>
      <c r="M17" s="5">
        <v>12.9</v>
      </c>
      <c r="N17" s="5">
        <v>18</v>
      </c>
      <c r="O17" s="5">
        <v>30.5</v>
      </c>
      <c r="P17" s="5">
        <v>24.9</v>
      </c>
      <c r="Q17" s="5">
        <v>25.700001</v>
      </c>
      <c r="R17" s="5">
        <v>25.700001</v>
      </c>
      <c r="S17" s="5"/>
      <c r="T17" s="5">
        <v>45.400002000000001</v>
      </c>
      <c r="U17" s="5"/>
      <c r="V17" s="5">
        <v>32</v>
      </c>
    </row>
    <row r="18" spans="1:22" x14ac:dyDescent="0.25">
      <c r="A18">
        <v>1990</v>
      </c>
      <c r="B18" s="6">
        <v>5.7</v>
      </c>
      <c r="C18" s="6">
        <v>43.6</v>
      </c>
      <c r="D18" s="5">
        <v>25.1</v>
      </c>
      <c r="E18" s="5">
        <v>24.4</v>
      </c>
      <c r="F18" s="5">
        <v>72.699996999999996</v>
      </c>
      <c r="G18" s="5">
        <v>19</v>
      </c>
      <c r="H18" s="5">
        <v>18.799999</v>
      </c>
      <c r="I18" s="5"/>
      <c r="J18" s="5">
        <v>21.299999</v>
      </c>
      <c r="K18" s="5">
        <v>13.4</v>
      </c>
      <c r="L18" s="5"/>
      <c r="M18" s="5">
        <v>5.6</v>
      </c>
      <c r="N18" s="5">
        <v>12.56</v>
      </c>
      <c r="O18" s="5">
        <v>26.8</v>
      </c>
      <c r="P18" s="5">
        <v>60.5</v>
      </c>
      <c r="Q18" s="5">
        <v>39</v>
      </c>
      <c r="R18" s="5">
        <v>18</v>
      </c>
      <c r="S18" s="5"/>
      <c r="T18" s="5">
        <v>25.9</v>
      </c>
      <c r="U18" s="5"/>
      <c r="V18" s="5">
        <v>65</v>
      </c>
    </row>
    <row r="19" spans="1:22" x14ac:dyDescent="0.25">
      <c r="A19">
        <v>1991</v>
      </c>
      <c r="B19" s="6">
        <v>30.8</v>
      </c>
      <c r="C19" s="6">
        <v>133.4</v>
      </c>
      <c r="D19" s="5">
        <v>49.200001</v>
      </c>
      <c r="E19" s="5">
        <v>23.4</v>
      </c>
      <c r="F19" s="5">
        <v>29.200001</v>
      </c>
      <c r="G19" s="5">
        <v>26</v>
      </c>
      <c r="H19" s="5">
        <v>42.099997999999999</v>
      </c>
      <c r="I19" s="5">
        <v>33.200001</v>
      </c>
      <c r="J19" s="5">
        <v>14.9</v>
      </c>
      <c r="K19" s="5">
        <v>59.700001</v>
      </c>
      <c r="L19" s="5"/>
      <c r="M19" s="5">
        <v>21.9</v>
      </c>
      <c r="N19" s="5">
        <v>12.3</v>
      </c>
      <c r="O19" s="5">
        <v>15.7</v>
      </c>
      <c r="P19" s="5">
        <v>25.1</v>
      </c>
      <c r="Q19" s="5">
        <v>48</v>
      </c>
      <c r="R19" s="5">
        <v>27</v>
      </c>
      <c r="S19" s="5"/>
      <c r="T19" s="5">
        <v>40.099997999999999</v>
      </c>
      <c r="U19" s="5"/>
      <c r="V19" s="5">
        <v>27</v>
      </c>
    </row>
    <row r="20" spans="1:22" x14ac:dyDescent="0.25">
      <c r="A20">
        <v>1992</v>
      </c>
      <c r="B20" s="6">
        <v>12.9</v>
      </c>
      <c r="C20" s="6">
        <v>21.4</v>
      </c>
      <c r="D20" s="5">
        <v>18.600000000000001</v>
      </c>
      <c r="E20" s="5">
        <v>12.1</v>
      </c>
      <c r="F20" s="5">
        <v>35.099997999999999</v>
      </c>
      <c r="G20" s="5">
        <v>16</v>
      </c>
      <c r="H20" s="5">
        <v>21.6</v>
      </c>
      <c r="I20" s="5">
        <v>20.9</v>
      </c>
      <c r="J20" s="5">
        <v>12.5</v>
      </c>
      <c r="K20" s="5">
        <v>22.5</v>
      </c>
      <c r="L20" s="5"/>
      <c r="M20" s="5">
        <v>8</v>
      </c>
      <c r="N20" s="5">
        <v>8.6999999999999993</v>
      </c>
      <c r="O20" s="5">
        <v>19.600000000000001</v>
      </c>
      <c r="P20" s="5">
        <v>33.900002000000001</v>
      </c>
      <c r="Q20" s="5">
        <v>32.599997999999999</v>
      </c>
      <c r="R20" s="5">
        <v>21</v>
      </c>
      <c r="S20" s="5"/>
      <c r="T20" s="5">
        <v>21.9</v>
      </c>
      <c r="U20" s="5"/>
      <c r="V20" s="5">
        <v>28</v>
      </c>
    </row>
    <row r="21" spans="1:22" x14ac:dyDescent="0.25">
      <c r="A21">
        <v>1993</v>
      </c>
      <c r="B21" s="6">
        <v>11.3</v>
      </c>
      <c r="C21" s="6">
        <v>60.1</v>
      </c>
      <c r="D21" s="5">
        <v>49.599997999999999</v>
      </c>
      <c r="E21" s="5">
        <v>70.5</v>
      </c>
      <c r="F21" s="5">
        <v>60.900002000000001</v>
      </c>
      <c r="G21" s="5">
        <v>19</v>
      </c>
      <c r="H21" s="5">
        <v>50.700001</v>
      </c>
      <c r="I21" s="5">
        <v>34.299999</v>
      </c>
      <c r="J21" s="5">
        <v>33.700001</v>
      </c>
      <c r="K21" s="5">
        <v>13.6</v>
      </c>
      <c r="L21" s="5"/>
      <c r="M21" s="5">
        <v>13.8</v>
      </c>
      <c r="N21" s="5">
        <v>16.3</v>
      </c>
      <c r="O21" s="5">
        <v>30.9</v>
      </c>
      <c r="P21" s="5">
        <v>41.799999</v>
      </c>
      <c r="Q21" s="5">
        <v>46.400002000000001</v>
      </c>
      <c r="R21" s="5">
        <v>54.900002000000001</v>
      </c>
      <c r="S21" s="5"/>
      <c r="T21" s="5">
        <v>51.599997999999999</v>
      </c>
      <c r="U21" s="5"/>
      <c r="V21" s="5">
        <v>27</v>
      </c>
    </row>
    <row r="22" spans="1:22" x14ac:dyDescent="0.25">
      <c r="A22">
        <v>1994</v>
      </c>
      <c r="B22" s="6">
        <v>31</v>
      </c>
      <c r="C22" s="6">
        <v>12.3</v>
      </c>
      <c r="D22" s="5">
        <v>41.599997999999999</v>
      </c>
      <c r="E22" s="5">
        <v>36.799999</v>
      </c>
      <c r="F22" s="5">
        <v>38.799999</v>
      </c>
      <c r="G22" s="5">
        <v>17</v>
      </c>
      <c r="H22" s="5">
        <v>42.700001</v>
      </c>
      <c r="I22" s="5">
        <v>44</v>
      </c>
      <c r="J22" s="5">
        <v>23.799999</v>
      </c>
      <c r="K22" s="5">
        <v>25.9</v>
      </c>
      <c r="L22" s="5"/>
      <c r="M22" s="5">
        <v>16.3</v>
      </c>
      <c r="N22" s="5">
        <v>15.2</v>
      </c>
      <c r="O22" s="5">
        <v>51.6</v>
      </c>
      <c r="P22" s="5">
        <v>48.099997999999999</v>
      </c>
      <c r="Q22" s="5">
        <v>48</v>
      </c>
      <c r="R22" s="5">
        <v>40.200001</v>
      </c>
      <c r="S22" s="5"/>
      <c r="T22" s="5">
        <v>30.700001</v>
      </c>
      <c r="U22" s="5"/>
      <c r="V22" s="5">
        <v>31</v>
      </c>
    </row>
    <row r="23" spans="1:22" x14ac:dyDescent="0.25">
      <c r="A23">
        <v>1995</v>
      </c>
      <c r="B23" s="6">
        <v>16.600000000000001</v>
      </c>
      <c r="C23" s="6">
        <v>28</v>
      </c>
      <c r="D23" s="5">
        <v>43.5</v>
      </c>
      <c r="E23" s="5">
        <v>17.600000000000001</v>
      </c>
      <c r="F23" s="5">
        <v>45.099997999999999</v>
      </c>
      <c r="G23" s="5">
        <v>20</v>
      </c>
      <c r="H23" s="5">
        <v>40.900002000000001</v>
      </c>
      <c r="I23" s="5">
        <v>62.299999</v>
      </c>
      <c r="J23" s="5">
        <v>31.4</v>
      </c>
      <c r="K23" s="5">
        <v>92.199996999999996</v>
      </c>
      <c r="L23" s="5"/>
      <c r="M23" s="5">
        <v>12.9</v>
      </c>
      <c r="N23" s="5">
        <v>30.6</v>
      </c>
      <c r="O23" s="5">
        <v>17.5</v>
      </c>
      <c r="P23" s="5">
        <v>35</v>
      </c>
      <c r="Q23" s="5">
        <v>23.700001</v>
      </c>
      <c r="R23" s="5">
        <v>32</v>
      </c>
      <c r="S23" s="5"/>
      <c r="T23" s="5">
        <v>42.099997999999999</v>
      </c>
      <c r="U23" s="5"/>
      <c r="V23" s="5">
        <v>30</v>
      </c>
    </row>
    <row r="24" spans="1:22" x14ac:dyDescent="0.25">
      <c r="A24">
        <v>1996</v>
      </c>
      <c r="B24" s="6">
        <v>33.4</v>
      </c>
      <c r="C24" s="6">
        <v>19</v>
      </c>
      <c r="D24" s="5">
        <v>12.1</v>
      </c>
      <c r="E24" s="5">
        <v>183.300003</v>
      </c>
      <c r="F24" s="5">
        <v>82.900002000000001</v>
      </c>
      <c r="G24" s="5">
        <v>22</v>
      </c>
      <c r="H24" s="5">
        <v>36.200001</v>
      </c>
      <c r="I24" s="5">
        <v>20.200001</v>
      </c>
      <c r="J24" s="5">
        <v>70.199996999999996</v>
      </c>
      <c r="K24" s="5">
        <v>38.900002000000001</v>
      </c>
      <c r="L24" s="5"/>
      <c r="M24" s="5">
        <v>19.600000000000001</v>
      </c>
      <c r="N24" s="5">
        <v>10.6</v>
      </c>
      <c r="O24" s="5">
        <v>24.2</v>
      </c>
      <c r="P24" s="5">
        <v>62.400002000000001</v>
      </c>
      <c r="Q24" s="5">
        <v>6.78</v>
      </c>
      <c r="R24" s="5">
        <v>65.300003000000004</v>
      </c>
      <c r="S24" s="5"/>
      <c r="T24" s="5">
        <v>27.4</v>
      </c>
      <c r="U24" s="5"/>
      <c r="V24" s="5">
        <v>38</v>
      </c>
    </row>
    <row r="25" spans="1:22" x14ac:dyDescent="0.25">
      <c r="A25">
        <v>1997</v>
      </c>
      <c r="B25" s="6">
        <v>68</v>
      </c>
      <c r="C25" s="6">
        <v>36.56</v>
      </c>
      <c r="D25" s="5">
        <v>14.4</v>
      </c>
      <c r="E25" s="5">
        <v>16.399999999999999</v>
      </c>
      <c r="F25" s="5">
        <v>45.700001</v>
      </c>
      <c r="G25" s="5">
        <v>13</v>
      </c>
      <c r="H25" s="5">
        <v>32.599997999999999</v>
      </c>
      <c r="I25" s="5">
        <v>18.239999999999998</v>
      </c>
      <c r="J25" s="5">
        <v>18</v>
      </c>
      <c r="K25" s="5">
        <v>46.099997999999999</v>
      </c>
      <c r="L25" s="5"/>
      <c r="M25" s="5">
        <v>29.9</v>
      </c>
      <c r="N25" s="5">
        <v>23.8</v>
      </c>
      <c r="O25" s="5">
        <v>32.5</v>
      </c>
      <c r="P25" s="5">
        <v>36.400002000000001</v>
      </c>
      <c r="Q25" s="5">
        <v>14.72</v>
      </c>
      <c r="R25" s="5">
        <v>26.9</v>
      </c>
      <c r="S25" s="5"/>
      <c r="T25" s="5">
        <v>36.900002000000001</v>
      </c>
      <c r="U25" s="5"/>
      <c r="V25" s="5">
        <v>19</v>
      </c>
    </row>
    <row r="26" spans="1:22" x14ac:dyDescent="0.25">
      <c r="A26">
        <v>1998</v>
      </c>
      <c r="B26" s="6">
        <v>26.4</v>
      </c>
      <c r="C26" s="6">
        <v>32.6</v>
      </c>
      <c r="D26" s="5">
        <v>10.4</v>
      </c>
      <c r="E26" s="5">
        <v>19</v>
      </c>
      <c r="F26" s="5">
        <v>21.200001</v>
      </c>
      <c r="G26" s="5">
        <v>8</v>
      </c>
      <c r="H26" s="5">
        <v>16.399999999999999</v>
      </c>
      <c r="I26" s="5">
        <v>19.600000000000001</v>
      </c>
      <c r="J26" s="5">
        <v>32.400002000000001</v>
      </c>
      <c r="K26" s="5">
        <v>74.400002000000001</v>
      </c>
      <c r="L26" s="5"/>
      <c r="M26" s="5">
        <v>16.399999999999999</v>
      </c>
      <c r="N26" s="5">
        <v>35.200000000000003</v>
      </c>
      <c r="O26" s="5">
        <v>38.6</v>
      </c>
      <c r="P26" s="5">
        <v>57.599997999999999</v>
      </c>
      <c r="Q26" s="5">
        <v>17.600000000000001</v>
      </c>
      <c r="R26" s="5">
        <v>31.799999</v>
      </c>
      <c r="S26" s="5"/>
      <c r="T26" s="5">
        <v>33.799999</v>
      </c>
      <c r="U26" s="5"/>
      <c r="V26" s="5">
        <v>30</v>
      </c>
    </row>
    <row r="27" spans="1:22" x14ac:dyDescent="0.25">
      <c r="A27">
        <v>1999</v>
      </c>
      <c r="B27" s="6">
        <v>14.6</v>
      </c>
      <c r="C27" s="6">
        <v>18.600000000000001</v>
      </c>
      <c r="D27" s="5">
        <v>22.200001</v>
      </c>
      <c r="E27" s="5">
        <v>22.6</v>
      </c>
      <c r="F27" s="5">
        <v>14.8</v>
      </c>
      <c r="G27" s="5">
        <v>16</v>
      </c>
      <c r="H27" s="5">
        <v>34.200001</v>
      </c>
      <c r="I27" s="5">
        <v>31.6</v>
      </c>
      <c r="J27" s="5">
        <v>24</v>
      </c>
      <c r="K27" s="5">
        <v>54.799999</v>
      </c>
      <c r="L27" s="5"/>
      <c r="M27" s="5">
        <v>23.8</v>
      </c>
      <c r="N27" s="5">
        <v>22.6</v>
      </c>
      <c r="O27" s="5">
        <v>23.8</v>
      </c>
      <c r="P27" s="5">
        <v>34.799999</v>
      </c>
      <c r="Q27" s="5">
        <v>14.4</v>
      </c>
      <c r="R27" s="5">
        <v>28</v>
      </c>
      <c r="S27" s="5"/>
      <c r="T27" s="5">
        <v>21.6</v>
      </c>
      <c r="U27" s="5"/>
      <c r="V27" s="5">
        <v>19</v>
      </c>
    </row>
    <row r="28" spans="1:22" x14ac:dyDescent="0.25">
      <c r="A28">
        <v>2000</v>
      </c>
      <c r="B28">
        <v>15.8</v>
      </c>
      <c r="C28">
        <v>16</v>
      </c>
      <c r="D28" s="5">
        <v>21</v>
      </c>
      <c r="E28" s="5">
        <v>16.399999999999999</v>
      </c>
      <c r="F28" s="5">
        <v>16.600000000000001</v>
      </c>
      <c r="G28" s="5">
        <v>14</v>
      </c>
      <c r="H28" s="5">
        <v>32.400002000000001</v>
      </c>
      <c r="I28" s="5">
        <v>40.599997999999999</v>
      </c>
      <c r="J28" s="5">
        <v>15.2</v>
      </c>
      <c r="K28" s="5">
        <v>24.799999</v>
      </c>
      <c r="L28" s="5"/>
      <c r="M28" s="5">
        <v>27.4</v>
      </c>
      <c r="N28" s="5">
        <v>25.4</v>
      </c>
      <c r="O28" s="5">
        <v>21.2</v>
      </c>
      <c r="P28" s="5">
        <v>45.599997999999999</v>
      </c>
      <c r="Q28" s="5">
        <v>5.48</v>
      </c>
      <c r="R28" s="5">
        <v>58.200001</v>
      </c>
      <c r="S28" s="5"/>
      <c r="T28" s="5">
        <v>41.400002000000001</v>
      </c>
      <c r="U28" s="5"/>
      <c r="V28" s="5">
        <v>17</v>
      </c>
    </row>
    <row r="29" spans="1:22" x14ac:dyDescent="0.25">
      <c r="A29">
        <v>2001</v>
      </c>
      <c r="B29">
        <v>18.600000000000001</v>
      </c>
      <c r="C29">
        <v>27.8</v>
      </c>
      <c r="D29" s="5">
        <v>16.200001</v>
      </c>
      <c r="E29" s="5">
        <v>19.200001</v>
      </c>
      <c r="F29" s="5">
        <v>75.199996999999996</v>
      </c>
      <c r="G29" s="5">
        <v>27</v>
      </c>
      <c r="H29" s="5">
        <v>41.599997999999999</v>
      </c>
      <c r="I29" s="5">
        <v>21</v>
      </c>
      <c r="J29" s="5">
        <v>31</v>
      </c>
      <c r="K29" s="5">
        <v>37.200001</v>
      </c>
      <c r="L29" s="5"/>
      <c r="M29" s="5">
        <v>25.4</v>
      </c>
      <c r="N29" s="5">
        <v>25.8</v>
      </c>
      <c r="O29" s="5">
        <v>26.4</v>
      </c>
      <c r="P29" s="5">
        <v>56.200001</v>
      </c>
      <c r="Q29" s="5">
        <v>26</v>
      </c>
      <c r="R29" s="5">
        <v>23.4</v>
      </c>
      <c r="S29" s="5"/>
      <c r="T29" s="5">
        <v>55.799999</v>
      </c>
      <c r="U29" s="5"/>
      <c r="V29" s="5">
        <v>27</v>
      </c>
    </row>
    <row r="30" spans="1:22" x14ac:dyDescent="0.25">
      <c r="A30">
        <v>2002</v>
      </c>
      <c r="B30">
        <v>39</v>
      </c>
      <c r="C30">
        <v>33.200000000000003</v>
      </c>
      <c r="D30" s="5">
        <v>14</v>
      </c>
      <c r="E30" s="5">
        <v>15</v>
      </c>
      <c r="F30" s="5">
        <v>42.400002000000001</v>
      </c>
      <c r="G30" s="5">
        <v>23</v>
      </c>
      <c r="H30" s="5">
        <v>22.6</v>
      </c>
      <c r="I30" s="5">
        <v>17.600000000000001</v>
      </c>
      <c r="J30" s="5">
        <v>27</v>
      </c>
      <c r="K30" s="5">
        <v>46.400002000000001</v>
      </c>
      <c r="L30" s="5"/>
      <c r="M30" s="5">
        <v>7.42</v>
      </c>
      <c r="N30" s="5">
        <v>29</v>
      </c>
      <c r="O30" s="5">
        <v>10.199999999999999</v>
      </c>
      <c r="P30" s="5">
        <v>45</v>
      </c>
      <c r="Q30" s="5">
        <v>10.4</v>
      </c>
      <c r="R30" s="5">
        <v>23.4</v>
      </c>
      <c r="S30" s="5"/>
      <c r="T30" s="5">
        <v>28.799999</v>
      </c>
      <c r="U30" s="5"/>
      <c r="V30" s="5">
        <v>32</v>
      </c>
    </row>
    <row r="31" spans="1:22" x14ac:dyDescent="0.25">
      <c r="A31">
        <v>2003</v>
      </c>
      <c r="B31">
        <v>33.200000000000003</v>
      </c>
      <c r="C31">
        <v>137.19999999999999</v>
      </c>
      <c r="D31" s="5">
        <v>10.8</v>
      </c>
      <c r="E31" s="5">
        <v>15.8</v>
      </c>
      <c r="F31" s="5">
        <v>38</v>
      </c>
      <c r="G31" s="5">
        <v>21</v>
      </c>
      <c r="H31" s="5">
        <v>27</v>
      </c>
      <c r="I31" s="5">
        <v>14.8</v>
      </c>
      <c r="J31" s="5">
        <v>13</v>
      </c>
      <c r="K31" s="5">
        <v>30.4</v>
      </c>
      <c r="L31" s="5"/>
      <c r="M31" s="5">
        <v>12.8</v>
      </c>
      <c r="N31" s="5">
        <v>16.399999999999999</v>
      </c>
      <c r="O31" s="5">
        <v>41.4</v>
      </c>
      <c r="P31" s="5">
        <v>41.799999</v>
      </c>
      <c r="Q31" s="5">
        <v>7.56</v>
      </c>
      <c r="R31" s="5">
        <v>35.400002000000001</v>
      </c>
      <c r="S31" s="5"/>
      <c r="T31" s="5">
        <v>38.799999</v>
      </c>
      <c r="U31" s="5"/>
      <c r="V31" s="5">
        <v>19</v>
      </c>
    </row>
    <row r="32" spans="1:22" x14ac:dyDescent="0.25">
      <c r="A32">
        <v>2004</v>
      </c>
      <c r="B32">
        <v>11.6</v>
      </c>
      <c r="C32">
        <v>32.200000000000003</v>
      </c>
      <c r="D32" s="5">
        <v>7.6</v>
      </c>
      <c r="E32" s="5">
        <v>14.6</v>
      </c>
      <c r="F32" s="5">
        <v>28.4</v>
      </c>
      <c r="G32" s="5">
        <v>11</v>
      </c>
      <c r="H32" s="5">
        <v>56.799999</v>
      </c>
      <c r="I32" s="5">
        <v>32.400002000000001</v>
      </c>
      <c r="J32" s="5">
        <v>19.799999</v>
      </c>
      <c r="K32" s="5">
        <v>32.200001</v>
      </c>
      <c r="L32" s="5"/>
      <c r="M32" s="5">
        <v>8.6999999999999993</v>
      </c>
      <c r="N32" s="5">
        <v>16.600000000000001</v>
      </c>
      <c r="O32" s="5">
        <v>14.6</v>
      </c>
      <c r="P32" s="5">
        <v>40.200001</v>
      </c>
      <c r="Q32" s="5">
        <v>5.86</v>
      </c>
      <c r="R32" s="5">
        <v>36.200001</v>
      </c>
      <c r="S32" s="5"/>
      <c r="T32" s="5">
        <v>19.399999999999999</v>
      </c>
      <c r="U32" s="5"/>
      <c r="V32" s="5">
        <v>18</v>
      </c>
    </row>
    <row r="33" spans="1:27" x14ac:dyDescent="0.25">
      <c r="A33">
        <v>2005</v>
      </c>
      <c r="B33">
        <v>16</v>
      </c>
      <c r="C33">
        <v>53.8</v>
      </c>
      <c r="D33" s="5">
        <v>90.199996999999996</v>
      </c>
      <c r="E33" s="5">
        <v>13.8</v>
      </c>
      <c r="F33" s="5">
        <v>21.200001</v>
      </c>
      <c r="G33" s="5">
        <v>13</v>
      </c>
      <c r="H33" s="5">
        <v>21</v>
      </c>
      <c r="I33" s="5">
        <v>11</v>
      </c>
      <c r="J33" s="5">
        <v>28.6</v>
      </c>
      <c r="K33" s="5">
        <v>49</v>
      </c>
      <c r="L33" s="5"/>
      <c r="M33" s="5">
        <v>22.6</v>
      </c>
      <c r="N33" s="5">
        <v>23</v>
      </c>
      <c r="O33" s="5">
        <v>23.4</v>
      </c>
      <c r="P33" s="5">
        <v>31.6</v>
      </c>
      <c r="Q33" s="5">
        <v>46.200001</v>
      </c>
      <c r="R33" s="5">
        <v>30.200001</v>
      </c>
      <c r="S33" s="5"/>
      <c r="T33" s="5">
        <v>21.6</v>
      </c>
      <c r="U33" s="5"/>
      <c r="V33" s="5">
        <v>27</v>
      </c>
    </row>
    <row r="34" spans="1:27" x14ac:dyDescent="0.25">
      <c r="A34">
        <v>2006</v>
      </c>
      <c r="B34">
        <v>15.6</v>
      </c>
      <c r="C34">
        <v>26.8</v>
      </c>
      <c r="D34" s="5">
        <v>19.399999999999999</v>
      </c>
      <c r="E34" s="5">
        <v>18.399999999999999</v>
      </c>
      <c r="F34" s="5">
        <v>27.799999</v>
      </c>
      <c r="G34" s="5">
        <v>28</v>
      </c>
      <c r="H34" s="5">
        <v>38.200001</v>
      </c>
      <c r="I34" s="5">
        <v>53.200001</v>
      </c>
      <c r="J34" s="5">
        <v>19.200001</v>
      </c>
      <c r="K34" s="5">
        <v>17.600000000000001</v>
      </c>
      <c r="L34" s="5"/>
      <c r="M34" s="5">
        <v>16.600000000000001</v>
      </c>
      <c r="N34" s="5">
        <v>28</v>
      </c>
      <c r="O34" s="5">
        <v>20.399999999999999</v>
      </c>
      <c r="P34" s="5">
        <v>49.799999</v>
      </c>
      <c r="Q34" s="5">
        <v>4.9800000000000004</v>
      </c>
      <c r="R34" s="5">
        <v>38</v>
      </c>
      <c r="S34" s="5"/>
      <c r="T34" s="5">
        <v>33.200001</v>
      </c>
      <c r="U34" s="5"/>
      <c r="V34" s="5">
        <v>18</v>
      </c>
    </row>
    <row r="35" spans="1:27" x14ac:dyDescent="0.25">
      <c r="A35">
        <v>2007</v>
      </c>
      <c r="B35">
        <v>9.82</v>
      </c>
      <c r="C35">
        <v>27</v>
      </c>
      <c r="D35" s="5">
        <v>21</v>
      </c>
      <c r="E35" s="5">
        <v>15.6</v>
      </c>
      <c r="F35" s="5">
        <v>42.799999</v>
      </c>
      <c r="G35" s="5">
        <v>35</v>
      </c>
      <c r="H35" s="5">
        <v>20.6</v>
      </c>
      <c r="I35" s="5">
        <v>26</v>
      </c>
      <c r="J35" s="5">
        <v>29.799999</v>
      </c>
      <c r="K35" s="5">
        <v>55.200001</v>
      </c>
      <c r="L35" s="5">
        <v>33.599997999999999</v>
      </c>
      <c r="M35" s="5">
        <v>15.2</v>
      </c>
      <c r="N35" s="5">
        <v>23.6</v>
      </c>
      <c r="O35" s="5">
        <v>14.4</v>
      </c>
      <c r="P35" s="5">
        <v>47.599997999999999</v>
      </c>
      <c r="Q35" s="5">
        <v>34</v>
      </c>
      <c r="R35" s="5">
        <v>58.799999</v>
      </c>
      <c r="S35" s="5">
        <v>17.399999999999999</v>
      </c>
      <c r="T35" s="5">
        <v>43.200001</v>
      </c>
      <c r="U35" s="5"/>
      <c r="V35" s="5">
        <v>16</v>
      </c>
    </row>
    <row r="36" spans="1:27" x14ac:dyDescent="0.25">
      <c r="A36">
        <v>2008</v>
      </c>
      <c r="B36">
        <v>12</v>
      </c>
      <c r="C36">
        <v>28</v>
      </c>
      <c r="D36" s="5">
        <v>11.6</v>
      </c>
      <c r="E36" s="5">
        <v>24.200001</v>
      </c>
      <c r="F36" s="5">
        <v>36</v>
      </c>
      <c r="G36" s="5">
        <v>120</v>
      </c>
      <c r="H36" s="5">
        <v>39</v>
      </c>
      <c r="I36" s="5">
        <v>23.6</v>
      </c>
      <c r="J36" s="5">
        <v>11.6</v>
      </c>
      <c r="K36" s="5">
        <v>29.6</v>
      </c>
      <c r="L36" s="5">
        <v>53.599997999999999</v>
      </c>
      <c r="M36" s="5">
        <v>9</v>
      </c>
      <c r="N36" s="5">
        <v>16</v>
      </c>
      <c r="O36" s="5">
        <v>26.6</v>
      </c>
      <c r="P36" s="5">
        <v>102.400002</v>
      </c>
      <c r="Q36" s="5">
        <v>15.4</v>
      </c>
      <c r="R36" s="5">
        <v>38</v>
      </c>
      <c r="S36" s="5">
        <v>25.200001</v>
      </c>
      <c r="T36" s="5">
        <v>61.799999</v>
      </c>
      <c r="U36" s="5"/>
      <c r="V36" s="5">
        <v>24</v>
      </c>
    </row>
    <row r="37" spans="1:27" x14ac:dyDescent="0.25">
      <c r="A37">
        <v>2009</v>
      </c>
      <c r="B37">
        <v>9.9700000000000006</v>
      </c>
      <c r="C37">
        <v>38.130000000000003</v>
      </c>
      <c r="D37" s="5">
        <v>46.59</v>
      </c>
      <c r="E37" s="5">
        <v>15.84</v>
      </c>
      <c r="F37" s="5">
        <v>29</v>
      </c>
      <c r="G37" s="5">
        <v>158</v>
      </c>
      <c r="H37" s="5">
        <v>32.770000000000003</v>
      </c>
      <c r="I37" s="5">
        <v>12.51</v>
      </c>
      <c r="J37" s="5">
        <v>36.610000999999997</v>
      </c>
      <c r="K37" s="5">
        <v>20.09</v>
      </c>
      <c r="L37" s="5">
        <v>38.540000999999997</v>
      </c>
      <c r="M37" s="5">
        <v>19.36</v>
      </c>
      <c r="N37" s="5">
        <v>66.27</v>
      </c>
      <c r="O37" s="5">
        <v>24.03</v>
      </c>
      <c r="P37" s="5">
        <v>58.200001</v>
      </c>
      <c r="Q37" s="5">
        <v>33.240001999999997</v>
      </c>
      <c r="R37" s="5">
        <v>27.43</v>
      </c>
      <c r="S37" s="5">
        <v>15.99</v>
      </c>
      <c r="T37" s="5">
        <v>57.990001999999997</v>
      </c>
      <c r="U37" s="5"/>
      <c r="V37" s="5">
        <v>43</v>
      </c>
    </row>
    <row r="38" spans="1:27" x14ac:dyDescent="0.25">
      <c r="A38">
        <v>2010</v>
      </c>
      <c r="B38">
        <v>8.3000000000000007</v>
      </c>
      <c r="C38">
        <v>11</v>
      </c>
      <c r="D38" s="5">
        <v>22</v>
      </c>
      <c r="E38" s="5">
        <v>28</v>
      </c>
      <c r="F38" s="5">
        <v>27</v>
      </c>
      <c r="G38" s="5">
        <v>155</v>
      </c>
      <c r="H38" s="5">
        <v>31</v>
      </c>
      <c r="I38" s="5">
        <v>32</v>
      </c>
      <c r="J38" s="5">
        <v>9</v>
      </c>
      <c r="K38" s="5">
        <v>40</v>
      </c>
      <c r="L38" s="5">
        <v>18</v>
      </c>
      <c r="M38" s="5">
        <v>10</v>
      </c>
      <c r="N38" s="5">
        <v>11</v>
      </c>
      <c r="O38" s="5">
        <v>10</v>
      </c>
      <c r="P38" s="5">
        <v>59</v>
      </c>
      <c r="Q38" s="5">
        <v>18</v>
      </c>
      <c r="R38" s="5">
        <v>21</v>
      </c>
      <c r="S38" s="5">
        <v>11</v>
      </c>
      <c r="T38" s="5">
        <v>22</v>
      </c>
      <c r="U38" s="5"/>
      <c r="V38" s="5">
        <v>18</v>
      </c>
    </row>
    <row r="39" spans="1:27" x14ac:dyDescent="0.25">
      <c r="A39">
        <v>2011</v>
      </c>
      <c r="B39">
        <v>20</v>
      </c>
      <c r="C39">
        <v>37</v>
      </c>
      <c r="D39" s="5">
        <v>12</v>
      </c>
      <c r="E39" s="5">
        <v>17</v>
      </c>
      <c r="F39" s="5">
        <v>15</v>
      </c>
      <c r="G39" s="5">
        <v>138</v>
      </c>
      <c r="H39" s="5">
        <v>35</v>
      </c>
      <c r="I39" s="5">
        <v>12</v>
      </c>
      <c r="J39" s="5">
        <v>16</v>
      </c>
      <c r="K39" s="5">
        <v>34</v>
      </c>
      <c r="L39" s="5">
        <v>25</v>
      </c>
      <c r="M39" s="5">
        <v>6.3</v>
      </c>
      <c r="N39" s="5">
        <v>17</v>
      </c>
      <c r="O39" s="5">
        <v>23</v>
      </c>
      <c r="P39" s="5">
        <v>51</v>
      </c>
      <c r="Q39" s="5">
        <v>19</v>
      </c>
      <c r="R39" s="5">
        <v>35</v>
      </c>
      <c r="S39" s="5">
        <v>42</v>
      </c>
      <c r="T39" s="5">
        <v>23</v>
      </c>
      <c r="U39" s="5"/>
      <c r="V39" s="5">
        <v>20.2</v>
      </c>
    </row>
    <row r="40" spans="1:27" x14ac:dyDescent="0.25">
      <c r="A40">
        <v>2012</v>
      </c>
      <c r="B40">
        <v>7.6</v>
      </c>
      <c r="C40">
        <v>17</v>
      </c>
      <c r="D40" s="5">
        <v>11.5</v>
      </c>
      <c r="E40" s="5">
        <v>14</v>
      </c>
      <c r="F40" s="5">
        <v>13</v>
      </c>
      <c r="G40" s="5">
        <v>160</v>
      </c>
      <c r="H40" s="5">
        <v>23</v>
      </c>
      <c r="I40" s="5">
        <v>9.3000000000000007</v>
      </c>
      <c r="J40" s="5">
        <v>20</v>
      </c>
      <c r="K40" s="5">
        <v>13</v>
      </c>
      <c r="L40" s="5">
        <v>19</v>
      </c>
      <c r="M40" s="5">
        <v>16</v>
      </c>
      <c r="N40" s="5">
        <v>8.1</v>
      </c>
      <c r="O40" s="5">
        <v>10.199999999999999</v>
      </c>
      <c r="P40" s="5">
        <v>42</v>
      </c>
      <c r="Q40" s="5">
        <v>29</v>
      </c>
      <c r="R40" s="5">
        <v>19</v>
      </c>
      <c r="S40" s="5">
        <v>27</v>
      </c>
      <c r="T40" s="5">
        <v>13</v>
      </c>
      <c r="U40" s="5"/>
      <c r="V40" s="5">
        <v>11</v>
      </c>
    </row>
    <row r="41" spans="1:27" x14ac:dyDescent="0.25">
      <c r="A41">
        <v>2013</v>
      </c>
      <c r="B41">
        <v>12</v>
      </c>
      <c r="C41">
        <v>33</v>
      </c>
      <c r="D41" s="5">
        <v>9.6</v>
      </c>
      <c r="E41" s="5">
        <v>7.9</v>
      </c>
      <c r="F41" s="5">
        <v>45</v>
      </c>
      <c r="G41" s="5">
        <v>150</v>
      </c>
      <c r="H41" s="5">
        <v>40</v>
      </c>
      <c r="I41" s="5">
        <v>24</v>
      </c>
      <c r="J41" s="5">
        <v>17</v>
      </c>
      <c r="K41" s="5">
        <v>34</v>
      </c>
      <c r="L41" s="5">
        <v>11.4</v>
      </c>
      <c r="M41" s="5">
        <v>5</v>
      </c>
      <c r="N41" s="5">
        <v>22</v>
      </c>
      <c r="O41" s="5">
        <v>18</v>
      </c>
      <c r="P41" s="5">
        <v>68</v>
      </c>
      <c r="Q41" s="5">
        <v>29</v>
      </c>
      <c r="R41" s="5">
        <v>40</v>
      </c>
      <c r="S41" s="5">
        <v>24</v>
      </c>
      <c r="T41" s="5">
        <v>20</v>
      </c>
      <c r="U41" s="5"/>
      <c r="V41" s="5">
        <v>15</v>
      </c>
    </row>
    <row r="42" spans="1:27" x14ac:dyDescent="0.25">
      <c r="A42">
        <v>2014</v>
      </c>
      <c r="B42" s="5">
        <v>10</v>
      </c>
      <c r="C42" s="5">
        <v>25</v>
      </c>
      <c r="D42" s="5">
        <v>11</v>
      </c>
      <c r="E42" s="5">
        <v>16.100000000000001</v>
      </c>
      <c r="F42" s="5">
        <v>7.4</v>
      </c>
      <c r="G42" s="5">
        <v>34</v>
      </c>
      <c r="H42" s="5">
        <v>26</v>
      </c>
      <c r="I42" s="5">
        <v>22</v>
      </c>
      <c r="J42" s="5">
        <v>14</v>
      </c>
      <c r="K42" s="5">
        <v>22</v>
      </c>
      <c r="L42" s="5">
        <v>23</v>
      </c>
      <c r="M42" s="5">
        <v>7.8</v>
      </c>
      <c r="N42" s="5">
        <v>6.5</v>
      </c>
      <c r="O42" s="5">
        <v>8.4</v>
      </c>
      <c r="P42" s="5">
        <v>51</v>
      </c>
      <c r="Q42" s="5">
        <v>28</v>
      </c>
      <c r="R42" s="5">
        <v>17</v>
      </c>
      <c r="S42" s="5">
        <v>34</v>
      </c>
      <c r="T42" s="5">
        <v>16</v>
      </c>
      <c r="U42" s="5"/>
      <c r="V42" s="5">
        <v>17</v>
      </c>
    </row>
    <row r="43" spans="1:27" x14ac:dyDescent="0.25">
      <c r="A43">
        <v>2015</v>
      </c>
      <c r="B43" s="5">
        <v>16.100000000000001</v>
      </c>
      <c r="C43" s="5">
        <v>14.5</v>
      </c>
      <c r="D43" s="5">
        <v>44</v>
      </c>
      <c r="E43" s="5">
        <v>20</v>
      </c>
      <c r="F43" s="5">
        <v>11.1</v>
      </c>
      <c r="G43" s="5">
        <v>5.2</v>
      </c>
      <c r="H43" s="5">
        <v>16.399999999999999</v>
      </c>
      <c r="I43" s="5">
        <v>18</v>
      </c>
      <c r="J43" s="5">
        <v>26</v>
      </c>
      <c r="K43" s="5">
        <v>22</v>
      </c>
      <c r="L43" s="5">
        <v>19</v>
      </c>
      <c r="M43" s="5">
        <v>11.1</v>
      </c>
      <c r="N43" s="5">
        <v>14.9</v>
      </c>
      <c r="O43" s="5">
        <v>14</v>
      </c>
      <c r="P43" s="5">
        <v>47</v>
      </c>
      <c r="Q43" s="5">
        <v>27</v>
      </c>
      <c r="R43" s="5">
        <v>16</v>
      </c>
      <c r="S43" s="5">
        <v>48</v>
      </c>
      <c r="T43" s="5">
        <v>17</v>
      </c>
      <c r="U43" s="5"/>
      <c r="V43" s="5">
        <v>47</v>
      </c>
    </row>
    <row r="44" spans="1:27" x14ac:dyDescent="0.25">
      <c r="A44">
        <v>2016</v>
      </c>
      <c r="B44" s="5">
        <v>25</v>
      </c>
      <c r="C44" s="5">
        <v>8.1999999999999993</v>
      </c>
      <c r="D44" s="5">
        <v>9.9</v>
      </c>
      <c r="E44" s="5">
        <v>21</v>
      </c>
      <c r="F44" s="5">
        <v>35</v>
      </c>
      <c r="G44" s="5">
        <v>28</v>
      </c>
      <c r="H44" s="5">
        <v>26</v>
      </c>
      <c r="I44" s="5">
        <v>31</v>
      </c>
      <c r="J44" s="5">
        <v>14.8</v>
      </c>
      <c r="K44" s="5">
        <v>46</v>
      </c>
      <c r="L44" s="5">
        <v>56</v>
      </c>
      <c r="M44" s="5">
        <v>16.100000000000001</v>
      </c>
      <c r="N44" s="5">
        <v>16.7</v>
      </c>
      <c r="O44" s="5">
        <v>13</v>
      </c>
      <c r="P44" s="5">
        <v>55</v>
      </c>
      <c r="Q44" s="5">
        <v>34</v>
      </c>
      <c r="R44" s="5">
        <v>25</v>
      </c>
      <c r="S44" s="5">
        <v>31</v>
      </c>
      <c r="T44" s="5">
        <v>59</v>
      </c>
      <c r="U44" s="5"/>
      <c r="V44" s="79">
        <v>12</v>
      </c>
    </row>
    <row r="45" spans="1:27" x14ac:dyDescent="0.25">
      <c r="A45">
        <v>2017</v>
      </c>
      <c r="B45" s="5">
        <v>7.2</v>
      </c>
      <c r="C45" s="5">
        <v>18</v>
      </c>
      <c r="D45" s="5">
        <v>13.7</v>
      </c>
      <c r="E45" s="5">
        <v>11.8</v>
      </c>
      <c r="F45" s="5">
        <v>27</v>
      </c>
      <c r="G45" s="5">
        <v>11</v>
      </c>
      <c r="H45" s="5">
        <v>26</v>
      </c>
      <c r="I45" s="5">
        <v>33</v>
      </c>
      <c r="J45" s="5">
        <v>17.399999999999999</v>
      </c>
      <c r="K45" s="5">
        <v>21</v>
      </c>
      <c r="L45" s="5">
        <v>51</v>
      </c>
      <c r="M45" s="5">
        <v>13.6</v>
      </c>
      <c r="N45" s="5">
        <v>19</v>
      </c>
      <c r="O45" s="5">
        <v>18</v>
      </c>
      <c r="P45" s="5">
        <v>38</v>
      </c>
      <c r="Q45" s="5">
        <v>25</v>
      </c>
      <c r="R45" s="5">
        <v>21</v>
      </c>
      <c r="S45" s="5">
        <v>15.6</v>
      </c>
      <c r="T45" s="5">
        <v>48</v>
      </c>
      <c r="U45" s="5"/>
      <c r="V45" s="79">
        <v>21</v>
      </c>
      <c r="W45" s="5">
        <v>25</v>
      </c>
      <c r="X45" s="5">
        <v>28</v>
      </c>
      <c r="Y45" s="5">
        <v>15</v>
      </c>
      <c r="Z45" s="5">
        <v>28</v>
      </c>
      <c r="AA45" s="5">
        <v>20</v>
      </c>
    </row>
    <row r="46" spans="1:27" x14ac:dyDescent="0.25">
      <c r="A46">
        <v>2018</v>
      </c>
      <c r="B46" s="5">
        <v>8.3000000000000007</v>
      </c>
      <c r="C46" s="5">
        <v>20</v>
      </c>
      <c r="D46" s="5">
        <v>26</v>
      </c>
      <c r="E46" s="5">
        <v>24</v>
      </c>
      <c r="F46" s="5">
        <v>13.9</v>
      </c>
      <c r="G46" s="5">
        <v>6.1</v>
      </c>
      <c r="H46" s="5">
        <v>15.5</v>
      </c>
      <c r="I46" s="5">
        <v>28</v>
      </c>
      <c r="J46" s="5">
        <v>13.9</v>
      </c>
      <c r="K46" s="5">
        <v>13.2</v>
      </c>
      <c r="L46" s="5">
        <v>31</v>
      </c>
      <c r="M46" s="5">
        <v>9.6</v>
      </c>
      <c r="N46" s="5">
        <v>11.6</v>
      </c>
      <c r="O46" s="5">
        <v>8.4</v>
      </c>
      <c r="P46" s="5">
        <v>31</v>
      </c>
      <c r="Q46" s="5">
        <v>37</v>
      </c>
      <c r="R46" s="5">
        <v>22</v>
      </c>
      <c r="S46" s="5">
        <v>36</v>
      </c>
      <c r="T46" s="5">
        <v>11.5</v>
      </c>
      <c r="U46" s="5">
        <v>40</v>
      </c>
      <c r="V46" s="79">
        <v>13</v>
      </c>
      <c r="W46" s="5">
        <v>20</v>
      </c>
      <c r="X46" s="5">
        <v>13</v>
      </c>
      <c r="Y46" s="5">
        <v>40</v>
      </c>
      <c r="Z46" s="5">
        <v>15</v>
      </c>
      <c r="AA46" s="5">
        <v>8.6999999999999993</v>
      </c>
    </row>
    <row r="47" spans="1:27" x14ac:dyDescent="0.25">
      <c r="A47">
        <v>2019</v>
      </c>
      <c r="B47" s="5">
        <v>5.75</v>
      </c>
      <c r="C47" s="5">
        <v>8.3000000000000007</v>
      </c>
      <c r="D47" s="5">
        <v>8.57</v>
      </c>
      <c r="E47" s="5">
        <v>11.05</v>
      </c>
      <c r="F47" s="5">
        <v>11.45</v>
      </c>
      <c r="G47" s="5">
        <v>5.75</v>
      </c>
      <c r="H47" s="5">
        <v>11.1</v>
      </c>
      <c r="I47" s="5">
        <v>11.5</v>
      </c>
      <c r="J47" s="5">
        <v>11.6</v>
      </c>
      <c r="K47" s="5">
        <v>7.1</v>
      </c>
      <c r="L47" s="5">
        <v>47</v>
      </c>
      <c r="M47" s="5">
        <v>4.5</v>
      </c>
      <c r="N47" s="5">
        <v>5.55</v>
      </c>
      <c r="O47" s="5">
        <v>9.25</v>
      </c>
      <c r="P47" s="5">
        <v>16.55</v>
      </c>
      <c r="Q47" s="5">
        <v>13.8</v>
      </c>
      <c r="R47" s="5">
        <v>11.4</v>
      </c>
      <c r="S47" s="5">
        <v>16.350000000000001</v>
      </c>
      <c r="T47" s="5">
        <v>30</v>
      </c>
      <c r="U47" s="5">
        <v>7.9499999999999993</v>
      </c>
      <c r="V47" s="79">
        <v>22</v>
      </c>
      <c r="W47" s="5">
        <v>32</v>
      </c>
      <c r="X47" s="5">
        <v>12</v>
      </c>
      <c r="Y47" s="5">
        <v>14</v>
      </c>
      <c r="Z47" s="5">
        <v>17</v>
      </c>
      <c r="AA47" s="5">
        <v>27</v>
      </c>
    </row>
    <row r="48" spans="1:27" x14ac:dyDescent="0.25">
      <c r="A48">
        <v>2020</v>
      </c>
      <c r="B48" s="5">
        <v>18.399999999999999</v>
      </c>
      <c r="C48" s="5">
        <v>25</v>
      </c>
      <c r="D48" s="5">
        <v>9.8000000000000007</v>
      </c>
      <c r="E48" s="5">
        <v>17.5</v>
      </c>
      <c r="F48" s="5">
        <v>20</v>
      </c>
      <c r="G48" s="5">
        <v>5.0999999999999996</v>
      </c>
      <c r="H48" s="5">
        <v>21</v>
      </c>
      <c r="I48" s="5">
        <v>23</v>
      </c>
      <c r="J48" s="5">
        <v>13.3</v>
      </c>
      <c r="K48" s="5">
        <v>34.700000000000003</v>
      </c>
      <c r="L48" s="5">
        <v>14.2</v>
      </c>
      <c r="M48" s="5">
        <v>8.8000000000000007</v>
      </c>
      <c r="N48" s="5">
        <v>6.7</v>
      </c>
      <c r="O48" s="5">
        <v>8.8000000000000007</v>
      </c>
      <c r="P48" s="5">
        <v>34</v>
      </c>
      <c r="Q48" s="5">
        <v>12.8</v>
      </c>
      <c r="R48" s="5">
        <v>12.5</v>
      </c>
      <c r="S48" s="5">
        <v>16.600000000000001</v>
      </c>
      <c r="T48" s="5">
        <v>23</v>
      </c>
      <c r="U48" s="5">
        <v>34.299999999999997</v>
      </c>
      <c r="V48" s="79"/>
      <c r="W48" s="5"/>
      <c r="X48" s="5"/>
      <c r="Y48" s="5">
        <v>40</v>
      </c>
      <c r="Z48" s="5"/>
      <c r="AA48" s="5"/>
    </row>
    <row r="49" spans="1:27" x14ac:dyDescent="0.25">
      <c r="A49">
        <v>2021</v>
      </c>
      <c r="B49" s="5">
        <v>17.600000000000001</v>
      </c>
      <c r="C49" s="5">
        <v>23.1</v>
      </c>
      <c r="D49" s="5">
        <v>11.3</v>
      </c>
      <c r="E49" s="5">
        <v>13.4</v>
      </c>
      <c r="F49" s="5">
        <v>72</v>
      </c>
      <c r="G49" s="5">
        <v>300</v>
      </c>
      <c r="H49" s="5">
        <v>51</v>
      </c>
      <c r="I49" s="5">
        <v>22.2</v>
      </c>
      <c r="J49" s="5">
        <v>31.8</v>
      </c>
      <c r="K49" s="5">
        <v>14.9</v>
      </c>
      <c r="L49" s="5">
        <v>14.6</v>
      </c>
      <c r="M49" s="5">
        <v>11.2</v>
      </c>
      <c r="N49" s="5">
        <v>9.4</v>
      </c>
      <c r="O49" s="5">
        <v>14.2</v>
      </c>
      <c r="P49" s="5">
        <v>63</v>
      </c>
      <c r="Q49" s="5">
        <v>29.6</v>
      </c>
      <c r="R49" s="5">
        <v>29</v>
      </c>
      <c r="S49" s="5">
        <v>21.8</v>
      </c>
      <c r="T49" s="5">
        <v>29.8</v>
      </c>
      <c r="U49" s="5">
        <v>90</v>
      </c>
      <c r="V49" s="79">
        <v>29</v>
      </c>
      <c r="W49" s="5">
        <v>12</v>
      </c>
      <c r="X49" s="5">
        <v>15</v>
      </c>
      <c r="Y49" s="5">
        <v>16</v>
      </c>
      <c r="Z49" s="5">
        <v>21</v>
      </c>
      <c r="AA49" s="5">
        <v>13</v>
      </c>
    </row>
    <row r="50" spans="1:27" ht="12" customHeight="1" x14ac:dyDescent="0.25"/>
    <row r="51" spans="1:27" x14ac:dyDescent="0.25">
      <c r="A51" t="s">
        <v>12</v>
      </c>
      <c r="B51" s="1" t="s">
        <v>0</v>
      </c>
      <c r="C51" s="2" t="s">
        <v>1</v>
      </c>
      <c r="D51" s="1" t="s">
        <v>2</v>
      </c>
      <c r="E51" s="1"/>
      <c r="F51" s="2" t="s">
        <v>3</v>
      </c>
      <c r="G51" s="2"/>
      <c r="H51" s="2"/>
      <c r="I51" s="1" t="s">
        <v>4</v>
      </c>
      <c r="J51" s="3" t="s">
        <v>5</v>
      </c>
      <c r="K51" s="1" t="s">
        <v>6</v>
      </c>
      <c r="L51" s="3" t="s">
        <v>7</v>
      </c>
      <c r="M51" s="1" t="s">
        <v>8</v>
      </c>
      <c r="N51" s="1"/>
      <c r="O51" s="1"/>
      <c r="P51" s="3" t="s">
        <v>9</v>
      </c>
      <c r="Q51" s="3"/>
      <c r="R51" s="3"/>
      <c r="S51" s="1" t="s">
        <v>10</v>
      </c>
      <c r="T51" s="3" t="s">
        <v>11</v>
      </c>
      <c r="U51" s="1" t="s">
        <v>179</v>
      </c>
      <c r="V51" s="2" t="s">
        <v>108</v>
      </c>
      <c r="W51" s="2" t="s">
        <v>108</v>
      </c>
      <c r="X51" s="2"/>
      <c r="Y51" s="2" t="s">
        <v>112</v>
      </c>
      <c r="Z51" s="2" t="s">
        <v>113</v>
      </c>
      <c r="AA51" s="2" t="s">
        <v>114</v>
      </c>
    </row>
    <row r="52" spans="1:27" x14ac:dyDescent="0.25">
      <c r="A52">
        <v>1975</v>
      </c>
      <c r="B52" s="7"/>
      <c r="C52" s="7"/>
      <c r="D52" s="7"/>
      <c r="E52" s="4"/>
      <c r="F52" s="7"/>
      <c r="G52" s="4"/>
      <c r="H52" s="4"/>
      <c r="I52" s="5">
        <f t="shared" ref="I52:K67" si="0">AVERAGE(I3)</f>
        <v>18.799999</v>
      </c>
      <c r="J52" s="7"/>
      <c r="K52" s="7">
        <f t="shared" ref="K52:K60" si="1">AVERAGE(K3)</f>
        <v>34.700001</v>
      </c>
      <c r="L52" s="7"/>
      <c r="M52" s="7"/>
      <c r="N52" s="4"/>
      <c r="O52" s="4"/>
      <c r="P52" s="7"/>
      <c r="Q52" s="4"/>
      <c r="R52" s="4"/>
      <c r="S52" s="7"/>
      <c r="T52" s="7">
        <f t="shared" ref="T52:V60" si="2">AVERAGE(T3)</f>
        <v>17.899999999999999</v>
      </c>
      <c r="U52" s="7"/>
    </row>
    <row r="53" spans="1:27" x14ac:dyDescent="0.25">
      <c r="A53">
        <v>1976</v>
      </c>
      <c r="B53" s="7"/>
      <c r="C53" s="7"/>
      <c r="D53" s="7">
        <f t="shared" ref="D53:D98" si="3">AVERAGE(D4:E4)</f>
        <v>190.199997</v>
      </c>
      <c r="E53" s="4"/>
      <c r="F53" s="7"/>
      <c r="G53" s="4"/>
      <c r="H53" s="4"/>
      <c r="I53" s="5">
        <f t="shared" si="0"/>
        <v>75.599997999999999</v>
      </c>
      <c r="J53" s="7">
        <f t="shared" si="0"/>
        <v>33</v>
      </c>
      <c r="K53" s="7">
        <f t="shared" si="1"/>
        <v>21.9</v>
      </c>
      <c r="L53" s="7"/>
      <c r="M53" s="7"/>
      <c r="N53" s="4"/>
      <c r="O53" s="4"/>
      <c r="P53" s="7">
        <f t="shared" ref="P53:P93" si="4">AVERAGE(P4, AVERAGE(Q4,R4))</f>
        <v>34.499999000000003</v>
      </c>
      <c r="Q53" s="4"/>
      <c r="R53" s="4"/>
      <c r="S53" s="7"/>
      <c r="T53" s="7">
        <f t="shared" si="2"/>
        <v>31.700001</v>
      </c>
      <c r="U53" s="7"/>
      <c r="V53" s="7">
        <f t="shared" si="2"/>
        <v>67</v>
      </c>
    </row>
    <row r="54" spans="1:27" x14ac:dyDescent="0.25">
      <c r="A54">
        <v>1977</v>
      </c>
      <c r="B54" s="7"/>
      <c r="C54" s="7"/>
      <c r="D54" s="7">
        <f t="shared" si="3"/>
        <v>26.5</v>
      </c>
      <c r="E54" s="4"/>
      <c r="F54" s="7"/>
      <c r="G54" s="4"/>
      <c r="H54" s="4"/>
      <c r="I54" s="5">
        <f t="shared" si="0"/>
        <v>21.4</v>
      </c>
      <c r="J54" s="7">
        <f t="shared" si="0"/>
        <v>31.1</v>
      </c>
      <c r="K54" s="7">
        <f t="shared" si="1"/>
        <v>23.700001</v>
      </c>
      <c r="L54" s="7"/>
      <c r="M54" s="7"/>
      <c r="N54" s="4"/>
      <c r="O54" s="4"/>
      <c r="P54" s="7">
        <f t="shared" si="4"/>
        <v>14.35</v>
      </c>
      <c r="Q54" s="4"/>
      <c r="R54" s="4"/>
      <c r="S54" s="7"/>
      <c r="T54" s="7">
        <f t="shared" si="2"/>
        <v>22</v>
      </c>
      <c r="U54" s="7"/>
      <c r="V54" s="7">
        <f t="shared" ref="V54" si="5">AVERAGE(V5)</f>
        <v>75</v>
      </c>
    </row>
    <row r="55" spans="1:27" x14ac:dyDescent="0.25">
      <c r="A55">
        <v>1978</v>
      </c>
      <c r="B55" s="7"/>
      <c r="C55" s="7">
        <f t="shared" ref="C55:C58" si="6">AVERAGE(C6)</f>
        <v>34.200000000000003</v>
      </c>
      <c r="D55" s="7">
        <f t="shared" si="3"/>
        <v>22</v>
      </c>
      <c r="E55" s="4"/>
      <c r="F55" s="7">
        <f t="shared" ref="F55:F90" si="7">AVERAGE(F6:H6)</f>
        <v>42.233332999999995</v>
      </c>
      <c r="G55" s="4"/>
      <c r="H55" s="4"/>
      <c r="I55" s="5">
        <f t="shared" si="0"/>
        <v>38.200001</v>
      </c>
      <c r="J55" s="7">
        <f t="shared" si="0"/>
        <v>32</v>
      </c>
      <c r="K55" s="7">
        <f t="shared" si="1"/>
        <v>64.599997999999999</v>
      </c>
      <c r="L55" s="7"/>
      <c r="M55" s="7">
        <f t="shared" ref="M55:M90" si="8">AVERAGE(M6:O6)</f>
        <v>36.866666666666667</v>
      </c>
      <c r="N55" s="4"/>
      <c r="O55" s="4"/>
      <c r="P55" s="7">
        <f t="shared" si="4"/>
        <v>43.1999985</v>
      </c>
      <c r="Q55" s="4"/>
      <c r="R55" s="4"/>
      <c r="S55" s="7"/>
      <c r="T55" s="7">
        <f t="shared" si="2"/>
        <v>23.200001</v>
      </c>
      <c r="U55" s="7"/>
      <c r="V55" s="7">
        <f t="shared" ref="V55" si="9">AVERAGE(V6)</f>
        <v>53</v>
      </c>
    </row>
    <row r="56" spans="1:27" x14ac:dyDescent="0.25">
      <c r="A56">
        <v>1979</v>
      </c>
      <c r="B56" s="7"/>
      <c r="C56" s="7">
        <f t="shared" si="6"/>
        <v>25.4</v>
      </c>
      <c r="D56" s="7">
        <f t="shared" si="3"/>
        <v>43.599997999999999</v>
      </c>
      <c r="E56" s="4"/>
      <c r="F56" s="7">
        <f t="shared" si="7"/>
        <v>59.900000333333331</v>
      </c>
      <c r="G56" s="4"/>
      <c r="H56" s="4"/>
      <c r="I56" s="5">
        <f t="shared" si="0"/>
        <v>149</v>
      </c>
      <c r="J56" s="7">
        <f t="shared" si="0"/>
        <v>61.200001</v>
      </c>
      <c r="K56" s="7">
        <f t="shared" si="1"/>
        <v>36.299999</v>
      </c>
      <c r="L56" s="7"/>
      <c r="M56" s="7">
        <f t="shared" si="8"/>
        <v>20.6</v>
      </c>
      <c r="N56" s="4"/>
      <c r="O56" s="4"/>
      <c r="P56" s="7">
        <f t="shared" si="4"/>
        <v>34.900002000000001</v>
      </c>
      <c r="Q56" s="4"/>
      <c r="R56" s="4"/>
      <c r="S56" s="7"/>
      <c r="T56" s="7">
        <f t="shared" si="2"/>
        <v>45.400002000000001</v>
      </c>
      <c r="U56" s="7"/>
      <c r="V56" s="7">
        <f t="shared" ref="V56" si="10">AVERAGE(V7)</f>
        <v>72</v>
      </c>
    </row>
    <row r="57" spans="1:27" x14ac:dyDescent="0.25">
      <c r="A57">
        <v>1980</v>
      </c>
      <c r="B57" s="7"/>
      <c r="C57" s="7">
        <f t="shared" si="6"/>
        <v>19.2</v>
      </c>
      <c r="D57" s="7">
        <f t="shared" si="3"/>
        <v>13.2</v>
      </c>
      <c r="E57" s="4"/>
      <c r="F57" s="7">
        <f t="shared" si="7"/>
        <v>22.933333333333334</v>
      </c>
      <c r="G57" s="4"/>
      <c r="H57" s="4"/>
      <c r="I57" s="5">
        <f t="shared" si="0"/>
        <v>27.6</v>
      </c>
      <c r="J57" s="7">
        <f t="shared" si="0"/>
        <v>32.200001</v>
      </c>
      <c r="K57" s="7">
        <f t="shared" si="1"/>
        <v>57.200001</v>
      </c>
      <c r="L57" s="7"/>
      <c r="M57" s="7">
        <f t="shared" si="8"/>
        <v>22.8</v>
      </c>
      <c r="N57" s="4"/>
      <c r="O57" s="4"/>
      <c r="P57" s="7">
        <f t="shared" si="4"/>
        <v>24.299999</v>
      </c>
      <c r="Q57" s="4"/>
      <c r="R57" s="4"/>
      <c r="S57" s="7"/>
      <c r="T57" s="7">
        <f t="shared" si="2"/>
        <v>32.400002000000001</v>
      </c>
      <c r="U57" s="7"/>
      <c r="V57" s="7">
        <f t="shared" ref="V57" si="11">AVERAGE(V8)</f>
        <v>54</v>
      </c>
    </row>
    <row r="58" spans="1:27" x14ac:dyDescent="0.25">
      <c r="A58">
        <v>1981</v>
      </c>
      <c r="B58" s="7"/>
      <c r="C58" s="7">
        <f t="shared" si="6"/>
        <v>30.5</v>
      </c>
      <c r="D58" s="7">
        <f t="shared" si="3"/>
        <v>44.200001</v>
      </c>
      <c r="E58" s="4"/>
      <c r="F58" s="7">
        <f t="shared" si="7"/>
        <v>75</v>
      </c>
      <c r="G58" s="4"/>
      <c r="H58" s="4"/>
      <c r="I58" s="5">
        <f t="shared" si="0"/>
        <v>26.799999</v>
      </c>
      <c r="J58" s="7">
        <f t="shared" si="0"/>
        <v>54.200001</v>
      </c>
      <c r="K58" s="7">
        <f t="shared" si="1"/>
        <v>32.799999</v>
      </c>
      <c r="L58" s="7"/>
      <c r="M58" s="7">
        <f t="shared" si="8"/>
        <v>9.3333333333333339</v>
      </c>
      <c r="N58" s="4"/>
      <c r="O58" s="4"/>
      <c r="P58" s="7">
        <f t="shared" si="4"/>
        <v>36.700001</v>
      </c>
      <c r="Q58" s="4"/>
      <c r="R58" s="4"/>
      <c r="S58" s="7"/>
      <c r="T58" s="7">
        <f t="shared" si="2"/>
        <v>27.5</v>
      </c>
      <c r="U58" s="7"/>
      <c r="V58" s="7">
        <f t="shared" ref="V58" si="12">AVERAGE(V9)</f>
        <v>48</v>
      </c>
    </row>
    <row r="59" spans="1:27" x14ac:dyDescent="0.25">
      <c r="A59">
        <v>1982</v>
      </c>
      <c r="B59" s="7">
        <f t="shared" ref="B59:C74" si="13">AVERAGE(B10)</f>
        <v>11.5</v>
      </c>
      <c r="C59" s="7">
        <f t="shared" si="13"/>
        <v>12</v>
      </c>
      <c r="D59" s="7">
        <f t="shared" si="3"/>
        <v>55.900002000000001</v>
      </c>
      <c r="E59" s="4"/>
      <c r="F59" s="7">
        <f t="shared" si="7"/>
        <v>36.099999666666669</v>
      </c>
      <c r="G59" s="4"/>
      <c r="H59" s="4"/>
      <c r="I59" s="5">
        <f t="shared" si="0"/>
        <v>35.5</v>
      </c>
      <c r="J59" s="7">
        <f t="shared" si="0"/>
        <v>24.5</v>
      </c>
      <c r="K59" s="7">
        <f t="shared" si="1"/>
        <v>49.299999</v>
      </c>
      <c r="L59" s="7"/>
      <c r="M59" s="7">
        <f t="shared" si="8"/>
        <v>13.333333333333334</v>
      </c>
      <c r="N59" s="4"/>
      <c r="O59" s="4"/>
      <c r="P59" s="7">
        <f t="shared" si="4"/>
        <v>16.05</v>
      </c>
      <c r="Q59" s="4"/>
      <c r="R59" s="4"/>
      <c r="S59" s="7"/>
      <c r="T59" s="7">
        <f t="shared" si="2"/>
        <v>31.1</v>
      </c>
      <c r="U59" s="7"/>
      <c r="V59" s="7">
        <f t="shared" ref="V59" si="14">AVERAGE(V10)</f>
        <v>68</v>
      </c>
    </row>
    <row r="60" spans="1:27" x14ac:dyDescent="0.25">
      <c r="A60">
        <v>1983</v>
      </c>
      <c r="B60" s="7">
        <f t="shared" si="13"/>
        <v>7.3</v>
      </c>
      <c r="C60" s="7">
        <f t="shared" si="13"/>
        <v>67.900000000000006</v>
      </c>
      <c r="D60" s="7">
        <f t="shared" si="3"/>
        <v>24</v>
      </c>
      <c r="E60" s="4"/>
      <c r="F60" s="7">
        <f t="shared" si="7"/>
        <v>45.199999999999996</v>
      </c>
      <c r="G60" s="4"/>
      <c r="H60" s="4"/>
      <c r="I60" s="5">
        <f t="shared" si="0"/>
        <v>41</v>
      </c>
      <c r="J60" s="7">
        <f t="shared" si="0"/>
        <v>48.299999</v>
      </c>
      <c r="K60" s="7">
        <f t="shared" si="1"/>
        <v>5.7</v>
      </c>
      <c r="L60" s="7"/>
      <c r="M60" s="7">
        <f t="shared" si="8"/>
        <v>16.033333333333331</v>
      </c>
      <c r="N60" s="4"/>
      <c r="O60" s="4"/>
      <c r="P60" s="7">
        <f t="shared" si="4"/>
        <v>44.550000249999997</v>
      </c>
      <c r="Q60" s="4"/>
      <c r="R60" s="4"/>
      <c r="S60" s="7"/>
      <c r="T60" s="7">
        <f t="shared" si="2"/>
        <v>4</v>
      </c>
      <c r="U60" s="7"/>
      <c r="V60" s="7">
        <f t="shared" ref="V60" si="15">AVERAGE(V11)</f>
        <v>70</v>
      </c>
    </row>
    <row r="61" spans="1:27" x14ac:dyDescent="0.25">
      <c r="A61">
        <v>1984</v>
      </c>
      <c r="B61" s="7">
        <f t="shared" si="13"/>
        <v>13.1</v>
      </c>
      <c r="C61" s="7">
        <f t="shared" si="13"/>
        <v>87.4</v>
      </c>
      <c r="D61" s="7">
        <f t="shared" si="3"/>
        <v>176.800003</v>
      </c>
      <c r="E61" s="4"/>
      <c r="F61" s="7">
        <f t="shared" si="7"/>
        <v>24.966666666666669</v>
      </c>
      <c r="G61" s="4"/>
      <c r="H61" s="4"/>
      <c r="I61" s="5">
        <f t="shared" si="0"/>
        <v>38.099997999999999</v>
      </c>
      <c r="J61" s="7">
        <f t="shared" si="0"/>
        <v>37.299999</v>
      </c>
      <c r="K61" s="7"/>
      <c r="L61" s="7"/>
      <c r="M61" s="7">
        <f t="shared" si="8"/>
        <v>37.466666666666669</v>
      </c>
      <c r="N61" s="4"/>
      <c r="O61" s="4"/>
      <c r="P61" s="7">
        <f t="shared" si="4"/>
        <v>17.350000250000001</v>
      </c>
      <c r="Q61" s="4"/>
      <c r="R61" s="4"/>
      <c r="S61" s="7"/>
      <c r="T61" s="7"/>
      <c r="U61" s="7"/>
      <c r="V61" s="7">
        <f t="shared" ref="V61" si="16">AVERAGE(V12)</f>
        <v>63</v>
      </c>
    </row>
    <row r="62" spans="1:27" x14ac:dyDescent="0.25">
      <c r="A62">
        <v>1985</v>
      </c>
      <c r="B62" s="7">
        <f t="shared" si="13"/>
        <v>19</v>
      </c>
      <c r="C62" s="7">
        <f t="shared" si="13"/>
        <v>128.19999999999999</v>
      </c>
      <c r="D62" s="7">
        <f t="shared" si="3"/>
        <v>70.099997999999999</v>
      </c>
      <c r="E62" s="4"/>
      <c r="F62" s="7">
        <f t="shared" si="7"/>
        <v>56.70000000000001</v>
      </c>
      <c r="G62" s="4"/>
      <c r="H62" s="4"/>
      <c r="I62" s="5">
        <f t="shared" si="0"/>
        <v>50.799999</v>
      </c>
      <c r="J62" s="7">
        <f t="shared" si="0"/>
        <v>19.799999</v>
      </c>
      <c r="K62" s="7"/>
      <c r="L62" s="7"/>
      <c r="M62" s="7">
        <f t="shared" si="8"/>
        <v>22.533333333333331</v>
      </c>
      <c r="N62" s="4"/>
      <c r="O62" s="4"/>
      <c r="P62" s="7">
        <f t="shared" si="4"/>
        <v>23.624999500000001</v>
      </c>
      <c r="Q62" s="4"/>
      <c r="R62" s="4"/>
      <c r="S62" s="7"/>
      <c r="T62" s="7"/>
      <c r="U62" s="7"/>
      <c r="V62" s="7">
        <f t="shared" ref="V62" si="17">AVERAGE(V13)</f>
        <v>75</v>
      </c>
    </row>
    <row r="63" spans="1:27" x14ac:dyDescent="0.25">
      <c r="A63">
        <v>1986</v>
      </c>
      <c r="B63" s="7">
        <f t="shared" si="13"/>
        <v>7.7</v>
      </c>
      <c r="C63" s="7">
        <f t="shared" si="13"/>
        <v>14.3</v>
      </c>
      <c r="D63" s="7">
        <f t="shared" si="3"/>
        <v>15.8</v>
      </c>
      <c r="E63" s="4"/>
      <c r="F63" s="7">
        <f t="shared" si="7"/>
        <v>29.200001</v>
      </c>
      <c r="G63" s="4"/>
      <c r="H63" s="4"/>
      <c r="I63" s="5">
        <f t="shared" si="0"/>
        <v>31.799999</v>
      </c>
      <c r="J63" s="7">
        <f t="shared" si="0"/>
        <v>38.799999</v>
      </c>
      <c r="K63" s="7"/>
      <c r="L63" s="7"/>
      <c r="M63" s="7">
        <f t="shared" si="8"/>
        <v>22.233333333333334</v>
      </c>
      <c r="N63" s="4"/>
      <c r="O63" s="4"/>
      <c r="P63" s="7">
        <f t="shared" si="4"/>
        <v>46.900000750000004</v>
      </c>
      <c r="Q63" s="4"/>
      <c r="R63" s="4"/>
      <c r="S63" s="7"/>
      <c r="T63" s="7"/>
      <c r="U63" s="7"/>
      <c r="V63" s="7">
        <f t="shared" ref="V63" si="18">AVERAGE(V14)</f>
        <v>43</v>
      </c>
    </row>
    <row r="64" spans="1:27" x14ac:dyDescent="0.25">
      <c r="A64">
        <v>1987</v>
      </c>
      <c r="B64" s="7">
        <f t="shared" si="13"/>
        <v>25.7</v>
      </c>
      <c r="C64" s="7">
        <f t="shared" si="13"/>
        <v>15.7</v>
      </c>
      <c r="D64" s="7">
        <f t="shared" si="3"/>
        <v>14.4</v>
      </c>
      <c r="E64" s="4"/>
      <c r="F64" s="7">
        <f t="shared" si="7"/>
        <v>54.800000666666669</v>
      </c>
      <c r="G64" s="4"/>
      <c r="H64" s="4"/>
      <c r="I64" s="5">
        <f t="shared" si="0"/>
        <v>43.099997999999999</v>
      </c>
      <c r="J64" s="7">
        <f t="shared" si="0"/>
        <v>28.799999</v>
      </c>
      <c r="K64" s="7"/>
      <c r="L64" s="7"/>
      <c r="M64" s="7">
        <f t="shared" si="8"/>
        <v>28.566666666666666</v>
      </c>
      <c r="N64" s="4"/>
      <c r="O64" s="4"/>
      <c r="P64" s="7">
        <f t="shared" si="4"/>
        <v>36.875000499999999</v>
      </c>
      <c r="Q64" s="4"/>
      <c r="R64" s="4"/>
      <c r="S64" s="7"/>
      <c r="T64" s="7"/>
      <c r="U64" s="7"/>
      <c r="V64" s="7">
        <f t="shared" ref="V64" si="19">AVERAGE(V15)</f>
        <v>36</v>
      </c>
    </row>
    <row r="65" spans="1:22" x14ac:dyDescent="0.25">
      <c r="A65">
        <v>1988</v>
      </c>
      <c r="B65" s="7">
        <f t="shared" si="13"/>
        <v>14.5</v>
      </c>
      <c r="C65" s="7">
        <f t="shared" si="13"/>
        <v>11.6</v>
      </c>
      <c r="D65" s="7">
        <f t="shared" si="3"/>
        <v>7.85</v>
      </c>
      <c r="E65" s="4"/>
      <c r="F65" s="7">
        <f t="shared" si="7"/>
        <v>18.233333666666667</v>
      </c>
      <c r="G65" s="4"/>
      <c r="H65" s="4"/>
      <c r="I65" s="5"/>
      <c r="J65" s="7">
        <f t="shared" si="0"/>
        <v>23.299999</v>
      </c>
      <c r="K65" s="7">
        <f t="shared" si="0"/>
        <v>38.5</v>
      </c>
      <c r="L65" s="7"/>
      <c r="M65" s="7">
        <f t="shared" si="8"/>
        <v>21.266666666666666</v>
      </c>
      <c r="N65" s="4"/>
      <c r="O65" s="4"/>
      <c r="P65" s="7">
        <f t="shared" si="4"/>
        <v>23.424999499999998</v>
      </c>
      <c r="Q65" s="4"/>
      <c r="R65" s="4"/>
      <c r="S65" s="7"/>
      <c r="T65" s="7">
        <f t="shared" ref="T65:T83" si="20">AVERAGE(T16)</f>
        <v>18.700001</v>
      </c>
      <c r="U65" s="7"/>
      <c r="V65" s="7">
        <f t="shared" ref="V65" si="21">AVERAGE(V16)</f>
        <v>24</v>
      </c>
    </row>
    <row r="66" spans="1:22" x14ac:dyDescent="0.25">
      <c r="A66">
        <v>1989</v>
      </c>
      <c r="B66" s="7">
        <f t="shared" si="13"/>
        <v>5.6</v>
      </c>
      <c r="C66" s="7">
        <f t="shared" si="13"/>
        <v>10.5</v>
      </c>
      <c r="D66" s="7">
        <f t="shared" si="3"/>
        <v>10.149999999999999</v>
      </c>
      <c r="E66" s="4"/>
      <c r="F66" s="7">
        <f t="shared" si="7"/>
        <v>22.06666633333333</v>
      </c>
      <c r="G66" s="4"/>
      <c r="H66" s="4"/>
      <c r="I66" s="5"/>
      <c r="J66" s="7">
        <f t="shared" si="0"/>
        <v>14.9</v>
      </c>
      <c r="K66" s="7">
        <f t="shared" si="0"/>
        <v>23.700001</v>
      </c>
      <c r="L66" s="7"/>
      <c r="M66" s="7">
        <f t="shared" si="8"/>
        <v>20.466666666666665</v>
      </c>
      <c r="N66" s="4"/>
      <c r="O66" s="4"/>
      <c r="P66" s="7">
        <f t="shared" si="4"/>
        <v>25.300000499999999</v>
      </c>
      <c r="Q66" s="4"/>
      <c r="R66" s="4"/>
      <c r="S66" s="7"/>
      <c r="T66" s="7">
        <f t="shared" si="20"/>
        <v>45.400002000000001</v>
      </c>
      <c r="U66" s="7"/>
      <c r="V66" s="7">
        <f t="shared" ref="V66" si="22">AVERAGE(V17)</f>
        <v>32</v>
      </c>
    </row>
    <row r="67" spans="1:22" x14ac:dyDescent="0.25">
      <c r="A67">
        <v>1990</v>
      </c>
      <c r="B67" s="7">
        <f t="shared" si="13"/>
        <v>5.7</v>
      </c>
      <c r="C67" s="7">
        <f t="shared" si="13"/>
        <v>43.6</v>
      </c>
      <c r="D67" s="7">
        <f t="shared" si="3"/>
        <v>24.75</v>
      </c>
      <c r="E67" s="5"/>
      <c r="F67" s="7">
        <f t="shared" si="7"/>
        <v>36.833331999999999</v>
      </c>
      <c r="G67" s="4"/>
      <c r="H67" s="4"/>
      <c r="I67" s="5"/>
      <c r="J67" s="7">
        <f t="shared" si="0"/>
        <v>21.299999</v>
      </c>
      <c r="K67" s="7">
        <f t="shared" si="0"/>
        <v>13.4</v>
      </c>
      <c r="L67" s="7"/>
      <c r="M67" s="7">
        <f t="shared" si="8"/>
        <v>14.986666666666666</v>
      </c>
      <c r="N67" s="4"/>
      <c r="O67" s="4"/>
      <c r="P67" s="7">
        <f t="shared" si="4"/>
        <v>44.5</v>
      </c>
      <c r="Q67" s="4"/>
      <c r="R67" s="4"/>
      <c r="S67" s="7"/>
      <c r="T67" s="7">
        <f t="shared" si="20"/>
        <v>25.9</v>
      </c>
      <c r="U67" s="7"/>
      <c r="V67" s="7">
        <f t="shared" ref="V67" si="23">AVERAGE(V18)</f>
        <v>65</v>
      </c>
    </row>
    <row r="68" spans="1:22" x14ac:dyDescent="0.25">
      <c r="A68">
        <v>1991</v>
      </c>
      <c r="B68" s="7">
        <f t="shared" si="13"/>
        <v>30.8</v>
      </c>
      <c r="C68" s="7">
        <f t="shared" si="13"/>
        <v>133.4</v>
      </c>
      <c r="D68" s="7">
        <f t="shared" si="3"/>
        <v>36.300000499999996</v>
      </c>
      <c r="E68" s="5"/>
      <c r="F68" s="7">
        <f t="shared" si="7"/>
        <v>32.433332999999998</v>
      </c>
      <c r="G68" s="4"/>
      <c r="H68" s="4"/>
      <c r="I68" s="5">
        <f t="shared" ref="I68:K83" si="24">AVERAGE(I19)</f>
        <v>33.200001</v>
      </c>
      <c r="J68" s="7">
        <f t="shared" si="24"/>
        <v>14.9</v>
      </c>
      <c r="K68" s="7">
        <f t="shared" si="24"/>
        <v>59.700001</v>
      </c>
      <c r="L68" s="7"/>
      <c r="M68" s="7">
        <f t="shared" si="8"/>
        <v>16.633333333333336</v>
      </c>
      <c r="N68" s="4"/>
      <c r="O68" s="4"/>
      <c r="P68" s="7">
        <f t="shared" si="4"/>
        <v>31.3</v>
      </c>
      <c r="Q68" s="4"/>
      <c r="R68" s="4"/>
      <c r="S68" s="7"/>
      <c r="T68" s="7">
        <f t="shared" si="20"/>
        <v>40.099997999999999</v>
      </c>
      <c r="U68" s="7"/>
      <c r="V68" s="7">
        <f t="shared" ref="V68" si="25">AVERAGE(V19)</f>
        <v>27</v>
      </c>
    </row>
    <row r="69" spans="1:22" x14ac:dyDescent="0.25">
      <c r="A69">
        <v>1992</v>
      </c>
      <c r="B69" s="7">
        <f t="shared" si="13"/>
        <v>12.9</v>
      </c>
      <c r="C69" s="7">
        <f t="shared" si="13"/>
        <v>21.4</v>
      </c>
      <c r="D69" s="7">
        <f t="shared" si="3"/>
        <v>15.350000000000001</v>
      </c>
      <c r="E69" s="5"/>
      <c r="F69" s="7">
        <f t="shared" si="7"/>
        <v>24.233332666666666</v>
      </c>
      <c r="G69" s="4"/>
      <c r="H69" s="4"/>
      <c r="I69" s="5">
        <f t="shared" si="24"/>
        <v>20.9</v>
      </c>
      <c r="J69" s="7">
        <f t="shared" si="24"/>
        <v>12.5</v>
      </c>
      <c r="K69" s="7">
        <f t="shared" si="24"/>
        <v>22.5</v>
      </c>
      <c r="L69" s="7"/>
      <c r="M69" s="7">
        <f t="shared" si="8"/>
        <v>12.1</v>
      </c>
      <c r="N69" s="4"/>
      <c r="O69" s="4"/>
      <c r="P69" s="7">
        <f t="shared" si="4"/>
        <v>30.3500005</v>
      </c>
      <c r="Q69" s="4"/>
      <c r="R69" s="4"/>
      <c r="S69" s="7"/>
      <c r="T69" s="7">
        <f t="shared" si="20"/>
        <v>21.9</v>
      </c>
      <c r="U69" s="7"/>
      <c r="V69" s="7">
        <f t="shared" ref="V69" si="26">AVERAGE(V20)</f>
        <v>28</v>
      </c>
    </row>
    <row r="70" spans="1:22" x14ac:dyDescent="0.25">
      <c r="A70">
        <v>1993</v>
      </c>
      <c r="B70" s="7">
        <f t="shared" si="13"/>
        <v>11.3</v>
      </c>
      <c r="C70" s="7">
        <f t="shared" si="13"/>
        <v>60.1</v>
      </c>
      <c r="D70" s="7">
        <f t="shared" si="3"/>
        <v>60.049999</v>
      </c>
      <c r="E70" s="5"/>
      <c r="F70" s="7">
        <f t="shared" si="7"/>
        <v>43.533334333333336</v>
      </c>
      <c r="G70" s="4"/>
      <c r="H70" s="4"/>
      <c r="I70" s="5">
        <f t="shared" si="24"/>
        <v>34.299999</v>
      </c>
      <c r="J70" s="7">
        <f t="shared" si="24"/>
        <v>33.700001</v>
      </c>
      <c r="K70" s="7">
        <f t="shared" si="24"/>
        <v>13.6</v>
      </c>
      <c r="L70" s="7"/>
      <c r="M70" s="7">
        <f t="shared" si="8"/>
        <v>20.333333333333332</v>
      </c>
      <c r="N70" s="4"/>
      <c r="O70" s="4"/>
      <c r="P70" s="7">
        <f t="shared" si="4"/>
        <v>46.2250005</v>
      </c>
      <c r="Q70" s="4"/>
      <c r="R70" s="4"/>
      <c r="S70" s="7"/>
      <c r="T70" s="7">
        <f t="shared" si="20"/>
        <v>51.599997999999999</v>
      </c>
      <c r="U70" s="7"/>
      <c r="V70" s="7">
        <f t="shared" ref="V70" si="27">AVERAGE(V21)</f>
        <v>27</v>
      </c>
    </row>
    <row r="71" spans="1:22" x14ac:dyDescent="0.25">
      <c r="A71">
        <v>1994</v>
      </c>
      <c r="B71" s="7">
        <f t="shared" si="13"/>
        <v>31</v>
      </c>
      <c r="C71" s="7">
        <f t="shared" si="13"/>
        <v>12.3</v>
      </c>
      <c r="D71" s="7">
        <f t="shared" si="3"/>
        <v>39.1999985</v>
      </c>
      <c r="E71" s="5"/>
      <c r="F71" s="7">
        <f t="shared" si="7"/>
        <v>32.833333333333336</v>
      </c>
      <c r="G71" s="4"/>
      <c r="H71" s="4"/>
      <c r="I71" s="5">
        <f t="shared" si="24"/>
        <v>44</v>
      </c>
      <c r="J71" s="7">
        <f t="shared" si="24"/>
        <v>23.799999</v>
      </c>
      <c r="K71" s="7">
        <f t="shared" si="24"/>
        <v>25.9</v>
      </c>
      <c r="L71" s="7"/>
      <c r="M71" s="7">
        <f t="shared" si="8"/>
        <v>27.7</v>
      </c>
      <c r="N71" s="4"/>
      <c r="O71" s="4"/>
      <c r="P71" s="7">
        <f t="shared" si="4"/>
        <v>46.099999249999996</v>
      </c>
      <c r="Q71" s="4"/>
      <c r="R71" s="4"/>
      <c r="S71" s="7"/>
      <c r="T71" s="7">
        <f t="shared" si="20"/>
        <v>30.700001</v>
      </c>
      <c r="U71" s="7"/>
      <c r="V71" s="7">
        <f t="shared" ref="V71" si="28">AVERAGE(V22)</f>
        <v>31</v>
      </c>
    </row>
    <row r="72" spans="1:22" x14ac:dyDescent="0.25">
      <c r="A72">
        <v>1995</v>
      </c>
      <c r="B72" s="7">
        <f t="shared" si="13"/>
        <v>16.600000000000001</v>
      </c>
      <c r="C72" s="7">
        <f t="shared" si="13"/>
        <v>28</v>
      </c>
      <c r="D72" s="7">
        <f t="shared" si="3"/>
        <v>30.55</v>
      </c>
      <c r="E72" s="5"/>
      <c r="F72" s="7">
        <f t="shared" si="7"/>
        <v>35.333333333333336</v>
      </c>
      <c r="G72" s="4"/>
      <c r="H72" s="4"/>
      <c r="I72" s="5">
        <f t="shared" si="24"/>
        <v>62.299999</v>
      </c>
      <c r="J72" s="7">
        <f t="shared" si="24"/>
        <v>31.4</v>
      </c>
      <c r="K72" s="7">
        <f t="shared" si="24"/>
        <v>92.199996999999996</v>
      </c>
      <c r="L72" s="7"/>
      <c r="M72" s="7">
        <f t="shared" si="8"/>
        <v>20.333333333333332</v>
      </c>
      <c r="N72" s="4"/>
      <c r="O72" s="4"/>
      <c r="P72" s="7">
        <f t="shared" si="4"/>
        <v>31.42500025</v>
      </c>
      <c r="Q72" s="4"/>
      <c r="R72" s="4"/>
      <c r="S72" s="7"/>
      <c r="T72" s="7">
        <f t="shared" si="20"/>
        <v>42.099997999999999</v>
      </c>
      <c r="U72" s="7"/>
      <c r="V72" s="7">
        <f t="shared" ref="V72" si="29">AVERAGE(V23)</f>
        <v>30</v>
      </c>
    </row>
    <row r="73" spans="1:22" x14ac:dyDescent="0.25">
      <c r="A73">
        <v>1996</v>
      </c>
      <c r="B73" s="7">
        <f t="shared" si="13"/>
        <v>33.4</v>
      </c>
      <c r="C73" s="7">
        <f t="shared" si="13"/>
        <v>19</v>
      </c>
      <c r="D73" s="7">
        <f t="shared" si="3"/>
        <v>97.700001499999999</v>
      </c>
      <c r="E73" s="5"/>
      <c r="F73" s="7">
        <f t="shared" si="7"/>
        <v>47.033334333333336</v>
      </c>
      <c r="G73" s="4"/>
      <c r="H73" s="4"/>
      <c r="I73" s="5">
        <f t="shared" si="24"/>
        <v>20.200001</v>
      </c>
      <c r="J73" s="7">
        <f t="shared" si="24"/>
        <v>70.199996999999996</v>
      </c>
      <c r="K73" s="7">
        <f t="shared" si="24"/>
        <v>38.900002000000001</v>
      </c>
      <c r="L73" s="7"/>
      <c r="M73" s="7">
        <f t="shared" si="8"/>
        <v>18.133333333333336</v>
      </c>
      <c r="N73" s="4"/>
      <c r="O73" s="4"/>
      <c r="P73" s="7">
        <f t="shared" si="4"/>
        <v>49.220001750000002</v>
      </c>
      <c r="Q73" s="4"/>
      <c r="R73" s="4"/>
      <c r="S73" s="7"/>
      <c r="T73" s="7">
        <f t="shared" si="20"/>
        <v>27.4</v>
      </c>
      <c r="U73" s="7"/>
      <c r="V73" s="7">
        <f t="shared" ref="V73" si="30">AVERAGE(V24)</f>
        <v>38</v>
      </c>
    </row>
    <row r="74" spans="1:22" x14ac:dyDescent="0.25">
      <c r="A74">
        <v>1997</v>
      </c>
      <c r="B74" s="7">
        <f t="shared" si="13"/>
        <v>68</v>
      </c>
      <c r="C74" s="7">
        <f t="shared" si="13"/>
        <v>36.56</v>
      </c>
      <c r="D74" s="7">
        <f t="shared" si="3"/>
        <v>15.399999999999999</v>
      </c>
      <c r="E74" s="5"/>
      <c r="F74" s="7">
        <f t="shared" si="7"/>
        <v>30.433333000000001</v>
      </c>
      <c r="G74" s="4"/>
      <c r="H74" s="4"/>
      <c r="I74" s="5">
        <f t="shared" si="24"/>
        <v>18.239999999999998</v>
      </c>
      <c r="J74" s="7">
        <f t="shared" si="24"/>
        <v>18</v>
      </c>
      <c r="K74" s="7">
        <f t="shared" si="24"/>
        <v>46.099997999999999</v>
      </c>
      <c r="L74" s="7"/>
      <c r="M74" s="7">
        <f t="shared" si="8"/>
        <v>28.733333333333334</v>
      </c>
      <c r="N74" s="4"/>
      <c r="O74" s="4"/>
      <c r="P74" s="7">
        <f t="shared" si="4"/>
        <v>28.605001000000001</v>
      </c>
      <c r="Q74" s="4"/>
      <c r="R74" s="4"/>
      <c r="S74" s="7"/>
      <c r="T74" s="7">
        <f t="shared" si="20"/>
        <v>36.900002000000001</v>
      </c>
      <c r="U74" s="7"/>
      <c r="V74" s="7">
        <f t="shared" ref="V74" si="31">AVERAGE(V25)</f>
        <v>19</v>
      </c>
    </row>
    <row r="75" spans="1:22" x14ac:dyDescent="0.25">
      <c r="A75">
        <v>1998</v>
      </c>
      <c r="B75" s="7">
        <f t="shared" ref="B75:C98" si="32">AVERAGE(B26)</f>
        <v>26.4</v>
      </c>
      <c r="C75" s="7">
        <f t="shared" si="32"/>
        <v>32.6</v>
      </c>
      <c r="D75" s="7">
        <f t="shared" si="3"/>
        <v>14.7</v>
      </c>
      <c r="E75" s="5"/>
      <c r="F75" s="7">
        <f t="shared" si="7"/>
        <v>15.200000333333334</v>
      </c>
      <c r="G75" s="4"/>
      <c r="H75" s="4"/>
      <c r="I75" s="5">
        <f t="shared" si="24"/>
        <v>19.600000000000001</v>
      </c>
      <c r="J75" s="7">
        <f t="shared" si="24"/>
        <v>32.400002000000001</v>
      </c>
      <c r="K75" s="7">
        <f t="shared" si="24"/>
        <v>74.400002000000001</v>
      </c>
      <c r="L75" s="7"/>
      <c r="M75" s="7">
        <f t="shared" si="8"/>
        <v>30.066666666666666</v>
      </c>
      <c r="N75" s="4"/>
      <c r="O75" s="4"/>
      <c r="P75" s="7">
        <f t="shared" si="4"/>
        <v>41.149998750000002</v>
      </c>
      <c r="Q75" s="4"/>
      <c r="R75" s="4"/>
      <c r="S75" s="7"/>
      <c r="T75" s="7">
        <f t="shared" si="20"/>
        <v>33.799999</v>
      </c>
      <c r="U75" s="7"/>
      <c r="V75" s="7">
        <f t="shared" ref="V75" si="33">AVERAGE(V26)</f>
        <v>30</v>
      </c>
    </row>
    <row r="76" spans="1:22" x14ac:dyDescent="0.25">
      <c r="A76">
        <v>1999</v>
      </c>
      <c r="B76" s="7">
        <f t="shared" si="32"/>
        <v>14.6</v>
      </c>
      <c r="C76" s="7">
        <f t="shared" si="32"/>
        <v>18.600000000000001</v>
      </c>
      <c r="D76" s="7">
        <f t="shared" si="3"/>
        <v>22.400000500000001</v>
      </c>
      <c r="E76" s="5"/>
      <c r="F76" s="7">
        <f t="shared" si="7"/>
        <v>21.666667</v>
      </c>
      <c r="G76" s="4"/>
      <c r="H76" s="4"/>
      <c r="I76" s="5">
        <f t="shared" si="24"/>
        <v>31.6</v>
      </c>
      <c r="J76" s="7">
        <f t="shared" si="24"/>
        <v>24</v>
      </c>
      <c r="K76" s="7">
        <f t="shared" si="24"/>
        <v>54.799999</v>
      </c>
      <c r="L76" s="7"/>
      <c r="M76" s="7">
        <f t="shared" si="8"/>
        <v>23.400000000000002</v>
      </c>
      <c r="N76" s="4"/>
      <c r="O76" s="4"/>
      <c r="P76" s="7">
        <f t="shared" si="4"/>
        <v>27.999999500000001</v>
      </c>
      <c r="Q76" s="4"/>
      <c r="R76" s="4"/>
      <c r="S76" s="7"/>
      <c r="T76" s="7">
        <f t="shared" si="20"/>
        <v>21.6</v>
      </c>
      <c r="U76" s="7"/>
      <c r="V76" s="7">
        <f t="shared" ref="V76" si="34">AVERAGE(V27)</f>
        <v>19</v>
      </c>
    </row>
    <row r="77" spans="1:22" x14ac:dyDescent="0.25">
      <c r="A77">
        <v>2000</v>
      </c>
      <c r="B77" s="7">
        <f t="shared" si="32"/>
        <v>15.8</v>
      </c>
      <c r="C77" s="7">
        <f t="shared" si="32"/>
        <v>16</v>
      </c>
      <c r="D77" s="7">
        <f t="shared" si="3"/>
        <v>18.7</v>
      </c>
      <c r="E77" s="5"/>
      <c r="F77" s="7">
        <f t="shared" si="7"/>
        <v>21.000000666666669</v>
      </c>
      <c r="G77" s="4"/>
      <c r="H77" s="4"/>
      <c r="I77" s="5">
        <f t="shared" si="24"/>
        <v>40.599997999999999</v>
      </c>
      <c r="J77" s="7">
        <f t="shared" si="24"/>
        <v>15.2</v>
      </c>
      <c r="K77" s="7">
        <f t="shared" si="24"/>
        <v>24.799999</v>
      </c>
      <c r="L77" s="7"/>
      <c r="M77" s="7">
        <f t="shared" si="8"/>
        <v>24.666666666666668</v>
      </c>
      <c r="N77" s="4"/>
      <c r="O77" s="4"/>
      <c r="P77" s="7">
        <f t="shared" si="4"/>
        <v>38.719999250000001</v>
      </c>
      <c r="Q77" s="4"/>
      <c r="R77" s="4"/>
      <c r="S77" s="7"/>
      <c r="T77" s="7">
        <f t="shared" si="20"/>
        <v>41.400002000000001</v>
      </c>
      <c r="U77" s="7"/>
      <c r="V77" s="7">
        <f t="shared" ref="V77" si="35">AVERAGE(V28)</f>
        <v>17</v>
      </c>
    </row>
    <row r="78" spans="1:22" x14ac:dyDescent="0.25">
      <c r="A78">
        <v>2001</v>
      </c>
      <c r="B78" s="7">
        <f t="shared" si="32"/>
        <v>18.600000000000001</v>
      </c>
      <c r="C78" s="7">
        <f t="shared" si="32"/>
        <v>27.8</v>
      </c>
      <c r="D78" s="7">
        <f t="shared" si="3"/>
        <v>17.700001</v>
      </c>
      <c r="E78" s="5"/>
      <c r="F78" s="7">
        <f t="shared" si="7"/>
        <v>47.933331666666668</v>
      </c>
      <c r="G78" s="4"/>
      <c r="H78" s="4"/>
      <c r="I78" s="5">
        <f t="shared" si="24"/>
        <v>21</v>
      </c>
      <c r="J78" s="7">
        <f t="shared" si="24"/>
        <v>31</v>
      </c>
      <c r="K78" s="7">
        <f t="shared" si="24"/>
        <v>37.200001</v>
      </c>
      <c r="L78" s="7"/>
      <c r="M78" s="7">
        <f t="shared" si="8"/>
        <v>25.866666666666664</v>
      </c>
      <c r="N78" s="4"/>
      <c r="O78" s="4"/>
      <c r="P78" s="7">
        <f t="shared" si="4"/>
        <v>40.450000500000002</v>
      </c>
      <c r="Q78" s="4"/>
      <c r="R78" s="4"/>
      <c r="S78" s="7"/>
      <c r="T78" s="7">
        <f t="shared" si="20"/>
        <v>55.799999</v>
      </c>
      <c r="U78" s="7"/>
      <c r="V78" s="7">
        <f t="shared" ref="V78" si="36">AVERAGE(V29)</f>
        <v>27</v>
      </c>
    </row>
    <row r="79" spans="1:22" x14ac:dyDescent="0.25">
      <c r="A79">
        <v>2002</v>
      </c>
      <c r="B79" s="7">
        <f t="shared" si="32"/>
        <v>39</v>
      </c>
      <c r="C79" s="7">
        <f t="shared" si="32"/>
        <v>33.200000000000003</v>
      </c>
      <c r="D79" s="7">
        <f t="shared" si="3"/>
        <v>14.5</v>
      </c>
      <c r="E79" s="5"/>
      <c r="F79" s="7">
        <f t="shared" si="7"/>
        <v>29.333333999999997</v>
      </c>
      <c r="G79" s="4"/>
      <c r="H79" s="4"/>
      <c r="I79" s="5">
        <f t="shared" si="24"/>
        <v>17.600000000000001</v>
      </c>
      <c r="J79" s="7">
        <f t="shared" si="24"/>
        <v>27</v>
      </c>
      <c r="K79" s="7">
        <f t="shared" si="24"/>
        <v>46.400002000000001</v>
      </c>
      <c r="L79" s="7"/>
      <c r="M79" s="7">
        <f t="shared" si="8"/>
        <v>15.540000000000001</v>
      </c>
      <c r="N79" s="4"/>
      <c r="O79" s="4"/>
      <c r="P79" s="7">
        <f t="shared" si="4"/>
        <v>30.95</v>
      </c>
      <c r="Q79" s="4"/>
      <c r="R79" s="4"/>
      <c r="S79" s="7"/>
      <c r="T79" s="7">
        <f t="shared" si="20"/>
        <v>28.799999</v>
      </c>
      <c r="U79" s="7"/>
      <c r="V79" s="7">
        <f t="shared" ref="V79" si="37">AVERAGE(V30)</f>
        <v>32</v>
      </c>
    </row>
    <row r="80" spans="1:22" x14ac:dyDescent="0.25">
      <c r="A80">
        <v>2003</v>
      </c>
      <c r="B80" s="7">
        <f t="shared" si="32"/>
        <v>33.200000000000003</v>
      </c>
      <c r="C80" s="7">
        <f t="shared" si="32"/>
        <v>137.19999999999999</v>
      </c>
      <c r="D80" s="7">
        <f t="shared" si="3"/>
        <v>13.3</v>
      </c>
      <c r="E80" s="5"/>
      <c r="F80" s="7">
        <f t="shared" si="7"/>
        <v>28.666666666666668</v>
      </c>
      <c r="G80" s="4"/>
      <c r="H80" s="4"/>
      <c r="I80" s="5">
        <f t="shared" si="24"/>
        <v>14.8</v>
      </c>
      <c r="J80" s="7">
        <f t="shared" si="24"/>
        <v>13</v>
      </c>
      <c r="K80" s="7">
        <f t="shared" si="24"/>
        <v>30.4</v>
      </c>
      <c r="L80" s="7"/>
      <c r="M80" s="7">
        <f t="shared" si="8"/>
        <v>23.533333333333331</v>
      </c>
      <c r="N80" s="4"/>
      <c r="O80" s="4"/>
      <c r="P80" s="7">
        <f t="shared" si="4"/>
        <v>31.64</v>
      </c>
      <c r="Q80" s="4"/>
      <c r="R80" s="4"/>
      <c r="S80" s="7"/>
      <c r="T80" s="7">
        <f t="shared" si="20"/>
        <v>38.799999</v>
      </c>
      <c r="U80" s="7"/>
      <c r="V80" s="7">
        <f t="shared" ref="V80" si="38">AVERAGE(V31)</f>
        <v>19</v>
      </c>
    </row>
    <row r="81" spans="1:27" x14ac:dyDescent="0.25">
      <c r="A81">
        <v>2004</v>
      </c>
      <c r="B81" s="7">
        <f t="shared" si="32"/>
        <v>11.6</v>
      </c>
      <c r="C81" s="7">
        <f t="shared" si="32"/>
        <v>32.200000000000003</v>
      </c>
      <c r="D81" s="7">
        <f t="shared" si="3"/>
        <v>11.1</v>
      </c>
      <c r="E81" s="5"/>
      <c r="F81" s="7">
        <f t="shared" si="7"/>
        <v>32.06666633333333</v>
      </c>
      <c r="G81" s="4"/>
      <c r="H81" s="4"/>
      <c r="I81" s="5">
        <f t="shared" si="24"/>
        <v>32.400002000000001</v>
      </c>
      <c r="J81" s="7">
        <f t="shared" si="24"/>
        <v>19.799999</v>
      </c>
      <c r="K81" s="7">
        <f t="shared" si="24"/>
        <v>32.200001</v>
      </c>
      <c r="L81" s="7"/>
      <c r="M81" s="7">
        <f t="shared" si="8"/>
        <v>13.299999999999999</v>
      </c>
      <c r="N81" s="4"/>
      <c r="O81" s="4"/>
      <c r="P81" s="7">
        <f t="shared" si="4"/>
        <v>30.61500075</v>
      </c>
      <c r="Q81" s="4"/>
      <c r="R81" s="4"/>
      <c r="S81" s="7"/>
      <c r="T81" s="7">
        <f t="shared" si="20"/>
        <v>19.399999999999999</v>
      </c>
      <c r="U81" s="7"/>
      <c r="V81" s="7">
        <f t="shared" ref="V81" si="39">AVERAGE(V32)</f>
        <v>18</v>
      </c>
    </row>
    <row r="82" spans="1:27" x14ac:dyDescent="0.25">
      <c r="A82">
        <v>2005</v>
      </c>
      <c r="B82" s="7">
        <f t="shared" si="32"/>
        <v>16</v>
      </c>
      <c r="C82" s="7">
        <f t="shared" si="32"/>
        <v>53.8</v>
      </c>
      <c r="D82" s="7">
        <f t="shared" si="3"/>
        <v>51.999998499999997</v>
      </c>
      <c r="E82" s="5"/>
      <c r="F82" s="7">
        <f t="shared" si="7"/>
        <v>18.400000333333335</v>
      </c>
      <c r="G82" s="4"/>
      <c r="H82" s="4"/>
      <c r="I82" s="5">
        <f t="shared" si="24"/>
        <v>11</v>
      </c>
      <c r="J82" s="7">
        <f t="shared" si="24"/>
        <v>28.6</v>
      </c>
      <c r="K82" s="7">
        <f t="shared" si="24"/>
        <v>49</v>
      </c>
      <c r="L82" s="7"/>
      <c r="M82" s="7">
        <f t="shared" si="8"/>
        <v>23</v>
      </c>
      <c r="N82" s="4"/>
      <c r="O82" s="4"/>
      <c r="P82" s="7">
        <f t="shared" si="4"/>
        <v>34.900000500000004</v>
      </c>
      <c r="Q82" s="4"/>
      <c r="R82" s="4"/>
      <c r="S82" s="7"/>
      <c r="T82" s="7">
        <f t="shared" si="20"/>
        <v>21.6</v>
      </c>
      <c r="U82" s="7"/>
      <c r="V82" s="7">
        <f t="shared" ref="V82" si="40">AVERAGE(V33)</f>
        <v>27</v>
      </c>
    </row>
    <row r="83" spans="1:27" x14ac:dyDescent="0.25">
      <c r="A83">
        <v>2006</v>
      </c>
      <c r="B83" s="7">
        <f t="shared" si="32"/>
        <v>15.6</v>
      </c>
      <c r="C83" s="7">
        <f t="shared" si="32"/>
        <v>26.8</v>
      </c>
      <c r="D83" s="7">
        <f t="shared" si="3"/>
        <v>18.899999999999999</v>
      </c>
      <c r="E83" s="5"/>
      <c r="F83" s="7">
        <f t="shared" si="7"/>
        <v>31.333333333333332</v>
      </c>
      <c r="G83" s="4"/>
      <c r="H83" s="4"/>
      <c r="I83" s="5">
        <f t="shared" si="24"/>
        <v>53.200001</v>
      </c>
      <c r="J83" s="7">
        <f t="shared" si="24"/>
        <v>19.200001</v>
      </c>
      <c r="K83" s="7">
        <f t="shared" si="24"/>
        <v>17.600000000000001</v>
      </c>
      <c r="L83" s="7"/>
      <c r="M83" s="7">
        <f t="shared" si="8"/>
        <v>21.666666666666668</v>
      </c>
      <c r="N83" s="4"/>
      <c r="O83" s="4"/>
      <c r="P83" s="7">
        <f t="shared" si="4"/>
        <v>35.644999499999997</v>
      </c>
      <c r="Q83" s="4"/>
      <c r="R83" s="4"/>
      <c r="S83" s="7"/>
      <c r="T83" s="7">
        <f t="shared" si="20"/>
        <v>33.200001</v>
      </c>
      <c r="U83" s="7"/>
      <c r="V83" s="7">
        <f t="shared" ref="V83" si="41">AVERAGE(V34)</f>
        <v>18</v>
      </c>
    </row>
    <row r="84" spans="1:27" x14ac:dyDescent="0.25">
      <c r="A84">
        <v>2007</v>
      </c>
      <c r="B84" s="7">
        <f t="shared" si="32"/>
        <v>9.82</v>
      </c>
      <c r="C84" s="7">
        <f t="shared" si="32"/>
        <v>27</v>
      </c>
      <c r="D84" s="7">
        <f t="shared" si="3"/>
        <v>18.3</v>
      </c>
      <c r="E84" s="5"/>
      <c r="F84" s="7">
        <f t="shared" si="7"/>
        <v>32.799999666666672</v>
      </c>
      <c r="G84" s="4"/>
      <c r="H84" s="4"/>
      <c r="I84" s="5">
        <f t="shared" ref="I84:L98" si="42">AVERAGE(I35)</f>
        <v>26</v>
      </c>
      <c r="J84" s="7">
        <f t="shared" si="42"/>
        <v>29.799999</v>
      </c>
      <c r="K84" s="7">
        <f t="shared" si="42"/>
        <v>55.200001</v>
      </c>
      <c r="L84" s="7">
        <f t="shared" si="42"/>
        <v>33.599997999999999</v>
      </c>
      <c r="M84" s="7">
        <f t="shared" si="8"/>
        <v>17.733333333333331</v>
      </c>
      <c r="N84" s="4"/>
      <c r="O84" s="4"/>
      <c r="P84" s="7">
        <f t="shared" si="4"/>
        <v>46.999998750000003</v>
      </c>
      <c r="Q84" s="4"/>
      <c r="R84" s="4"/>
      <c r="S84" s="7">
        <f t="shared" ref="S84:T98" si="43">AVERAGE(S35)</f>
        <v>17.399999999999999</v>
      </c>
      <c r="T84" s="7">
        <f t="shared" si="43"/>
        <v>43.200001</v>
      </c>
      <c r="U84" s="7"/>
      <c r="V84" s="7">
        <f t="shared" ref="V84" si="44">AVERAGE(V35)</f>
        <v>16</v>
      </c>
    </row>
    <row r="85" spans="1:27" x14ac:dyDescent="0.25">
      <c r="A85">
        <v>2008</v>
      </c>
      <c r="B85" s="7">
        <f t="shared" si="32"/>
        <v>12</v>
      </c>
      <c r="C85" s="7">
        <f t="shared" si="32"/>
        <v>28</v>
      </c>
      <c r="D85" s="7">
        <f t="shared" si="3"/>
        <v>17.900000500000001</v>
      </c>
      <c r="E85" s="5"/>
      <c r="F85" s="7">
        <f t="shared" si="7"/>
        <v>65</v>
      </c>
      <c r="G85" s="4"/>
      <c r="H85" s="4"/>
      <c r="I85" s="5">
        <f t="shared" si="42"/>
        <v>23.6</v>
      </c>
      <c r="J85" s="7">
        <f t="shared" si="42"/>
        <v>11.6</v>
      </c>
      <c r="K85" s="7">
        <f t="shared" si="42"/>
        <v>29.6</v>
      </c>
      <c r="L85" s="7">
        <f t="shared" si="42"/>
        <v>53.599997999999999</v>
      </c>
      <c r="M85" s="7">
        <f t="shared" si="8"/>
        <v>17.2</v>
      </c>
      <c r="N85" s="4"/>
      <c r="O85" s="4"/>
      <c r="P85" s="7">
        <f t="shared" si="4"/>
        <v>64.550000999999995</v>
      </c>
      <c r="Q85" s="4"/>
      <c r="R85" s="4"/>
      <c r="S85" s="7">
        <f t="shared" si="43"/>
        <v>25.200001</v>
      </c>
      <c r="T85" s="7">
        <f t="shared" si="43"/>
        <v>61.799999</v>
      </c>
      <c r="U85" s="7"/>
      <c r="V85" s="7">
        <f t="shared" ref="V85" si="45">AVERAGE(V36)</f>
        <v>24</v>
      </c>
    </row>
    <row r="86" spans="1:27" x14ac:dyDescent="0.25">
      <c r="A86">
        <v>2009</v>
      </c>
      <c r="B86" s="7">
        <f t="shared" si="32"/>
        <v>9.9700000000000006</v>
      </c>
      <c r="C86" s="7">
        <f t="shared" si="32"/>
        <v>38.130000000000003</v>
      </c>
      <c r="D86" s="7">
        <f t="shared" si="3"/>
        <v>31.215000000000003</v>
      </c>
      <c r="E86" s="5"/>
      <c r="F86" s="7">
        <f t="shared" si="7"/>
        <v>73.256666666666675</v>
      </c>
      <c r="G86" s="4"/>
      <c r="H86" s="4"/>
      <c r="I86" s="5">
        <f t="shared" si="42"/>
        <v>12.51</v>
      </c>
      <c r="J86" s="7">
        <f t="shared" si="42"/>
        <v>36.610000999999997</v>
      </c>
      <c r="K86" s="7">
        <f t="shared" si="42"/>
        <v>20.09</v>
      </c>
      <c r="L86" s="7">
        <f t="shared" si="42"/>
        <v>38.540000999999997</v>
      </c>
      <c r="M86" s="7">
        <f t="shared" si="8"/>
        <v>36.553333333333335</v>
      </c>
      <c r="N86" s="4"/>
      <c r="O86" s="4"/>
      <c r="P86" s="7">
        <f t="shared" si="4"/>
        <v>44.267500999999996</v>
      </c>
      <c r="Q86" s="4"/>
      <c r="R86" s="4"/>
      <c r="S86" s="7">
        <f t="shared" si="43"/>
        <v>15.99</v>
      </c>
      <c r="T86" s="7">
        <f t="shared" si="43"/>
        <v>57.990001999999997</v>
      </c>
      <c r="U86" s="7"/>
      <c r="V86" s="7">
        <f t="shared" ref="V86" si="46">AVERAGE(V37)</f>
        <v>43</v>
      </c>
    </row>
    <row r="87" spans="1:27" x14ac:dyDescent="0.25">
      <c r="A87">
        <v>2010</v>
      </c>
      <c r="B87" s="7">
        <f t="shared" si="32"/>
        <v>8.3000000000000007</v>
      </c>
      <c r="C87" s="7">
        <f t="shared" si="32"/>
        <v>11</v>
      </c>
      <c r="D87" s="7">
        <f t="shared" si="3"/>
        <v>25</v>
      </c>
      <c r="E87" s="5"/>
      <c r="F87" s="7">
        <f t="shared" si="7"/>
        <v>71</v>
      </c>
      <c r="G87" s="4"/>
      <c r="H87" s="4"/>
      <c r="I87" s="5">
        <f t="shared" si="42"/>
        <v>32</v>
      </c>
      <c r="J87" s="7">
        <f t="shared" si="42"/>
        <v>9</v>
      </c>
      <c r="K87" s="7">
        <f t="shared" si="42"/>
        <v>40</v>
      </c>
      <c r="L87" s="7">
        <f t="shared" si="42"/>
        <v>18</v>
      </c>
      <c r="M87" s="7">
        <f t="shared" si="8"/>
        <v>10.333333333333334</v>
      </c>
      <c r="N87" s="4"/>
      <c r="O87" s="4"/>
      <c r="P87" s="7">
        <f t="shared" si="4"/>
        <v>39.25</v>
      </c>
      <c r="Q87" s="4"/>
      <c r="R87" s="4"/>
      <c r="S87" s="7">
        <f t="shared" si="43"/>
        <v>11</v>
      </c>
      <c r="T87" s="7">
        <f t="shared" si="43"/>
        <v>22</v>
      </c>
      <c r="U87" s="7"/>
      <c r="V87" s="7">
        <f t="shared" ref="V87" si="47">AVERAGE(V38)</f>
        <v>18</v>
      </c>
    </row>
    <row r="88" spans="1:27" x14ac:dyDescent="0.25">
      <c r="A88">
        <v>2011</v>
      </c>
      <c r="B88" s="7">
        <f t="shared" si="32"/>
        <v>20</v>
      </c>
      <c r="C88" s="7">
        <f t="shared" si="32"/>
        <v>37</v>
      </c>
      <c r="D88" s="7">
        <f t="shared" si="3"/>
        <v>14.5</v>
      </c>
      <c r="E88" s="5"/>
      <c r="F88" s="7">
        <f t="shared" si="7"/>
        <v>62.666666666666664</v>
      </c>
      <c r="G88" s="4"/>
      <c r="H88" s="4"/>
      <c r="I88" s="5">
        <f t="shared" si="42"/>
        <v>12</v>
      </c>
      <c r="J88" s="7">
        <f t="shared" si="42"/>
        <v>16</v>
      </c>
      <c r="K88" s="7">
        <f t="shared" si="42"/>
        <v>34</v>
      </c>
      <c r="L88" s="7">
        <f t="shared" si="42"/>
        <v>25</v>
      </c>
      <c r="M88" s="7">
        <f t="shared" si="8"/>
        <v>15.433333333333332</v>
      </c>
      <c r="N88" s="4"/>
      <c r="O88" s="4"/>
      <c r="P88" s="7">
        <f t="shared" si="4"/>
        <v>39</v>
      </c>
      <c r="Q88" s="4"/>
      <c r="R88" s="4"/>
      <c r="S88" s="7">
        <f t="shared" si="43"/>
        <v>42</v>
      </c>
      <c r="T88" s="7">
        <f t="shared" si="43"/>
        <v>23</v>
      </c>
      <c r="U88" s="7"/>
      <c r="V88" s="7">
        <f t="shared" ref="V88" si="48">AVERAGE(V39)</f>
        <v>20.2</v>
      </c>
    </row>
    <row r="89" spans="1:27" x14ac:dyDescent="0.25">
      <c r="A89">
        <v>2012</v>
      </c>
      <c r="B89" s="7">
        <f t="shared" si="32"/>
        <v>7.6</v>
      </c>
      <c r="C89" s="7">
        <f t="shared" si="32"/>
        <v>17</v>
      </c>
      <c r="D89" s="7">
        <f t="shared" si="3"/>
        <v>12.75</v>
      </c>
      <c r="E89" s="5"/>
      <c r="F89" s="7">
        <f t="shared" si="7"/>
        <v>65.333333333333329</v>
      </c>
      <c r="G89" s="4"/>
      <c r="H89" s="4"/>
      <c r="I89" s="5">
        <f t="shared" si="42"/>
        <v>9.3000000000000007</v>
      </c>
      <c r="J89" s="7">
        <f t="shared" si="42"/>
        <v>20</v>
      </c>
      <c r="K89" s="7">
        <f t="shared" si="42"/>
        <v>13</v>
      </c>
      <c r="L89" s="7">
        <f t="shared" si="42"/>
        <v>19</v>
      </c>
      <c r="M89" s="7">
        <f t="shared" si="8"/>
        <v>11.433333333333332</v>
      </c>
      <c r="N89" s="4"/>
      <c r="O89" s="4"/>
      <c r="P89" s="7">
        <f t="shared" si="4"/>
        <v>33</v>
      </c>
      <c r="Q89" s="4"/>
      <c r="R89" s="4"/>
      <c r="S89" s="7">
        <f t="shared" si="43"/>
        <v>27</v>
      </c>
      <c r="T89" s="7">
        <f t="shared" si="43"/>
        <v>13</v>
      </c>
      <c r="U89" s="7"/>
      <c r="V89" s="7">
        <f t="shared" ref="V89" si="49">AVERAGE(V40)</f>
        <v>11</v>
      </c>
    </row>
    <row r="90" spans="1:27" x14ac:dyDescent="0.25">
      <c r="A90">
        <v>2013</v>
      </c>
      <c r="B90" s="7">
        <f t="shared" si="32"/>
        <v>12</v>
      </c>
      <c r="C90" s="7">
        <f t="shared" si="32"/>
        <v>33</v>
      </c>
      <c r="D90" s="7">
        <f t="shared" si="3"/>
        <v>8.75</v>
      </c>
      <c r="E90" s="5"/>
      <c r="F90" s="7">
        <f t="shared" si="7"/>
        <v>78.333333333333329</v>
      </c>
      <c r="G90" s="4"/>
      <c r="H90" s="4"/>
      <c r="I90" s="5">
        <f t="shared" si="42"/>
        <v>24</v>
      </c>
      <c r="J90" s="7">
        <f t="shared" si="42"/>
        <v>17</v>
      </c>
      <c r="K90" s="7">
        <f t="shared" si="42"/>
        <v>34</v>
      </c>
      <c r="L90" s="7">
        <f t="shared" si="42"/>
        <v>11.4</v>
      </c>
      <c r="M90" s="7">
        <f t="shared" si="8"/>
        <v>15</v>
      </c>
      <c r="N90" s="4"/>
      <c r="O90" s="4"/>
      <c r="P90" s="7">
        <f t="shared" si="4"/>
        <v>51.25</v>
      </c>
      <c r="Q90" s="4"/>
      <c r="R90" s="4"/>
      <c r="S90" s="7">
        <f t="shared" si="43"/>
        <v>24</v>
      </c>
      <c r="T90" s="7">
        <f t="shared" si="43"/>
        <v>20</v>
      </c>
      <c r="U90" s="7"/>
      <c r="V90" s="7">
        <f t="shared" ref="V90" si="50">AVERAGE(V41)</f>
        <v>15</v>
      </c>
    </row>
    <row r="91" spans="1:27" x14ac:dyDescent="0.25">
      <c r="A91">
        <v>2014</v>
      </c>
      <c r="B91" s="7">
        <f t="shared" si="32"/>
        <v>10</v>
      </c>
      <c r="C91" s="7">
        <f t="shared" si="32"/>
        <v>25</v>
      </c>
      <c r="D91" s="7">
        <f t="shared" si="3"/>
        <v>13.55</v>
      </c>
      <c r="E91" s="5"/>
      <c r="F91" s="7">
        <f t="shared" ref="F91" si="51">AVERAGE(F42:H42)</f>
        <v>22.466666666666669</v>
      </c>
      <c r="G91" s="4"/>
      <c r="H91" s="4"/>
      <c r="I91" s="5">
        <f t="shared" si="42"/>
        <v>22</v>
      </c>
      <c r="J91" s="7">
        <f t="shared" si="42"/>
        <v>14</v>
      </c>
      <c r="K91" s="7">
        <f t="shared" si="42"/>
        <v>22</v>
      </c>
      <c r="L91" s="7">
        <f t="shared" si="42"/>
        <v>23</v>
      </c>
      <c r="M91" s="7">
        <f t="shared" ref="M91" si="52">AVERAGE(M42:O42)</f>
        <v>7.5666666666666673</v>
      </c>
      <c r="N91" s="4"/>
      <c r="O91" s="4"/>
      <c r="P91" s="7">
        <f t="shared" si="4"/>
        <v>36.75</v>
      </c>
      <c r="Q91" s="4"/>
      <c r="R91" s="4"/>
      <c r="S91" s="7">
        <f t="shared" si="43"/>
        <v>34</v>
      </c>
      <c r="T91" s="7">
        <f t="shared" si="43"/>
        <v>16</v>
      </c>
      <c r="U91" s="7"/>
      <c r="V91" s="7">
        <f t="shared" ref="V91" si="53">AVERAGE(V42)</f>
        <v>17</v>
      </c>
    </row>
    <row r="92" spans="1:27" x14ac:dyDescent="0.25">
      <c r="A92">
        <v>2015</v>
      </c>
      <c r="B92" s="7">
        <f t="shared" si="32"/>
        <v>16.100000000000001</v>
      </c>
      <c r="C92" s="7">
        <f t="shared" si="32"/>
        <v>14.5</v>
      </c>
      <c r="D92" s="7">
        <f t="shared" si="3"/>
        <v>32</v>
      </c>
      <c r="E92" s="5"/>
      <c r="F92" s="7">
        <f t="shared" ref="F92" si="54">AVERAGE(F43:H43)</f>
        <v>10.9</v>
      </c>
      <c r="G92" s="4"/>
      <c r="H92" s="4"/>
      <c r="I92" s="5">
        <f t="shared" si="42"/>
        <v>18</v>
      </c>
      <c r="J92" s="7">
        <f t="shared" si="42"/>
        <v>26</v>
      </c>
      <c r="K92" s="7">
        <f t="shared" si="42"/>
        <v>22</v>
      </c>
      <c r="L92" s="7">
        <f t="shared" si="42"/>
        <v>19</v>
      </c>
      <c r="M92" s="7">
        <f t="shared" ref="M92" si="55">AVERAGE(M43:O43)</f>
        <v>13.333333333333334</v>
      </c>
      <c r="N92" s="4"/>
      <c r="O92" s="4"/>
      <c r="P92" s="7">
        <f t="shared" si="4"/>
        <v>34.25</v>
      </c>
      <c r="Q92" s="4"/>
      <c r="R92" s="4"/>
      <c r="S92" s="7">
        <f t="shared" si="43"/>
        <v>48</v>
      </c>
      <c r="T92" s="7">
        <f t="shared" ref="T92:T98" si="56">AVERAGE(T43)</f>
        <v>17</v>
      </c>
      <c r="U92" s="7"/>
      <c r="V92" s="7">
        <f t="shared" ref="V92" si="57">AVERAGE(V43)</f>
        <v>47</v>
      </c>
    </row>
    <row r="93" spans="1:27" x14ac:dyDescent="0.25">
      <c r="A93">
        <v>2016</v>
      </c>
      <c r="B93" s="7">
        <f t="shared" si="32"/>
        <v>25</v>
      </c>
      <c r="C93" s="7">
        <f t="shared" si="32"/>
        <v>8.1999999999999993</v>
      </c>
      <c r="D93" s="7">
        <f t="shared" si="3"/>
        <v>15.45</v>
      </c>
      <c r="E93" s="5"/>
      <c r="F93" s="7">
        <f t="shared" ref="F93" si="58">AVERAGE(F44:H44)</f>
        <v>29.666666666666668</v>
      </c>
      <c r="G93" s="4"/>
      <c r="H93" s="4"/>
      <c r="I93" s="5">
        <f t="shared" si="42"/>
        <v>31</v>
      </c>
      <c r="J93" s="7">
        <f t="shared" si="42"/>
        <v>14.8</v>
      </c>
      <c r="K93" s="7">
        <f t="shared" si="42"/>
        <v>46</v>
      </c>
      <c r="L93" s="7">
        <f t="shared" si="42"/>
        <v>56</v>
      </c>
      <c r="M93" s="7">
        <f t="shared" ref="M93" si="59">AVERAGE(M44:O44)</f>
        <v>15.266666666666666</v>
      </c>
      <c r="N93" s="4"/>
      <c r="O93" s="4"/>
      <c r="P93" s="7">
        <f t="shared" si="4"/>
        <v>42.25</v>
      </c>
      <c r="Q93" s="4"/>
      <c r="R93" s="4"/>
      <c r="S93" s="7">
        <f t="shared" si="43"/>
        <v>31</v>
      </c>
      <c r="T93" s="7">
        <f t="shared" si="56"/>
        <v>59</v>
      </c>
      <c r="U93" s="7"/>
      <c r="V93" s="7">
        <f t="shared" ref="V93" si="60">AVERAGE(V44)</f>
        <v>12</v>
      </c>
    </row>
    <row r="94" spans="1:27" x14ac:dyDescent="0.25">
      <c r="A94">
        <v>2017</v>
      </c>
      <c r="B94" s="7">
        <f t="shared" si="32"/>
        <v>7.2</v>
      </c>
      <c r="C94" s="7">
        <f t="shared" si="32"/>
        <v>18</v>
      </c>
      <c r="D94" s="7">
        <f t="shared" si="3"/>
        <v>12.75</v>
      </c>
      <c r="E94" s="5"/>
      <c r="F94" s="7">
        <f t="shared" ref="F94" si="61">AVERAGE(F45:H45)</f>
        <v>21.333333333333332</v>
      </c>
      <c r="G94" s="4"/>
      <c r="H94" s="4"/>
      <c r="I94" s="5">
        <f t="shared" si="42"/>
        <v>33</v>
      </c>
      <c r="J94" s="7">
        <f t="shared" si="42"/>
        <v>17.399999999999999</v>
      </c>
      <c r="K94" s="7">
        <f t="shared" si="42"/>
        <v>21</v>
      </c>
      <c r="L94" s="7">
        <f t="shared" si="42"/>
        <v>51</v>
      </c>
      <c r="M94" s="7">
        <f t="shared" ref="M94" si="62">AVERAGE(M45:O45)</f>
        <v>16.866666666666667</v>
      </c>
      <c r="N94" s="4"/>
      <c r="O94" s="4"/>
      <c r="P94" s="7">
        <f>AVERAGE(P45, AVERAGE(Q45,R45))</f>
        <v>30.5</v>
      </c>
      <c r="Q94" s="4"/>
      <c r="R94" s="4"/>
      <c r="S94" s="7">
        <f t="shared" si="43"/>
        <v>15.6</v>
      </c>
      <c r="T94" s="7">
        <f t="shared" si="56"/>
        <v>48</v>
      </c>
      <c r="U94" s="7"/>
      <c r="V94" s="7">
        <f t="shared" ref="V94" si="63">AVERAGE(V45)</f>
        <v>21</v>
      </c>
      <c r="W94" s="5">
        <v>25</v>
      </c>
      <c r="X94" s="5">
        <v>28</v>
      </c>
      <c r="Y94" s="5">
        <v>15</v>
      </c>
      <c r="Z94" s="5">
        <v>28</v>
      </c>
      <c r="AA94" s="5">
        <v>20</v>
      </c>
    </row>
    <row r="95" spans="1:27" x14ac:dyDescent="0.25">
      <c r="A95">
        <v>2018</v>
      </c>
      <c r="B95" s="7">
        <f t="shared" si="32"/>
        <v>8.3000000000000007</v>
      </c>
      <c r="C95" s="7">
        <f t="shared" si="32"/>
        <v>20</v>
      </c>
      <c r="D95" s="7">
        <f t="shared" si="3"/>
        <v>25</v>
      </c>
      <c r="E95" s="5"/>
      <c r="F95" s="7">
        <f t="shared" ref="F95" si="64">AVERAGE(F46:H46)</f>
        <v>11.833333333333334</v>
      </c>
      <c r="G95" s="4"/>
      <c r="H95" s="4"/>
      <c r="I95" s="5">
        <f t="shared" si="42"/>
        <v>28</v>
      </c>
      <c r="J95" s="7">
        <f t="shared" si="42"/>
        <v>13.9</v>
      </c>
      <c r="K95" s="7">
        <f t="shared" si="42"/>
        <v>13.2</v>
      </c>
      <c r="L95" s="7">
        <f t="shared" si="42"/>
        <v>31</v>
      </c>
      <c r="M95" s="7">
        <f t="shared" ref="M95" si="65">AVERAGE(M46:O46)</f>
        <v>9.8666666666666671</v>
      </c>
      <c r="N95" s="4"/>
      <c r="O95" s="4"/>
      <c r="P95" s="7">
        <f>AVERAGE(P46, AVERAGE(Q46,R46))</f>
        <v>30.25</v>
      </c>
      <c r="Q95" s="4"/>
      <c r="R95" s="4"/>
      <c r="S95" s="7">
        <f t="shared" si="43"/>
        <v>36</v>
      </c>
      <c r="T95" s="7">
        <f t="shared" si="56"/>
        <v>11.5</v>
      </c>
      <c r="U95" s="7">
        <f>AVERAGE(U46)</f>
        <v>40</v>
      </c>
      <c r="V95" s="7">
        <f t="shared" ref="V95:V96" si="66">AVERAGE(V46)</f>
        <v>13</v>
      </c>
      <c r="W95" s="5">
        <v>20</v>
      </c>
      <c r="X95" s="5">
        <v>13</v>
      </c>
      <c r="Y95" s="5">
        <v>40</v>
      </c>
      <c r="Z95" s="5">
        <v>15</v>
      </c>
      <c r="AA95" s="5">
        <v>8.6999999999999993</v>
      </c>
    </row>
    <row r="96" spans="1:27" x14ac:dyDescent="0.25">
      <c r="A96">
        <v>2019</v>
      </c>
      <c r="B96" s="7">
        <f t="shared" si="32"/>
        <v>5.75</v>
      </c>
      <c r="C96" s="7">
        <f t="shared" si="32"/>
        <v>8.3000000000000007</v>
      </c>
      <c r="D96" s="7">
        <f t="shared" si="3"/>
        <v>9.81</v>
      </c>
      <c r="E96" s="5"/>
      <c r="F96" s="7">
        <f t="shared" ref="F96:F97" si="67">AVERAGE(F47:H47)</f>
        <v>9.4333333333333318</v>
      </c>
      <c r="G96" s="4"/>
      <c r="H96" s="4"/>
      <c r="I96" s="5">
        <f t="shared" si="42"/>
        <v>11.5</v>
      </c>
      <c r="J96" s="7">
        <f t="shared" si="42"/>
        <v>11.6</v>
      </c>
      <c r="K96" s="7">
        <f t="shared" si="42"/>
        <v>7.1</v>
      </c>
      <c r="L96" s="7">
        <f t="shared" si="42"/>
        <v>47</v>
      </c>
      <c r="M96" s="7">
        <f t="shared" ref="M96:M97" si="68">AVERAGE(M47:O47)</f>
        <v>6.4333333333333336</v>
      </c>
      <c r="N96" s="4"/>
      <c r="O96" s="4"/>
      <c r="P96" s="7">
        <f>AVERAGE(P47, AVERAGE(Q47,R47))</f>
        <v>14.575000000000001</v>
      </c>
      <c r="Q96" s="4"/>
      <c r="R96" s="4"/>
      <c r="S96" s="7">
        <f t="shared" si="43"/>
        <v>16.350000000000001</v>
      </c>
      <c r="T96" s="7">
        <f t="shared" si="56"/>
        <v>30</v>
      </c>
      <c r="U96" s="7">
        <f>AVERAGE(U47)</f>
        <v>7.9499999999999993</v>
      </c>
      <c r="V96" s="7">
        <f t="shared" si="66"/>
        <v>22</v>
      </c>
      <c r="W96" s="5">
        <v>32</v>
      </c>
      <c r="X96" s="5">
        <v>12</v>
      </c>
      <c r="Y96" s="5">
        <v>14</v>
      </c>
      <c r="Z96" s="5">
        <v>17</v>
      </c>
      <c r="AA96" s="5">
        <v>27</v>
      </c>
    </row>
    <row r="97" spans="1:27" x14ac:dyDescent="0.25">
      <c r="A97">
        <v>2020</v>
      </c>
      <c r="B97" s="7">
        <f t="shared" si="32"/>
        <v>18.399999999999999</v>
      </c>
      <c r="C97" s="7">
        <f t="shared" si="32"/>
        <v>25</v>
      </c>
      <c r="D97" s="7">
        <f t="shared" si="3"/>
        <v>13.65</v>
      </c>
      <c r="E97" s="5"/>
      <c r="F97" s="7">
        <f t="shared" si="67"/>
        <v>15.366666666666667</v>
      </c>
      <c r="G97" s="4"/>
      <c r="H97" s="4"/>
      <c r="I97" s="5">
        <f t="shared" si="42"/>
        <v>23</v>
      </c>
      <c r="J97" s="7">
        <f t="shared" si="42"/>
        <v>13.3</v>
      </c>
      <c r="K97" s="7">
        <f t="shared" si="42"/>
        <v>34.700000000000003</v>
      </c>
      <c r="L97" s="7">
        <f t="shared" si="42"/>
        <v>14.2</v>
      </c>
      <c r="M97" s="7">
        <f t="shared" si="68"/>
        <v>8.1</v>
      </c>
      <c r="N97" s="4"/>
      <c r="O97" s="4"/>
      <c r="P97" s="7">
        <f>AVERAGE(P48, AVERAGE(Q48,R48))</f>
        <v>23.324999999999999</v>
      </c>
      <c r="Q97" s="4"/>
      <c r="R97" s="4"/>
      <c r="S97" s="7">
        <f t="shared" si="43"/>
        <v>16.600000000000001</v>
      </c>
      <c r="T97" s="7">
        <f t="shared" si="56"/>
        <v>23</v>
      </c>
      <c r="U97" s="7">
        <f>AVERAGE(U48)</f>
        <v>34.299999999999997</v>
      </c>
      <c r="V97" s="7"/>
      <c r="W97" s="5"/>
      <c r="X97" s="5"/>
      <c r="Y97" s="7">
        <f>AVERAGE(Y48)</f>
        <v>40</v>
      </c>
      <c r="Z97" s="5"/>
      <c r="AA97" s="5"/>
    </row>
    <row r="98" spans="1:27" x14ac:dyDescent="0.25">
      <c r="A98">
        <v>2021</v>
      </c>
      <c r="B98" s="7">
        <f t="shared" si="32"/>
        <v>17.600000000000001</v>
      </c>
      <c r="C98" s="7">
        <f t="shared" si="32"/>
        <v>23.1</v>
      </c>
      <c r="D98" s="7">
        <f t="shared" si="3"/>
        <v>12.350000000000001</v>
      </c>
      <c r="E98" s="5"/>
      <c r="F98" s="7">
        <f t="shared" ref="F98" si="69">AVERAGE(F49:H49)</f>
        <v>141</v>
      </c>
      <c r="G98" s="4"/>
      <c r="H98" s="4"/>
      <c r="I98" s="5">
        <f t="shared" si="42"/>
        <v>22.2</v>
      </c>
      <c r="J98" s="7">
        <f t="shared" si="42"/>
        <v>31.8</v>
      </c>
      <c r="K98" s="7">
        <f t="shared" si="42"/>
        <v>14.9</v>
      </c>
      <c r="L98" s="7">
        <f t="shared" si="42"/>
        <v>14.6</v>
      </c>
      <c r="M98" s="7">
        <f t="shared" ref="M98" si="70">AVERAGE(M49:O49)</f>
        <v>11.6</v>
      </c>
      <c r="N98" s="4"/>
      <c r="O98" s="4"/>
      <c r="P98" s="7">
        <f>AVERAGE(P49, AVERAGE(Q49,R49))</f>
        <v>46.15</v>
      </c>
      <c r="Q98" s="4"/>
      <c r="R98" s="4"/>
      <c r="S98" s="7">
        <f t="shared" si="43"/>
        <v>21.8</v>
      </c>
      <c r="T98" s="7">
        <f t="shared" si="56"/>
        <v>29.8</v>
      </c>
      <c r="U98" s="7">
        <f>AVERAGE(U49)</f>
        <v>90</v>
      </c>
      <c r="V98" s="79">
        <v>29</v>
      </c>
      <c r="W98" s="5">
        <v>12</v>
      </c>
      <c r="X98" s="5">
        <v>15</v>
      </c>
      <c r="Y98" s="5">
        <v>16</v>
      </c>
      <c r="Z98" s="5">
        <v>21</v>
      </c>
      <c r="AA98" s="5">
        <v>13</v>
      </c>
    </row>
    <row r="99" spans="1:27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</row>
    <row r="100" spans="1:27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</row>
    <row r="101" spans="1:27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</row>
    <row r="102" spans="1:27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</row>
    <row r="103" spans="1:27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</row>
    <row r="104" spans="1:27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</row>
    <row r="105" spans="1:27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</row>
    <row r="106" spans="1:27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</row>
    <row r="107" spans="1:27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</row>
    <row r="108" spans="1:27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</row>
    <row r="109" spans="1:27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</row>
    <row r="110" spans="1:27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</row>
    <row r="111" spans="1:27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</row>
    <row r="112" spans="1:27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</row>
    <row r="113" spans="2:20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2:20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</row>
    <row r="115" spans="2:20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</row>
    <row r="116" spans="2:20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</row>
    <row r="117" spans="2:20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</row>
    <row r="118" spans="2:20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</row>
    <row r="119" spans="2:20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</row>
    <row r="120" spans="2:20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</row>
    <row r="121" spans="2:20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</row>
    <row r="122" spans="2:20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</row>
    <row r="123" spans="2:20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</row>
    <row r="124" spans="2:20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</row>
    <row r="125" spans="2:20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</row>
    <row r="126" spans="2:20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</row>
    <row r="127" spans="2:20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</row>
    <row r="128" spans="2:20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</row>
    <row r="129" spans="2:20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</row>
    <row r="130" spans="2:20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</row>
    <row r="131" spans="2:20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</row>
  </sheetData>
  <pageMargins left="0.7" right="0.7" top="0.75" bottom="0.75" header="0.3" footer="0.3"/>
  <pageSetup paperSize="9" scale="4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48"/>
  <sheetViews>
    <sheetView topLeftCell="M10" zoomScale="70" zoomScaleNormal="70" workbookViewId="0">
      <selection activeCell="AV143" sqref="AV143"/>
    </sheetView>
  </sheetViews>
  <sheetFormatPr defaultRowHeight="13.2" x14ac:dyDescent="0.25"/>
  <cols>
    <col min="2" max="2" width="3.33203125" customWidth="1"/>
    <col min="3" max="3" width="9.109375" customWidth="1"/>
    <col min="9" max="9" width="9.109375" customWidth="1"/>
    <col min="11" max="11" width="3.33203125" customWidth="1"/>
    <col min="12" max="12" width="9.109375" customWidth="1"/>
    <col min="18" max="18" width="9.109375" customWidth="1"/>
    <col min="20" max="21" width="5.6640625" customWidth="1"/>
    <col min="30" max="30" width="3.33203125" customWidth="1"/>
    <col min="39" max="39" width="3.33203125" customWidth="1"/>
  </cols>
  <sheetData>
    <row r="1" spans="1:39" x14ac:dyDescent="0.25">
      <c r="A1" s="18" t="s">
        <v>74</v>
      </c>
    </row>
    <row r="2" spans="1:39" x14ac:dyDescent="0.25">
      <c r="A2" t="s">
        <v>72</v>
      </c>
    </row>
    <row r="3" spans="1:39" x14ac:dyDescent="0.25">
      <c r="A3" t="s">
        <v>73</v>
      </c>
    </row>
    <row r="4" spans="1:39" ht="15.6" x14ac:dyDescent="0.25">
      <c r="A4" t="s">
        <v>75</v>
      </c>
    </row>
    <row r="5" spans="1:39" x14ac:dyDescent="0.25">
      <c r="A5" t="s">
        <v>219</v>
      </c>
    </row>
    <row r="8" spans="1:39" x14ac:dyDescent="0.25">
      <c r="B8" s="8"/>
      <c r="C8" s="8"/>
      <c r="D8" s="8"/>
      <c r="E8" s="8"/>
      <c r="F8" s="8"/>
      <c r="G8" s="8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</row>
    <row r="9" spans="1:39" ht="15.6" x14ac:dyDescent="0.3">
      <c r="B9" s="8"/>
      <c r="C9" s="133" t="s">
        <v>32</v>
      </c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8"/>
      <c r="U9" s="8"/>
      <c r="V9" s="133" t="s">
        <v>33</v>
      </c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8"/>
    </row>
    <row r="10" spans="1:39" x14ac:dyDescent="0.25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39" x14ac:dyDescent="0.2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1:39" x14ac:dyDescent="0.25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</row>
    <row r="13" spans="1:39" x14ac:dyDescent="0.25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</row>
    <row r="14" spans="1:39" x14ac:dyDescent="0.2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</row>
    <row r="15" spans="1:39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</row>
    <row r="16" spans="1:39" x14ac:dyDescent="0.25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</row>
    <row r="17" spans="2:45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45" x14ac:dyDescent="0.25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</row>
    <row r="19" spans="2:45" x14ac:dyDescent="0.25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</row>
    <row r="20" spans="2:45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</row>
    <row r="21" spans="2:45" x14ac:dyDescent="0.25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</row>
    <row r="22" spans="2:45" x14ac:dyDescent="0.2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O22" s="5"/>
      <c r="AP22" s="5"/>
      <c r="AQ22" s="5"/>
      <c r="AR22" s="5"/>
      <c r="AS22" s="5"/>
    </row>
    <row r="23" spans="2:45" x14ac:dyDescent="0.25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</row>
    <row r="24" spans="2:45" x14ac:dyDescent="0.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</row>
    <row r="25" spans="2:45" x14ac:dyDescent="0.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</row>
    <row r="26" spans="2:45" x14ac:dyDescent="0.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</row>
    <row r="27" spans="2:45" x14ac:dyDescent="0.25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</row>
    <row r="28" spans="2:45" x14ac:dyDescent="0.25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</row>
    <row r="29" spans="2:45" x14ac:dyDescent="0.25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spans="2:45" x14ac:dyDescent="0.25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</row>
    <row r="31" spans="2:45" x14ac:dyDescent="0.25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</row>
    <row r="32" spans="2:45" x14ac:dyDescent="0.25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</row>
    <row r="33" spans="2:39" x14ac:dyDescent="0.25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</row>
    <row r="34" spans="2:39" x14ac:dyDescent="0.25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x14ac:dyDescent="0.2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</row>
    <row r="36" spans="2:39" x14ac:dyDescent="0.2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spans="2:39" x14ac:dyDescent="0.2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</row>
    <row r="38" spans="2:39" x14ac:dyDescent="0.2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</row>
    <row r="39" spans="2:39" x14ac:dyDescent="0.25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</row>
    <row r="40" spans="2:39" x14ac:dyDescent="0.25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</row>
    <row r="41" spans="2:39" x14ac:dyDescent="0.25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</row>
    <row r="42" spans="2:39" x14ac:dyDescent="0.25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</row>
    <row r="43" spans="2:39" x14ac:dyDescent="0.25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</row>
    <row r="44" spans="2:39" x14ac:dyDescent="0.25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</row>
    <row r="45" spans="2:39" x14ac:dyDescent="0.25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</row>
    <row r="46" spans="2:39" x14ac:dyDescent="0.25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</row>
    <row r="47" spans="2:39" x14ac:dyDescent="0.25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</row>
    <row r="48" spans="2:39" x14ac:dyDescent="0.25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</row>
    <row r="49" spans="2:39" x14ac:dyDescent="0.25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</row>
    <row r="50" spans="2:39" x14ac:dyDescent="0.2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</row>
    <row r="51" spans="2:39" x14ac:dyDescent="0.2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</row>
    <row r="52" spans="2:39" x14ac:dyDescent="0.25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</row>
    <row r="53" spans="2:39" x14ac:dyDescent="0.25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</row>
    <row r="54" spans="2:39" x14ac:dyDescent="0.25"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</row>
    <row r="55" spans="2:39" x14ac:dyDescent="0.25"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</row>
    <row r="56" spans="2:39" x14ac:dyDescent="0.25"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</row>
    <row r="57" spans="2:39" x14ac:dyDescent="0.25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</row>
    <row r="58" spans="2:39" x14ac:dyDescent="0.25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</row>
    <row r="59" spans="2:39" x14ac:dyDescent="0.25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</row>
    <row r="60" spans="2:39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</row>
    <row r="61" spans="2:39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</row>
    <row r="62" spans="2:39" x14ac:dyDescent="0.25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</row>
    <row r="63" spans="2:39" x14ac:dyDescent="0.25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</row>
    <row r="64" spans="2:39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</row>
    <row r="65" spans="2:39" x14ac:dyDescent="0.25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</row>
    <row r="66" spans="2:39" x14ac:dyDescent="0.25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</row>
    <row r="67" spans="2:39" x14ac:dyDescent="0.25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</row>
    <row r="68" spans="2:39" x14ac:dyDescent="0.25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</row>
    <row r="69" spans="2:39" x14ac:dyDescent="0.25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</row>
    <row r="70" spans="2:39" x14ac:dyDescent="0.25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</row>
    <row r="71" spans="2:39" x14ac:dyDescent="0.25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</row>
    <row r="72" spans="2:39" x14ac:dyDescent="0.25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</row>
    <row r="73" spans="2:39" x14ac:dyDescent="0.25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</row>
    <row r="74" spans="2:39" x14ac:dyDescent="0.25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</row>
    <row r="75" spans="2:39" x14ac:dyDescent="0.25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</row>
    <row r="76" spans="2:39" x14ac:dyDescent="0.25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</row>
    <row r="77" spans="2:39" x14ac:dyDescent="0.2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</row>
    <row r="78" spans="2:39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</row>
    <row r="79" spans="2:39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</row>
    <row r="80" spans="2:39" x14ac:dyDescent="0.2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</row>
    <row r="81" spans="2:39" x14ac:dyDescent="0.2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</row>
    <row r="82" spans="2:39" x14ac:dyDescent="0.2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</row>
    <row r="83" spans="2:39" x14ac:dyDescent="0.2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</row>
    <row r="84" spans="2:39" x14ac:dyDescent="0.2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</row>
    <row r="85" spans="2:39" x14ac:dyDescent="0.2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</row>
    <row r="86" spans="2:39" x14ac:dyDescent="0.2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</row>
    <row r="87" spans="2:39" x14ac:dyDescent="0.2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</row>
    <row r="88" spans="2:39" x14ac:dyDescent="0.2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</row>
    <row r="89" spans="2:39" x14ac:dyDescent="0.2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</row>
    <row r="90" spans="2:39" x14ac:dyDescent="0.2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</row>
    <row r="91" spans="2:39" x14ac:dyDescent="0.25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</row>
    <row r="92" spans="2:39" x14ac:dyDescent="0.2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</row>
    <row r="93" spans="2:39" x14ac:dyDescent="0.2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</row>
    <row r="94" spans="2:39" x14ac:dyDescent="0.2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</row>
    <row r="95" spans="2:39" x14ac:dyDescent="0.2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</row>
    <row r="96" spans="2:39" x14ac:dyDescent="0.2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</row>
    <row r="97" spans="2:39" x14ac:dyDescent="0.2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</row>
    <row r="98" spans="2:39" x14ac:dyDescent="0.2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</row>
    <row r="99" spans="2:39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</row>
    <row r="100" spans="2:39" x14ac:dyDescent="0.2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</row>
    <row r="101" spans="2:39" x14ac:dyDescent="0.2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</row>
    <row r="102" spans="2:39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</row>
    <row r="103" spans="2:39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</row>
    <row r="104" spans="2:39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</row>
    <row r="105" spans="2:39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</row>
    <row r="106" spans="2:39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</row>
    <row r="107" spans="2:39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</row>
    <row r="108" spans="2:39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</row>
    <row r="109" spans="2:39" x14ac:dyDescent="0.2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</row>
    <row r="110" spans="2:39" x14ac:dyDescent="0.2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</row>
    <row r="111" spans="2:39" x14ac:dyDescent="0.25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</row>
    <row r="112" spans="2:39" x14ac:dyDescent="0.25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</row>
    <row r="113" spans="2:39" x14ac:dyDescent="0.25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</row>
    <row r="114" spans="2:39" x14ac:dyDescent="0.25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</row>
    <row r="115" spans="2:39" x14ac:dyDescent="0.2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</row>
    <row r="116" spans="2:39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</row>
    <row r="117" spans="2:39" x14ac:dyDescent="0.25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</row>
    <row r="118" spans="2:39" x14ac:dyDescent="0.2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</row>
    <row r="119" spans="2:39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</row>
    <row r="120" spans="2:39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</row>
    <row r="121" spans="2:39" x14ac:dyDescent="0.2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</row>
    <row r="122" spans="2:39" x14ac:dyDescent="0.2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</row>
    <row r="123" spans="2:39" x14ac:dyDescent="0.2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</row>
    <row r="124" spans="2:39" x14ac:dyDescent="0.2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</row>
    <row r="125" spans="2:39" x14ac:dyDescent="0.25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</row>
    <row r="126" spans="2:39" x14ac:dyDescent="0.25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</row>
    <row r="127" spans="2:39" x14ac:dyDescent="0.25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</row>
    <row r="128" spans="2:39" x14ac:dyDescent="0.25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</row>
    <row r="129" spans="2:39" x14ac:dyDescent="0.25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</row>
    <row r="130" spans="2:39" x14ac:dyDescent="0.25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</row>
    <row r="131" spans="2:39" x14ac:dyDescent="0.25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</row>
    <row r="132" spans="2:39" x14ac:dyDescent="0.25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</row>
    <row r="133" spans="2:39" x14ac:dyDescent="0.25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</row>
    <row r="134" spans="2:39" x14ac:dyDescent="0.25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</row>
    <row r="135" spans="2:39" x14ac:dyDescent="0.25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</row>
    <row r="136" spans="2:39" x14ac:dyDescent="0.25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</row>
    <row r="137" spans="2:39" x14ac:dyDescent="0.25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</row>
    <row r="138" spans="2:39" x14ac:dyDescent="0.25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</row>
    <row r="139" spans="2:39" x14ac:dyDescent="0.25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</row>
    <row r="140" spans="2:39" x14ac:dyDescent="0.25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</row>
    <row r="141" spans="2:39" x14ac:dyDescent="0.25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</row>
    <row r="142" spans="2:39" x14ac:dyDescent="0.25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</row>
    <row r="143" spans="2:39" x14ac:dyDescent="0.25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</row>
    <row r="144" spans="2:39" x14ac:dyDescent="0.25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</row>
    <row r="145" spans="2:39" x14ac:dyDescent="0.25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</row>
    <row r="146" spans="2:39" x14ac:dyDescent="0.25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</row>
    <row r="147" spans="2:39" x14ac:dyDescent="0.25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</row>
    <row r="148" spans="2:39" x14ac:dyDescent="0.25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</row>
  </sheetData>
  <mergeCells count="2">
    <mergeCell ref="C9:S9"/>
    <mergeCell ref="V9:AL9"/>
  </mergeCells>
  <pageMargins left="0.7" right="0.7" top="0.75" bottom="0.75" header="0.3" footer="0.3"/>
  <pageSetup paperSize="9" scale="2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7"/>
  <sheetViews>
    <sheetView workbookViewId="0">
      <selection activeCell="L12" sqref="L12"/>
    </sheetView>
  </sheetViews>
  <sheetFormatPr defaultRowHeight="13.2" x14ac:dyDescent="0.25"/>
  <cols>
    <col min="1" max="1" width="37.44140625" customWidth="1"/>
    <col min="2" max="2" width="7.6640625" customWidth="1"/>
    <col min="3" max="3" width="6.6640625" customWidth="1"/>
    <col min="4" max="4" width="3.6640625" style="6" customWidth="1"/>
    <col min="5" max="5" width="7.6640625" customWidth="1"/>
    <col min="6" max="6" width="6.6640625" customWidth="1"/>
    <col min="7" max="7" width="3.6640625" style="6" customWidth="1"/>
    <col min="8" max="8" width="7.6640625" customWidth="1"/>
    <col min="9" max="9" width="6.6640625" customWidth="1"/>
    <col min="10" max="10" width="3.6640625" style="6" customWidth="1"/>
    <col min="11" max="11" width="7.6640625" customWidth="1"/>
    <col min="12" max="12" width="6.6640625" customWidth="1"/>
    <col min="13" max="13" width="3.6640625" style="6" customWidth="1"/>
    <col min="14" max="14" width="7.6640625" customWidth="1"/>
    <col min="15" max="15" width="6.6640625" customWidth="1"/>
    <col min="16" max="16" width="3.6640625" style="6" customWidth="1"/>
    <col min="17" max="17" width="7.6640625" customWidth="1"/>
    <col min="18" max="18" width="6.6640625" customWidth="1"/>
    <col min="19" max="19" width="3.6640625" style="6" customWidth="1"/>
    <col min="20" max="20" width="7.6640625" customWidth="1"/>
    <col min="21" max="21" width="6.6640625" customWidth="1"/>
    <col min="22" max="22" width="3.6640625" style="6" customWidth="1"/>
    <col min="23" max="23" width="7.6640625" customWidth="1"/>
    <col min="24" max="24" width="6.6640625" customWidth="1"/>
    <col min="25" max="25" width="3.6640625" style="6" customWidth="1"/>
    <col min="26" max="26" width="7.6640625" customWidth="1"/>
    <col min="27" max="27" width="6.6640625" customWidth="1"/>
    <col min="28" max="28" width="3.6640625" style="6" customWidth="1"/>
    <col min="29" max="29" width="7.6640625" customWidth="1"/>
    <col min="30" max="30" width="6.6640625" customWidth="1"/>
    <col min="31" max="31" width="3.6640625" style="6" customWidth="1"/>
    <col min="32" max="32" width="7.6640625" customWidth="1"/>
    <col min="33" max="33" width="6.6640625" customWidth="1"/>
    <col min="34" max="34" width="3.6640625" style="6" customWidth="1"/>
    <col min="35" max="35" width="7.6640625" customWidth="1"/>
    <col min="36" max="36" width="6.6640625" customWidth="1"/>
    <col min="37" max="37" width="3.6640625" style="6" customWidth="1"/>
  </cols>
  <sheetData>
    <row r="1" spans="1:37" x14ac:dyDescent="0.25">
      <c r="A1" s="18" t="s">
        <v>237</v>
      </c>
    </row>
    <row r="2" spans="1:37" x14ac:dyDescent="0.25">
      <c r="A2" t="s">
        <v>50</v>
      </c>
    </row>
    <row r="3" spans="1:37" x14ac:dyDescent="0.25">
      <c r="A3" t="s">
        <v>83</v>
      </c>
    </row>
    <row r="5" spans="1:37" s="4" customFormat="1" x14ac:dyDescent="0.25">
      <c r="A5" s="45" t="s">
        <v>34</v>
      </c>
      <c r="B5" s="139" t="s">
        <v>37</v>
      </c>
      <c r="C5" s="138"/>
      <c r="D5" s="140"/>
      <c r="E5" s="138" t="s">
        <v>38</v>
      </c>
      <c r="F5" s="138"/>
      <c r="G5" s="138"/>
      <c r="H5" s="139" t="s">
        <v>115</v>
      </c>
      <c r="I5" s="138"/>
      <c r="J5" s="140"/>
      <c r="K5" s="138" t="s">
        <v>118</v>
      </c>
      <c r="L5" s="138"/>
      <c r="M5" s="138"/>
      <c r="N5" s="139" t="s">
        <v>41</v>
      </c>
      <c r="O5" s="138"/>
      <c r="P5" s="140"/>
      <c r="Q5" s="138" t="s">
        <v>116</v>
      </c>
      <c r="R5" s="138"/>
      <c r="S5" s="138"/>
      <c r="T5" s="139" t="s">
        <v>117</v>
      </c>
      <c r="U5" s="138"/>
      <c r="V5" s="140"/>
      <c r="W5" s="138" t="s">
        <v>44</v>
      </c>
      <c r="X5" s="138"/>
      <c r="Y5" s="138"/>
      <c r="Z5" s="139" t="s">
        <v>45</v>
      </c>
      <c r="AA5" s="138"/>
      <c r="AB5" s="140"/>
      <c r="AC5" s="138" t="s">
        <v>46</v>
      </c>
      <c r="AD5" s="138"/>
      <c r="AE5" s="138"/>
      <c r="AF5" s="139" t="s">
        <v>47</v>
      </c>
      <c r="AG5" s="138"/>
      <c r="AH5" s="140"/>
      <c r="AI5" s="139" t="s">
        <v>48</v>
      </c>
      <c r="AJ5" s="138"/>
      <c r="AK5" s="140"/>
    </row>
    <row r="6" spans="1:37" s="4" customFormat="1" x14ac:dyDescent="0.25">
      <c r="A6" s="46"/>
      <c r="B6" s="47" t="s">
        <v>35</v>
      </c>
      <c r="C6" s="48" t="s">
        <v>36</v>
      </c>
      <c r="D6" s="49" t="s">
        <v>49</v>
      </c>
      <c r="E6" s="48" t="s">
        <v>35</v>
      </c>
      <c r="F6" s="48" t="s">
        <v>36</v>
      </c>
      <c r="G6" s="50" t="s">
        <v>49</v>
      </c>
      <c r="H6" s="47" t="s">
        <v>35</v>
      </c>
      <c r="I6" s="48" t="s">
        <v>36</v>
      </c>
      <c r="J6" s="49" t="s">
        <v>49</v>
      </c>
      <c r="K6" s="48" t="s">
        <v>35</v>
      </c>
      <c r="L6" s="48" t="s">
        <v>36</v>
      </c>
      <c r="M6" s="50" t="s">
        <v>49</v>
      </c>
      <c r="N6" s="47" t="s">
        <v>35</v>
      </c>
      <c r="O6" s="92" t="s">
        <v>36</v>
      </c>
      <c r="P6" s="49" t="s">
        <v>49</v>
      </c>
      <c r="Q6" s="48" t="s">
        <v>35</v>
      </c>
      <c r="R6" s="48" t="s">
        <v>36</v>
      </c>
      <c r="S6" s="50" t="s">
        <v>49</v>
      </c>
      <c r="T6" s="47" t="s">
        <v>35</v>
      </c>
      <c r="U6" s="48" t="s">
        <v>36</v>
      </c>
      <c r="V6" s="49" t="s">
        <v>49</v>
      </c>
      <c r="W6" s="48" t="s">
        <v>35</v>
      </c>
      <c r="X6" s="48" t="s">
        <v>36</v>
      </c>
      <c r="Y6" s="50" t="s">
        <v>49</v>
      </c>
      <c r="Z6" s="47" t="s">
        <v>35</v>
      </c>
      <c r="AA6" s="48" t="s">
        <v>36</v>
      </c>
      <c r="AB6" s="49" t="s">
        <v>49</v>
      </c>
      <c r="AC6" s="48" t="s">
        <v>35</v>
      </c>
      <c r="AD6" s="48" t="s">
        <v>36</v>
      </c>
      <c r="AE6" s="50" t="s">
        <v>49</v>
      </c>
      <c r="AF6" s="47" t="s">
        <v>35</v>
      </c>
      <c r="AG6" s="48" t="s">
        <v>36</v>
      </c>
      <c r="AH6" s="49" t="s">
        <v>49</v>
      </c>
      <c r="AI6" s="47" t="s">
        <v>35</v>
      </c>
      <c r="AJ6" s="48" t="s">
        <v>36</v>
      </c>
      <c r="AK6" s="49" t="s">
        <v>49</v>
      </c>
    </row>
    <row r="7" spans="1:37" s="63" customFormat="1" x14ac:dyDescent="0.25">
      <c r="A7" s="64" t="s">
        <v>4</v>
      </c>
      <c r="B7" s="116">
        <v>3.3</v>
      </c>
      <c r="C7" s="112" t="s">
        <v>110</v>
      </c>
      <c r="D7" s="33">
        <v>1</v>
      </c>
      <c r="E7" s="116">
        <v>4.2</v>
      </c>
      <c r="F7" s="112" t="s">
        <v>110</v>
      </c>
      <c r="G7" s="33">
        <v>1</v>
      </c>
      <c r="H7" s="116">
        <v>8.8000000000000007</v>
      </c>
      <c r="I7" s="112" t="s">
        <v>110</v>
      </c>
      <c r="J7" s="33">
        <v>1</v>
      </c>
      <c r="K7" s="116"/>
      <c r="L7" s="35"/>
      <c r="M7" s="33"/>
      <c r="N7" s="116"/>
      <c r="O7" s="115"/>
      <c r="P7" s="33"/>
      <c r="Q7" s="116">
        <v>13.4</v>
      </c>
      <c r="R7" s="112" t="s">
        <v>110</v>
      </c>
      <c r="S7" s="33">
        <v>1</v>
      </c>
      <c r="T7" s="116">
        <v>9.5</v>
      </c>
      <c r="U7" s="112" t="s">
        <v>110</v>
      </c>
      <c r="V7" s="33">
        <v>1</v>
      </c>
      <c r="W7" s="116"/>
      <c r="X7" s="115"/>
      <c r="Y7" s="33"/>
      <c r="Z7" s="116">
        <v>22.2</v>
      </c>
      <c r="AA7" s="112" t="s">
        <v>110</v>
      </c>
      <c r="AB7" s="33">
        <v>1</v>
      </c>
      <c r="AC7" s="116">
        <v>9.5</v>
      </c>
      <c r="AD7" s="112" t="s">
        <v>110</v>
      </c>
      <c r="AE7" s="33">
        <v>1</v>
      </c>
      <c r="AF7" s="116">
        <v>7.7</v>
      </c>
      <c r="AG7" s="112" t="s">
        <v>110</v>
      </c>
      <c r="AH7" s="33">
        <v>1</v>
      </c>
      <c r="AI7" s="116"/>
      <c r="AJ7" s="115"/>
      <c r="AK7" s="33"/>
    </row>
    <row r="8" spans="1:37" s="63" customFormat="1" x14ac:dyDescent="0.25">
      <c r="A8" s="65" t="s">
        <v>2</v>
      </c>
      <c r="B8" s="93">
        <v>6.35</v>
      </c>
      <c r="C8" s="113">
        <v>0.21213203435596828</v>
      </c>
      <c r="D8" s="34">
        <v>2</v>
      </c>
      <c r="E8" s="93">
        <v>4.3449999999999998</v>
      </c>
      <c r="F8" s="113">
        <v>2.4819448019647816</v>
      </c>
      <c r="G8" s="34">
        <v>2</v>
      </c>
      <c r="H8" s="93">
        <v>5.81</v>
      </c>
      <c r="I8" s="113">
        <v>1.8350204358535105</v>
      </c>
      <c r="J8" s="34">
        <v>3</v>
      </c>
      <c r="K8" s="93">
        <v>3.585</v>
      </c>
      <c r="L8" s="113">
        <v>0.58689862838483609</v>
      </c>
      <c r="M8" s="34">
        <v>2</v>
      </c>
      <c r="N8" s="93">
        <v>9.1000000000000014</v>
      </c>
      <c r="O8" s="113">
        <v>2.7748873851023164</v>
      </c>
      <c r="P8" s="34">
        <v>4</v>
      </c>
      <c r="Q8" s="93">
        <v>7.9750000000000005</v>
      </c>
      <c r="R8" s="113">
        <v>1.6700798384109272</v>
      </c>
      <c r="S8" s="34">
        <v>4</v>
      </c>
      <c r="T8" s="93">
        <v>10.45</v>
      </c>
      <c r="U8" s="113">
        <v>0.93273790530889411</v>
      </c>
      <c r="V8" s="34">
        <v>4</v>
      </c>
      <c r="W8" s="93">
        <v>7.3999999999999995</v>
      </c>
      <c r="X8" s="113">
        <v>2.7073972741361763</v>
      </c>
      <c r="Y8" s="34">
        <v>3</v>
      </c>
      <c r="Z8" s="93">
        <v>6.3033333333333337</v>
      </c>
      <c r="AA8" s="113">
        <v>3.1722284491085051</v>
      </c>
      <c r="AB8" s="34">
        <v>3</v>
      </c>
      <c r="AC8" s="93">
        <v>13.4</v>
      </c>
      <c r="AD8" s="114" t="s">
        <v>110</v>
      </c>
      <c r="AE8" s="34">
        <v>1</v>
      </c>
      <c r="AF8" s="93"/>
      <c r="AG8" s="113"/>
      <c r="AH8" s="34"/>
      <c r="AI8" s="93"/>
      <c r="AJ8" s="113"/>
      <c r="AK8" s="34"/>
    </row>
    <row r="9" spans="1:37" s="63" customFormat="1" x14ac:dyDescent="0.25">
      <c r="A9" s="65" t="s">
        <v>5</v>
      </c>
      <c r="B9" s="93">
        <v>1.94</v>
      </c>
      <c r="C9" s="113"/>
      <c r="D9" s="34">
        <v>1</v>
      </c>
      <c r="E9" s="93"/>
      <c r="F9" s="113"/>
      <c r="G9" s="34"/>
      <c r="H9" s="93">
        <v>20.100000000000001</v>
      </c>
      <c r="I9" s="113">
        <v>16.546298679765208</v>
      </c>
      <c r="J9" s="34">
        <v>2</v>
      </c>
      <c r="K9" s="93"/>
      <c r="L9" s="113"/>
      <c r="M9" s="34"/>
      <c r="N9" s="93">
        <v>8.6999999999999993</v>
      </c>
      <c r="O9" s="114" t="s">
        <v>110</v>
      </c>
      <c r="P9" s="34">
        <v>1</v>
      </c>
      <c r="Q9" s="93">
        <v>8.4149999999999991</v>
      </c>
      <c r="R9" s="113">
        <v>7.3326973209044981</v>
      </c>
      <c r="S9" s="34">
        <v>2</v>
      </c>
      <c r="T9" s="93">
        <v>5.45</v>
      </c>
      <c r="U9" s="113">
        <v>7.0710678118672834E-2</v>
      </c>
      <c r="V9" s="34">
        <v>2</v>
      </c>
      <c r="W9" s="93">
        <v>6.9</v>
      </c>
      <c r="X9" s="114" t="s">
        <v>110</v>
      </c>
      <c r="Y9" s="34">
        <v>1</v>
      </c>
      <c r="Z9" s="93">
        <v>5.9</v>
      </c>
      <c r="AA9" s="113">
        <v>0.4242640687119198</v>
      </c>
      <c r="AB9" s="34">
        <v>2</v>
      </c>
      <c r="AC9" s="93">
        <v>4.9000000000000004</v>
      </c>
      <c r="AD9" s="114" t="s">
        <v>110</v>
      </c>
      <c r="AE9" s="34">
        <v>1</v>
      </c>
      <c r="AF9" s="93"/>
      <c r="AG9" s="113"/>
      <c r="AH9" s="34"/>
      <c r="AI9" s="93"/>
      <c r="AJ9" s="113"/>
      <c r="AK9" s="34"/>
    </row>
    <row r="10" spans="1:37" s="63" customFormat="1" x14ac:dyDescent="0.25">
      <c r="A10" s="65" t="s">
        <v>0</v>
      </c>
      <c r="B10" s="93">
        <v>1.05</v>
      </c>
      <c r="C10" s="114" t="s">
        <v>110</v>
      </c>
      <c r="D10" s="34">
        <v>1</v>
      </c>
      <c r="E10" s="93">
        <v>1.48</v>
      </c>
      <c r="F10" s="114" t="s">
        <v>110</v>
      </c>
      <c r="G10" s="34">
        <v>1</v>
      </c>
      <c r="H10" s="93"/>
      <c r="I10" s="113"/>
      <c r="J10" s="34"/>
      <c r="K10" s="93">
        <v>2.79</v>
      </c>
      <c r="L10" s="113">
        <v>0.41012193308819611</v>
      </c>
      <c r="M10" s="34">
        <v>2</v>
      </c>
      <c r="N10" s="93">
        <v>5.5</v>
      </c>
      <c r="O10" s="114" t="s">
        <v>110</v>
      </c>
      <c r="P10" s="34">
        <v>1</v>
      </c>
      <c r="Q10" s="93">
        <v>5.6</v>
      </c>
      <c r="R10" s="114" t="s">
        <v>110</v>
      </c>
      <c r="S10" s="34">
        <v>1</v>
      </c>
      <c r="T10" s="93">
        <v>11.05</v>
      </c>
      <c r="U10" s="113">
        <v>9.2630988335437721</v>
      </c>
      <c r="V10" s="34">
        <v>2</v>
      </c>
      <c r="W10" s="93">
        <v>9.1</v>
      </c>
      <c r="X10" s="114" t="s">
        <v>110</v>
      </c>
      <c r="Y10" s="34">
        <v>1</v>
      </c>
      <c r="Z10" s="93">
        <v>7.6</v>
      </c>
      <c r="AA10" s="114" t="s">
        <v>110</v>
      </c>
      <c r="AB10" s="34">
        <v>1</v>
      </c>
      <c r="AC10" s="93">
        <v>2.4300000000000002</v>
      </c>
      <c r="AD10" s="114" t="s">
        <v>110</v>
      </c>
      <c r="AE10" s="34">
        <v>1</v>
      </c>
      <c r="AF10" s="93">
        <v>0.74</v>
      </c>
      <c r="AG10" s="114" t="s">
        <v>110</v>
      </c>
      <c r="AH10" s="34">
        <v>1</v>
      </c>
      <c r="AI10" s="93"/>
      <c r="AJ10" s="113"/>
      <c r="AK10" s="34"/>
    </row>
    <row r="11" spans="1:37" s="63" customFormat="1" x14ac:dyDescent="0.25">
      <c r="A11" s="65" t="s">
        <v>112</v>
      </c>
      <c r="B11" s="93">
        <v>1</v>
      </c>
      <c r="C11" s="114" t="s">
        <v>110</v>
      </c>
      <c r="D11" s="34">
        <v>1</v>
      </c>
      <c r="E11" s="93">
        <v>1</v>
      </c>
      <c r="F11" s="114" t="s">
        <v>110</v>
      </c>
      <c r="G11" s="34">
        <v>1</v>
      </c>
      <c r="H11" s="93">
        <v>1</v>
      </c>
      <c r="I11" s="114" t="s">
        <v>110</v>
      </c>
      <c r="J11" s="34">
        <v>1</v>
      </c>
      <c r="K11" s="93">
        <v>1</v>
      </c>
      <c r="L11" s="114" t="s">
        <v>110</v>
      </c>
      <c r="M11" s="34">
        <v>1</v>
      </c>
      <c r="N11" s="93">
        <v>2.1</v>
      </c>
      <c r="O11" s="114" t="s">
        <v>110</v>
      </c>
      <c r="P11" s="34">
        <v>1</v>
      </c>
      <c r="Q11" s="93">
        <v>9.5</v>
      </c>
      <c r="R11" s="113">
        <v>9.1923881554251174</v>
      </c>
      <c r="S11" s="34">
        <v>2</v>
      </c>
      <c r="T11" s="93">
        <v>1</v>
      </c>
      <c r="U11" s="114" t="s">
        <v>110</v>
      </c>
      <c r="V11" s="34">
        <v>1</v>
      </c>
      <c r="W11" s="93">
        <v>3.7</v>
      </c>
      <c r="X11" s="114" t="s">
        <v>110</v>
      </c>
      <c r="Y11" s="34">
        <v>1</v>
      </c>
      <c r="Z11" s="93">
        <v>2.9</v>
      </c>
      <c r="AA11" s="114" t="s">
        <v>110</v>
      </c>
      <c r="AB11" s="34">
        <v>1</v>
      </c>
      <c r="AC11" s="93">
        <v>4.5999999999999996</v>
      </c>
      <c r="AD11" s="114" t="s">
        <v>110</v>
      </c>
      <c r="AE11" s="34">
        <v>1</v>
      </c>
      <c r="AF11" s="93">
        <v>1</v>
      </c>
      <c r="AG11" s="114" t="s">
        <v>110</v>
      </c>
      <c r="AH11" s="34">
        <v>1</v>
      </c>
      <c r="AI11" s="93"/>
      <c r="AJ11" s="113"/>
      <c r="AK11" s="34"/>
    </row>
    <row r="12" spans="1:37" s="63" customFormat="1" x14ac:dyDescent="0.25">
      <c r="A12" s="65" t="s">
        <v>6</v>
      </c>
      <c r="B12" s="93">
        <v>1.61</v>
      </c>
      <c r="C12" s="114" t="s">
        <v>110</v>
      </c>
      <c r="D12" s="34">
        <v>1</v>
      </c>
      <c r="E12" s="93">
        <v>0.38500000000000001</v>
      </c>
      <c r="F12" s="114" t="s">
        <v>110</v>
      </c>
      <c r="G12" s="34">
        <v>1</v>
      </c>
      <c r="H12" s="93">
        <v>6</v>
      </c>
      <c r="I12" s="114" t="s">
        <v>110</v>
      </c>
      <c r="J12" s="34">
        <v>1</v>
      </c>
      <c r="K12" s="93">
        <v>9.5</v>
      </c>
      <c r="L12" s="114" t="s">
        <v>110</v>
      </c>
      <c r="M12" s="34">
        <v>1</v>
      </c>
      <c r="N12" s="93">
        <v>7.35</v>
      </c>
      <c r="O12" s="113">
        <v>2.1920310216783023</v>
      </c>
      <c r="P12" s="34">
        <v>2</v>
      </c>
      <c r="Q12" s="93">
        <v>5.7149999999999999</v>
      </c>
      <c r="R12" s="113">
        <v>2.8072139213105931</v>
      </c>
      <c r="S12" s="34">
        <v>2</v>
      </c>
      <c r="T12" s="93">
        <v>11.850000000000001</v>
      </c>
      <c r="U12" s="113">
        <v>4.3133513652379358</v>
      </c>
      <c r="V12" s="34">
        <v>2</v>
      </c>
      <c r="W12" s="93">
        <v>6.9450000000000003</v>
      </c>
      <c r="X12" s="113">
        <v>6.5831641328467567</v>
      </c>
      <c r="Y12" s="34">
        <v>2</v>
      </c>
      <c r="Z12" s="93">
        <v>4.16</v>
      </c>
      <c r="AA12" s="113">
        <v>2.1778888860545669</v>
      </c>
      <c r="AB12" s="34">
        <v>2</v>
      </c>
      <c r="AC12" s="93">
        <v>2.92</v>
      </c>
      <c r="AD12" s="114" t="s">
        <v>110</v>
      </c>
      <c r="AE12" s="34">
        <v>1</v>
      </c>
      <c r="AF12" s="93">
        <v>2.7</v>
      </c>
      <c r="AG12" s="114" t="s">
        <v>110</v>
      </c>
      <c r="AH12" s="34">
        <v>1</v>
      </c>
      <c r="AI12" s="93"/>
      <c r="AJ12" s="113"/>
      <c r="AK12" s="34"/>
    </row>
    <row r="13" spans="1:37" s="63" customFormat="1" x14ac:dyDescent="0.25">
      <c r="A13" s="65" t="s">
        <v>113</v>
      </c>
      <c r="B13" s="93">
        <v>1</v>
      </c>
      <c r="C13" s="114" t="s">
        <v>110</v>
      </c>
      <c r="D13" s="34">
        <v>1</v>
      </c>
      <c r="E13" s="93">
        <v>1</v>
      </c>
      <c r="F13" s="114" t="s">
        <v>110</v>
      </c>
      <c r="G13" s="34">
        <v>1</v>
      </c>
      <c r="H13" s="93">
        <v>2.7</v>
      </c>
      <c r="I13" s="114" t="s">
        <v>110</v>
      </c>
      <c r="J13" s="34">
        <v>1</v>
      </c>
      <c r="K13" s="93">
        <v>5.85</v>
      </c>
      <c r="L13" s="113">
        <v>2.3334523779156084</v>
      </c>
      <c r="M13" s="34">
        <v>2</v>
      </c>
      <c r="N13" s="93">
        <v>8.3000000000000007</v>
      </c>
      <c r="O13" s="114" t="s">
        <v>110</v>
      </c>
      <c r="P13" s="34">
        <v>1</v>
      </c>
      <c r="Q13" s="93">
        <v>21</v>
      </c>
      <c r="R13" s="114" t="s">
        <v>110</v>
      </c>
      <c r="S13" s="34">
        <v>1</v>
      </c>
      <c r="T13" s="93">
        <v>4.4000000000000004</v>
      </c>
      <c r="U13" s="114" t="s">
        <v>110</v>
      </c>
      <c r="V13" s="34">
        <v>1</v>
      </c>
      <c r="W13" s="93">
        <v>3.4</v>
      </c>
      <c r="X13" s="114" t="s">
        <v>110</v>
      </c>
      <c r="Y13" s="34">
        <v>1</v>
      </c>
      <c r="Z13" s="93">
        <v>3.7</v>
      </c>
      <c r="AA13" s="114" t="s">
        <v>110</v>
      </c>
      <c r="AB13" s="34">
        <v>1</v>
      </c>
      <c r="AC13" s="93">
        <v>1</v>
      </c>
      <c r="AD13" s="114" t="s">
        <v>110</v>
      </c>
      <c r="AE13" s="34">
        <v>1</v>
      </c>
      <c r="AF13" s="93">
        <v>1</v>
      </c>
      <c r="AG13" s="114" t="s">
        <v>110</v>
      </c>
      <c r="AH13" s="34">
        <v>1</v>
      </c>
      <c r="AI13" s="93">
        <v>1</v>
      </c>
      <c r="AJ13" s="114" t="s">
        <v>110</v>
      </c>
      <c r="AK13" s="34">
        <v>1</v>
      </c>
    </row>
    <row r="14" spans="1:37" s="63" customFormat="1" x14ac:dyDescent="0.25">
      <c r="A14" s="65" t="s">
        <v>114</v>
      </c>
      <c r="B14" s="93">
        <v>1</v>
      </c>
      <c r="C14" s="114" t="s">
        <v>110</v>
      </c>
      <c r="D14" s="34">
        <v>1</v>
      </c>
      <c r="E14" s="93">
        <v>1</v>
      </c>
      <c r="F14" s="114" t="s">
        <v>110</v>
      </c>
      <c r="G14" s="34">
        <v>1</v>
      </c>
      <c r="H14" s="93">
        <v>3.25</v>
      </c>
      <c r="I14" s="113">
        <v>1.7677669529663689</v>
      </c>
      <c r="J14" s="34">
        <v>2</v>
      </c>
      <c r="K14" s="93">
        <v>11</v>
      </c>
      <c r="L14" s="114" t="s">
        <v>110</v>
      </c>
      <c r="M14" s="34">
        <v>1</v>
      </c>
      <c r="N14" s="93">
        <v>4.5999999999999996</v>
      </c>
      <c r="O14" s="114" t="s">
        <v>110</v>
      </c>
      <c r="P14" s="34">
        <v>1</v>
      </c>
      <c r="Q14" s="93">
        <v>13</v>
      </c>
      <c r="R14" s="114" t="s">
        <v>110</v>
      </c>
      <c r="S14" s="34">
        <v>1</v>
      </c>
      <c r="T14" s="93">
        <v>1</v>
      </c>
      <c r="U14" s="114" t="s">
        <v>110</v>
      </c>
      <c r="V14" s="34">
        <v>1</v>
      </c>
      <c r="W14" s="93">
        <v>2.6</v>
      </c>
      <c r="X14" s="114" t="s">
        <v>110</v>
      </c>
      <c r="Y14" s="34">
        <v>1</v>
      </c>
      <c r="Z14" s="93">
        <v>3</v>
      </c>
      <c r="AA14" s="114" t="s">
        <v>110</v>
      </c>
      <c r="AB14" s="34">
        <v>1</v>
      </c>
      <c r="AC14" s="93">
        <v>1</v>
      </c>
      <c r="AD14" s="114" t="s">
        <v>110</v>
      </c>
      <c r="AE14" s="34">
        <v>1</v>
      </c>
      <c r="AF14" s="93">
        <v>1</v>
      </c>
      <c r="AG14" s="114" t="s">
        <v>110</v>
      </c>
      <c r="AH14" s="34">
        <v>1</v>
      </c>
      <c r="AI14" s="93">
        <v>1</v>
      </c>
      <c r="AJ14" s="114" t="s">
        <v>110</v>
      </c>
      <c r="AK14" s="34">
        <v>1</v>
      </c>
    </row>
    <row r="15" spans="1:37" s="63" customFormat="1" x14ac:dyDescent="0.25">
      <c r="A15" s="65" t="s">
        <v>7</v>
      </c>
      <c r="B15" s="93">
        <v>2.68</v>
      </c>
      <c r="C15" s="114" t="s">
        <v>110</v>
      </c>
      <c r="D15" s="34">
        <v>1</v>
      </c>
      <c r="E15" s="93">
        <v>2.2999999999999998</v>
      </c>
      <c r="F15" s="114" t="s">
        <v>110</v>
      </c>
      <c r="G15" s="34">
        <v>1</v>
      </c>
      <c r="H15" s="93">
        <v>14.6</v>
      </c>
      <c r="I15" s="113"/>
      <c r="J15" s="34">
        <v>1</v>
      </c>
      <c r="K15" s="93"/>
      <c r="L15" s="113"/>
      <c r="M15" s="34"/>
      <c r="N15" s="93">
        <v>8.1</v>
      </c>
      <c r="O15" s="114" t="s">
        <v>110</v>
      </c>
      <c r="P15" s="34">
        <v>1</v>
      </c>
      <c r="Q15" s="93">
        <v>7.3</v>
      </c>
      <c r="R15" s="114" t="s">
        <v>110</v>
      </c>
      <c r="S15" s="34">
        <v>1</v>
      </c>
      <c r="T15" s="93"/>
      <c r="U15" s="113"/>
      <c r="V15" s="34"/>
      <c r="W15" s="93">
        <v>11.3</v>
      </c>
      <c r="X15" s="114" t="s">
        <v>110</v>
      </c>
      <c r="Y15" s="34">
        <v>1</v>
      </c>
      <c r="Z15" s="93"/>
      <c r="AA15" s="113"/>
      <c r="AB15" s="34"/>
      <c r="AC15" s="93">
        <v>6.4</v>
      </c>
      <c r="AD15" s="114" t="s">
        <v>110</v>
      </c>
      <c r="AE15" s="34">
        <v>1</v>
      </c>
      <c r="AF15" s="93">
        <v>3.07</v>
      </c>
      <c r="AG15" s="113">
        <v>1.0323759005323592</v>
      </c>
      <c r="AH15" s="34">
        <v>2</v>
      </c>
      <c r="AI15" s="93"/>
      <c r="AJ15" s="113"/>
      <c r="AK15" s="34"/>
    </row>
    <row r="16" spans="1:37" s="63" customFormat="1" x14ac:dyDescent="0.25">
      <c r="A16" s="65" t="s">
        <v>108</v>
      </c>
      <c r="B16" s="93">
        <v>2.6333333333333333</v>
      </c>
      <c r="C16" s="113">
        <v>2.8290163190291664</v>
      </c>
      <c r="D16" s="34">
        <v>3</v>
      </c>
      <c r="E16" s="93">
        <v>1.3666666666666665</v>
      </c>
      <c r="F16" s="113">
        <v>0.63508529610858866</v>
      </c>
      <c r="G16" s="34">
        <v>3</v>
      </c>
      <c r="H16" s="93">
        <v>3.6</v>
      </c>
      <c r="I16" s="113">
        <v>1.6382917933017909</v>
      </c>
      <c r="J16" s="34">
        <v>6</v>
      </c>
      <c r="K16" s="93">
        <v>10.366666666666667</v>
      </c>
      <c r="L16" s="113">
        <v>5.6305713150028849</v>
      </c>
      <c r="M16" s="34">
        <v>3</v>
      </c>
      <c r="N16" s="93">
        <v>13.666666666666666</v>
      </c>
      <c r="O16" s="113">
        <v>13.428824718989123</v>
      </c>
      <c r="P16" s="34">
        <v>3</v>
      </c>
      <c r="Q16" s="93">
        <v>5.6333333333333329</v>
      </c>
      <c r="R16" s="113">
        <v>1.3316656236958813</v>
      </c>
      <c r="S16" s="34">
        <v>3</v>
      </c>
      <c r="T16" s="93">
        <v>10.233333333333333</v>
      </c>
      <c r="U16" s="113">
        <v>4.6543886100467944</v>
      </c>
      <c r="V16" s="34">
        <v>3</v>
      </c>
      <c r="W16" s="93">
        <v>8.2333333333333343</v>
      </c>
      <c r="X16" s="113">
        <v>3.3471380810079085</v>
      </c>
      <c r="Y16" s="34">
        <v>3</v>
      </c>
      <c r="Z16" s="93">
        <v>8.9333333333333336</v>
      </c>
      <c r="AA16" s="113">
        <v>2.5383721817994527</v>
      </c>
      <c r="AB16" s="34">
        <v>3</v>
      </c>
      <c r="AC16" s="93">
        <v>2.0666666666666669</v>
      </c>
      <c r="AD16" s="113">
        <v>1.0503967504392488</v>
      </c>
      <c r="AE16" s="34">
        <v>3</v>
      </c>
      <c r="AF16" s="93">
        <v>1.4000000000000001</v>
      </c>
      <c r="AG16" s="113">
        <v>0.69282032302755125</v>
      </c>
      <c r="AH16" s="34">
        <v>3</v>
      </c>
      <c r="AI16" s="93">
        <v>1</v>
      </c>
      <c r="AJ16" s="113">
        <v>0</v>
      </c>
      <c r="AK16" s="34">
        <v>3</v>
      </c>
    </row>
    <row r="17" spans="1:37" s="63" customFormat="1" x14ac:dyDescent="0.25">
      <c r="A17" s="65" t="s">
        <v>8</v>
      </c>
      <c r="B17" s="93">
        <v>1.0966666666666667</v>
      </c>
      <c r="C17" s="113">
        <v>0.41016256939576223</v>
      </c>
      <c r="D17" s="34">
        <v>3</v>
      </c>
      <c r="E17" s="93">
        <v>3.58</v>
      </c>
      <c r="F17" s="113">
        <v>4.270702518321781</v>
      </c>
      <c r="G17" s="34">
        <v>3</v>
      </c>
      <c r="H17" s="93">
        <v>7.166666666666667</v>
      </c>
      <c r="I17" s="113">
        <v>2.676440422152778</v>
      </c>
      <c r="J17" s="34">
        <v>3</v>
      </c>
      <c r="K17" s="93">
        <v>4.72</v>
      </c>
      <c r="L17" s="113">
        <v>2.6703333125286077</v>
      </c>
      <c r="M17" s="34">
        <v>6</v>
      </c>
      <c r="N17" s="93">
        <v>6.6749999999999998</v>
      </c>
      <c r="O17" s="113">
        <v>2.9171887151845364</v>
      </c>
      <c r="P17" s="34">
        <v>6</v>
      </c>
      <c r="Q17" s="93">
        <v>4.1425000000000001</v>
      </c>
      <c r="R17" s="113">
        <v>2.8192005367952566</v>
      </c>
      <c r="S17" s="34">
        <v>4</v>
      </c>
      <c r="T17" s="93">
        <v>5.7450000000000001</v>
      </c>
      <c r="U17" s="113">
        <v>3.1314389663539686</v>
      </c>
      <c r="V17" s="34">
        <v>6</v>
      </c>
      <c r="W17" s="93">
        <v>4.8916666666666666</v>
      </c>
      <c r="X17" s="113">
        <v>1.690093685766165</v>
      </c>
      <c r="Y17" s="34">
        <v>6</v>
      </c>
      <c r="Z17" s="93">
        <v>7.1416666666666666</v>
      </c>
      <c r="AA17" s="113">
        <v>4.1528805264137629</v>
      </c>
      <c r="AB17" s="34">
        <v>6</v>
      </c>
      <c r="AC17" s="93">
        <v>2.496</v>
      </c>
      <c r="AD17" s="113">
        <v>1.7769440058707526</v>
      </c>
      <c r="AE17" s="34">
        <v>5</v>
      </c>
      <c r="AF17" s="93">
        <v>1.3675000000000002</v>
      </c>
      <c r="AG17" s="113">
        <v>0.21654483754332804</v>
      </c>
      <c r="AH17" s="34">
        <v>4</v>
      </c>
      <c r="AI17" s="93"/>
      <c r="AJ17" s="113"/>
      <c r="AK17" s="34"/>
    </row>
    <row r="18" spans="1:37" s="63" customFormat="1" x14ac:dyDescent="0.25">
      <c r="A18" s="65" t="s">
        <v>1</v>
      </c>
      <c r="B18" s="93">
        <v>0.93</v>
      </c>
      <c r="C18" s="114" t="s">
        <v>110</v>
      </c>
      <c r="D18" s="34">
        <v>1</v>
      </c>
      <c r="E18" s="93">
        <v>0.6</v>
      </c>
      <c r="F18" s="114" t="s">
        <v>110</v>
      </c>
      <c r="G18" s="34">
        <v>1</v>
      </c>
      <c r="H18" s="93">
        <v>4.8</v>
      </c>
      <c r="I18" s="114" t="s">
        <v>110</v>
      </c>
      <c r="J18" s="34">
        <v>1</v>
      </c>
      <c r="K18" s="93">
        <v>2.8650000000000002</v>
      </c>
      <c r="L18" s="113">
        <v>3.5355339059311298E-2</v>
      </c>
      <c r="M18" s="34">
        <v>2</v>
      </c>
      <c r="N18" s="93">
        <v>2.5</v>
      </c>
      <c r="O18" s="113">
        <v>0.35355339059327379</v>
      </c>
      <c r="P18" s="34">
        <v>2</v>
      </c>
      <c r="Q18" s="93">
        <v>17.950000000000003</v>
      </c>
      <c r="R18" s="113">
        <v>7.2831998462214287</v>
      </c>
      <c r="S18" s="34">
        <v>2</v>
      </c>
      <c r="T18" s="93">
        <v>10.85</v>
      </c>
      <c r="U18" s="113">
        <v>0.91923881554251119</v>
      </c>
      <c r="V18" s="34">
        <v>2</v>
      </c>
      <c r="W18" s="93">
        <v>10.7</v>
      </c>
      <c r="X18" s="113">
        <v>4.2426406871192848</v>
      </c>
      <c r="Y18" s="34">
        <v>2</v>
      </c>
      <c r="Z18" s="93">
        <v>8.1</v>
      </c>
      <c r="AA18" s="113">
        <v>0.70710678118654757</v>
      </c>
      <c r="AB18" s="34">
        <v>2</v>
      </c>
      <c r="AC18" s="93">
        <v>1.7949999999999999</v>
      </c>
      <c r="AD18" s="113">
        <v>0.615182899632297</v>
      </c>
      <c r="AE18" s="34">
        <v>2</v>
      </c>
      <c r="AF18" s="93">
        <v>1.4550000000000001</v>
      </c>
      <c r="AG18" s="113">
        <v>0.68589357775095017</v>
      </c>
      <c r="AH18" s="34">
        <v>2</v>
      </c>
      <c r="AI18" s="93">
        <v>1.1100000000000001</v>
      </c>
      <c r="AJ18" s="114" t="s">
        <v>110</v>
      </c>
      <c r="AK18" s="34">
        <v>1</v>
      </c>
    </row>
    <row r="19" spans="1:37" s="63" customFormat="1" x14ac:dyDescent="0.25">
      <c r="A19" s="65" t="s">
        <v>10</v>
      </c>
      <c r="B19" s="93">
        <v>2.5099999999999998</v>
      </c>
      <c r="C19" s="114" t="s">
        <v>110</v>
      </c>
      <c r="D19" s="34">
        <v>1</v>
      </c>
      <c r="E19" s="93">
        <v>6.1</v>
      </c>
      <c r="F19" s="114" t="s">
        <v>110</v>
      </c>
      <c r="G19" s="34">
        <v>1</v>
      </c>
      <c r="H19" s="93">
        <v>21.1</v>
      </c>
      <c r="I19" s="113">
        <v>0.98994949366111828</v>
      </c>
      <c r="J19" s="34">
        <v>2</v>
      </c>
      <c r="K19" s="93">
        <v>14.700000000000001</v>
      </c>
      <c r="L19" s="113">
        <v>5.046781152378208</v>
      </c>
      <c r="M19" s="34">
        <v>3</v>
      </c>
      <c r="N19" s="93"/>
      <c r="O19" s="113"/>
      <c r="P19" s="34"/>
      <c r="Q19" s="93">
        <v>4</v>
      </c>
      <c r="R19" s="113">
        <v>3.6769552621700465</v>
      </c>
      <c r="S19" s="34">
        <v>2</v>
      </c>
      <c r="T19" s="93">
        <v>10.666666666666666</v>
      </c>
      <c r="U19" s="113">
        <v>1.8903262505010483</v>
      </c>
      <c r="V19" s="34">
        <v>3</v>
      </c>
      <c r="W19" s="93">
        <v>9.0500000000000007</v>
      </c>
      <c r="X19" s="113">
        <v>1.2020815280171162</v>
      </c>
      <c r="Y19" s="34">
        <v>2</v>
      </c>
      <c r="Z19" s="93">
        <v>4.3</v>
      </c>
      <c r="AA19" s="114" t="s">
        <v>110</v>
      </c>
      <c r="AB19" s="34">
        <v>1</v>
      </c>
      <c r="AC19" s="93">
        <v>9.1999999999999993</v>
      </c>
      <c r="AD19" s="114" t="s">
        <v>110</v>
      </c>
      <c r="AE19" s="34">
        <v>1</v>
      </c>
      <c r="AF19" s="93">
        <v>4.8</v>
      </c>
      <c r="AG19" s="114" t="s">
        <v>110</v>
      </c>
      <c r="AH19" s="34">
        <v>1</v>
      </c>
      <c r="AI19" s="93">
        <v>4.5999999999999996</v>
      </c>
      <c r="AJ19" s="114" t="s">
        <v>110</v>
      </c>
      <c r="AK19" s="34">
        <v>1</v>
      </c>
    </row>
    <row r="20" spans="1:37" s="63" customFormat="1" x14ac:dyDescent="0.25">
      <c r="A20" s="65" t="s">
        <v>9</v>
      </c>
      <c r="B20" s="93">
        <v>5.0266666666666664</v>
      </c>
      <c r="C20" s="113">
        <v>3.866902291671376</v>
      </c>
      <c r="D20" s="34">
        <v>3</v>
      </c>
      <c r="E20" s="93">
        <v>7</v>
      </c>
      <c r="F20" s="113">
        <v>1.6462077633154308</v>
      </c>
      <c r="G20" s="34">
        <v>3</v>
      </c>
      <c r="H20" s="93">
        <v>19.274999999999999</v>
      </c>
      <c r="I20" s="113">
        <v>19.216566513595204</v>
      </c>
      <c r="J20" s="34">
        <v>8</v>
      </c>
      <c r="K20" s="93">
        <v>20.428571428571427</v>
      </c>
      <c r="L20" s="113">
        <v>12.100098386062033</v>
      </c>
      <c r="M20" s="34">
        <v>7</v>
      </c>
      <c r="N20" s="93">
        <v>9.1375000000000011</v>
      </c>
      <c r="O20" s="113">
        <v>5.7124680888970083</v>
      </c>
      <c r="P20" s="34">
        <v>4</v>
      </c>
      <c r="Q20" s="93">
        <v>13.115</v>
      </c>
      <c r="R20" s="113">
        <v>11.641415291965147</v>
      </c>
      <c r="S20" s="34">
        <v>6</v>
      </c>
      <c r="T20" s="93">
        <v>27.72</v>
      </c>
      <c r="U20" s="113">
        <v>22.522810659418152</v>
      </c>
      <c r="V20" s="34">
        <v>5</v>
      </c>
      <c r="W20" s="93">
        <v>27.933333333333334</v>
      </c>
      <c r="X20" s="113">
        <v>16.133898061741522</v>
      </c>
      <c r="Y20" s="34">
        <v>6</v>
      </c>
      <c r="Z20" s="93">
        <v>10.919999999999998</v>
      </c>
      <c r="AA20" s="113">
        <v>6.6446971338052734</v>
      </c>
      <c r="AB20" s="34">
        <v>5</v>
      </c>
      <c r="AC20" s="93">
        <v>20.566666666666666</v>
      </c>
      <c r="AD20" s="113">
        <v>24.624039744390714</v>
      </c>
      <c r="AE20" s="34">
        <v>3</v>
      </c>
      <c r="AF20" s="93">
        <v>13.799999999999999</v>
      </c>
      <c r="AG20" s="113">
        <v>14.393053880257659</v>
      </c>
      <c r="AH20" s="34">
        <v>3</v>
      </c>
      <c r="AI20" s="93">
        <v>12.6</v>
      </c>
      <c r="AJ20" s="114" t="s">
        <v>110</v>
      </c>
      <c r="AK20" s="34">
        <v>1</v>
      </c>
    </row>
    <row r="21" spans="1:37" s="63" customFormat="1" x14ac:dyDescent="0.25">
      <c r="A21" s="65" t="s">
        <v>3</v>
      </c>
      <c r="B21" s="93">
        <v>2.69</v>
      </c>
      <c r="C21" s="113">
        <v>1.2116104984688767</v>
      </c>
      <c r="D21" s="34">
        <v>5</v>
      </c>
      <c r="E21" s="93">
        <v>1.4566666666666668</v>
      </c>
      <c r="F21" s="113">
        <v>0.79096986878978714</v>
      </c>
      <c r="G21" s="34">
        <v>3</v>
      </c>
      <c r="H21" s="93">
        <v>3.0066666666666668</v>
      </c>
      <c r="I21" s="113">
        <v>1.6776248090678674</v>
      </c>
      <c r="J21" s="34">
        <v>9</v>
      </c>
      <c r="K21" s="93">
        <v>16.571428571428573</v>
      </c>
      <c r="L21" s="113">
        <v>17.929743843282154</v>
      </c>
      <c r="M21" s="34">
        <v>7</v>
      </c>
      <c r="N21" s="93">
        <v>23.728571428571428</v>
      </c>
      <c r="O21" s="113">
        <v>26.816519428995893</v>
      </c>
      <c r="P21" s="34">
        <v>7</v>
      </c>
      <c r="Q21" s="93">
        <v>7.4883333333333333</v>
      </c>
      <c r="R21" s="113">
        <v>5.9534877732860645</v>
      </c>
      <c r="S21" s="34">
        <v>6</v>
      </c>
      <c r="T21" s="93">
        <v>7.3571428571428585</v>
      </c>
      <c r="U21" s="113">
        <v>5.0757124763777872</v>
      </c>
      <c r="V21" s="34">
        <v>7</v>
      </c>
      <c r="W21" s="93">
        <v>44.224999999999987</v>
      </c>
      <c r="X21" s="113">
        <v>103.4961800537309</v>
      </c>
      <c r="Y21" s="34">
        <v>8</v>
      </c>
      <c r="Z21" s="93">
        <v>10.171428571428573</v>
      </c>
      <c r="AA21" s="113">
        <v>6.7908551954606047</v>
      </c>
      <c r="AB21" s="34">
        <v>7</v>
      </c>
      <c r="AC21" s="93">
        <v>4.5619999999999994</v>
      </c>
      <c r="AD21" s="113">
        <v>4.2837390209955597</v>
      </c>
      <c r="AE21" s="34">
        <v>5</v>
      </c>
      <c r="AF21" s="93">
        <v>3.8760000000000003</v>
      </c>
      <c r="AG21" s="113">
        <v>3.1898087716977641</v>
      </c>
      <c r="AH21" s="34">
        <v>5</v>
      </c>
      <c r="AI21" s="93">
        <v>2.3725000000000001</v>
      </c>
      <c r="AJ21" s="113">
        <v>1.5852523458427685</v>
      </c>
      <c r="AK21" s="34">
        <v>4</v>
      </c>
    </row>
    <row r="22" spans="1:37" s="63" customFormat="1" x14ac:dyDescent="0.25">
      <c r="A22" s="65" t="s">
        <v>180</v>
      </c>
      <c r="B22" s="93"/>
      <c r="C22" s="113"/>
      <c r="D22" s="34"/>
      <c r="E22" s="93"/>
      <c r="F22" s="113"/>
      <c r="G22" s="34"/>
      <c r="H22" s="93"/>
      <c r="I22" s="113"/>
      <c r="J22" s="34"/>
      <c r="K22" s="93">
        <v>14.8</v>
      </c>
      <c r="L22" s="114" t="s">
        <v>110</v>
      </c>
      <c r="M22" s="34">
        <v>1</v>
      </c>
      <c r="N22" s="93">
        <v>90</v>
      </c>
      <c r="O22" s="114" t="s">
        <v>110</v>
      </c>
      <c r="P22" s="34">
        <v>1</v>
      </c>
      <c r="Q22" s="93">
        <v>13.899999999999999</v>
      </c>
      <c r="R22" s="113">
        <v>3.2526911934581335</v>
      </c>
      <c r="S22" s="34">
        <v>2</v>
      </c>
      <c r="T22" s="93">
        <v>19.100000000000001</v>
      </c>
      <c r="U22" s="114" t="s">
        <v>110</v>
      </c>
      <c r="V22" s="34">
        <v>1</v>
      </c>
      <c r="W22" s="93">
        <v>19.2</v>
      </c>
      <c r="X22" s="114" t="s">
        <v>110</v>
      </c>
      <c r="Y22" s="34">
        <v>1</v>
      </c>
      <c r="Z22" s="93">
        <v>44</v>
      </c>
      <c r="AA22" s="114" t="s">
        <v>110</v>
      </c>
      <c r="AB22" s="34">
        <v>1</v>
      </c>
      <c r="AC22" s="93"/>
      <c r="AD22" s="113"/>
      <c r="AE22" s="34"/>
      <c r="AF22" s="93"/>
      <c r="AG22" s="113"/>
      <c r="AH22" s="34"/>
      <c r="AI22" s="93"/>
      <c r="AJ22" s="113"/>
      <c r="AK22" s="34"/>
    </row>
    <row r="23" spans="1:37" s="63" customFormat="1" x14ac:dyDescent="0.25">
      <c r="A23" s="65" t="s">
        <v>11</v>
      </c>
      <c r="B23" s="93">
        <v>3.38</v>
      </c>
      <c r="C23" s="114" t="s">
        <v>110</v>
      </c>
      <c r="D23" s="34">
        <v>1</v>
      </c>
      <c r="E23" s="93">
        <v>2.78</v>
      </c>
      <c r="F23" s="114" t="s">
        <v>110</v>
      </c>
      <c r="G23" s="34">
        <v>1</v>
      </c>
      <c r="H23" s="93">
        <v>29.8</v>
      </c>
      <c r="I23" s="114" t="s">
        <v>110</v>
      </c>
      <c r="J23" s="34">
        <v>1</v>
      </c>
      <c r="K23" s="93"/>
      <c r="L23" s="113"/>
      <c r="M23" s="34"/>
      <c r="N23" s="93"/>
      <c r="O23" s="113"/>
      <c r="P23" s="34"/>
      <c r="Q23" s="93"/>
      <c r="R23" s="19"/>
      <c r="S23" s="34"/>
      <c r="T23" s="93">
        <v>9.9</v>
      </c>
      <c r="U23" s="114" t="s">
        <v>110</v>
      </c>
      <c r="V23" s="34">
        <v>1</v>
      </c>
      <c r="W23" s="93">
        <v>14.2</v>
      </c>
      <c r="X23" s="114" t="s">
        <v>110</v>
      </c>
      <c r="Y23" s="34">
        <v>1</v>
      </c>
      <c r="Z23" s="93">
        <v>6.3</v>
      </c>
      <c r="AA23" s="114" t="s">
        <v>110</v>
      </c>
      <c r="AB23" s="34">
        <v>1</v>
      </c>
      <c r="AC23" s="93">
        <v>7.7</v>
      </c>
      <c r="AD23" s="114" t="s">
        <v>110</v>
      </c>
      <c r="AE23" s="34">
        <v>1</v>
      </c>
      <c r="AF23" s="93"/>
      <c r="AG23" s="113"/>
      <c r="AH23" s="34"/>
      <c r="AI23" s="93"/>
      <c r="AJ23" s="113"/>
      <c r="AK23" s="34"/>
    </row>
    <row r="24" spans="1:37" s="63" customFormat="1" x14ac:dyDescent="0.25">
      <c r="A24" s="66"/>
      <c r="B24" s="94"/>
      <c r="C24" s="110"/>
      <c r="D24" s="13"/>
      <c r="E24" s="94"/>
      <c r="F24" s="110"/>
      <c r="G24" s="91"/>
      <c r="H24" s="94"/>
      <c r="I24" s="110"/>
      <c r="J24" s="13"/>
      <c r="K24" s="109"/>
      <c r="L24" s="110"/>
      <c r="M24" s="13"/>
      <c r="N24" s="95"/>
      <c r="O24" s="110"/>
      <c r="P24" s="13"/>
      <c r="Q24" s="94"/>
      <c r="R24" s="78"/>
      <c r="S24" s="13"/>
      <c r="T24" s="94"/>
      <c r="U24" s="110"/>
      <c r="V24" s="13"/>
      <c r="W24" s="94"/>
      <c r="X24" s="110"/>
      <c r="Y24" s="13"/>
      <c r="Z24" s="94"/>
      <c r="AA24" s="110"/>
      <c r="AB24" s="13"/>
      <c r="AC24" s="94"/>
      <c r="AD24" s="110"/>
      <c r="AE24" s="13"/>
      <c r="AF24" s="94"/>
      <c r="AG24" s="110"/>
      <c r="AH24" s="13"/>
      <c r="AI24" s="94"/>
      <c r="AJ24" s="111"/>
      <c r="AK24" s="13"/>
    </row>
    <row r="25" spans="1:37" s="63" customFormat="1" x14ac:dyDescent="0.25">
      <c r="A25" s="4"/>
      <c r="B25" s="4"/>
      <c r="C25" s="4"/>
      <c r="D25" s="51"/>
      <c r="E25" s="4"/>
      <c r="F25" s="4"/>
      <c r="G25" s="51"/>
      <c r="H25" s="4"/>
      <c r="I25" s="4"/>
      <c r="J25" s="51"/>
      <c r="K25" s="4"/>
      <c r="L25" s="4"/>
      <c r="M25" s="51"/>
      <c r="N25" s="4"/>
      <c r="O25" s="4"/>
      <c r="P25" s="51"/>
      <c r="Q25" s="4"/>
      <c r="R25" s="4"/>
      <c r="S25" s="51"/>
      <c r="T25" s="4"/>
      <c r="U25" s="4"/>
      <c r="V25" s="51"/>
      <c r="W25" s="4"/>
      <c r="X25" s="4"/>
      <c r="Y25" s="51"/>
      <c r="Z25" s="4"/>
      <c r="AA25" s="4"/>
      <c r="AB25" s="51"/>
      <c r="AC25" s="4"/>
      <c r="AD25" s="4"/>
      <c r="AE25" s="51"/>
      <c r="AF25" s="4"/>
      <c r="AG25" s="4"/>
      <c r="AH25" s="51"/>
      <c r="AI25" s="4"/>
      <c r="AJ25" s="4"/>
      <c r="AK25" s="51"/>
    </row>
    <row r="26" spans="1:37" s="63" customFormat="1" x14ac:dyDescent="0.25">
      <c r="A26"/>
      <c r="B26"/>
      <c r="C26"/>
      <c r="D26" s="6"/>
      <c r="E26"/>
      <c r="F26"/>
      <c r="G26" s="6"/>
      <c r="H26"/>
      <c r="I26"/>
      <c r="J26" s="6"/>
      <c r="K26"/>
      <c r="L26"/>
      <c r="M26" s="6"/>
      <c r="N26"/>
      <c r="O26"/>
      <c r="P26" s="6"/>
      <c r="Q26"/>
      <c r="R26"/>
      <c r="S26" s="6"/>
      <c r="T26"/>
      <c r="U26"/>
      <c r="V26" s="6"/>
      <c r="W26"/>
      <c r="X26"/>
      <c r="Y26" s="6"/>
      <c r="Z26"/>
      <c r="AA26"/>
      <c r="AB26" s="6"/>
      <c r="AC26"/>
      <c r="AD26"/>
      <c r="AE26" s="6"/>
      <c r="AF26"/>
      <c r="AG26"/>
      <c r="AH26" s="6"/>
      <c r="AI26"/>
      <c r="AJ26"/>
      <c r="AK26" s="6"/>
    </row>
    <row r="27" spans="1:37" s="4" customFormat="1" x14ac:dyDescent="0.25">
      <c r="A27"/>
      <c r="B27"/>
      <c r="C27"/>
      <c r="D27" s="6"/>
      <c r="E27"/>
      <c r="F27"/>
      <c r="G27" s="6"/>
      <c r="H27"/>
      <c r="I27"/>
      <c r="J27" s="6"/>
      <c r="K27"/>
      <c r="L27"/>
      <c r="M27" s="6"/>
      <c r="N27"/>
      <c r="O27"/>
      <c r="P27" s="6"/>
      <c r="Q27"/>
      <c r="R27"/>
      <c r="S27" s="6"/>
      <c r="T27"/>
      <c r="U27"/>
      <c r="V27" s="6"/>
      <c r="W27"/>
      <c r="X27"/>
      <c r="Y27" s="6"/>
      <c r="Z27"/>
      <c r="AA27"/>
      <c r="AB27" s="6"/>
      <c r="AC27"/>
      <c r="AD27"/>
      <c r="AE27" s="6"/>
      <c r="AF27"/>
      <c r="AG27"/>
      <c r="AH27" s="6"/>
      <c r="AI27"/>
      <c r="AJ27"/>
      <c r="AK27" s="6"/>
    </row>
  </sheetData>
  <mergeCells count="12">
    <mergeCell ref="E5:G5"/>
    <mergeCell ref="B5:D5"/>
    <mergeCell ref="H5:J5"/>
    <mergeCell ref="AI5:AK5"/>
    <mergeCell ref="AF5:AH5"/>
    <mergeCell ref="AC5:AE5"/>
    <mergeCell ref="Z5:AB5"/>
    <mergeCell ref="W5:Y5"/>
    <mergeCell ref="T5:V5"/>
    <mergeCell ref="Q5:S5"/>
    <mergeCell ref="N5:P5"/>
    <mergeCell ref="K5:M5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11</vt:i4>
      </vt:variant>
    </vt:vector>
  </HeadingPairs>
  <TitlesOfParts>
    <vt:vector size="22" baseType="lpstr">
      <vt:lpstr>Colofon</vt:lpstr>
      <vt:lpstr>1.1 Phaeo &gt; 10^6</vt:lpstr>
      <vt:lpstr>1.2 Phaeo &gt; 10^7</vt:lpstr>
      <vt:lpstr>1.3 Phaeo trendgrafieken</vt:lpstr>
      <vt:lpstr>1.4 Phaeo mndgemid.</vt:lpstr>
      <vt:lpstr>1.5 Phaeo&gt; 10^7 (OSPAR)</vt:lpstr>
      <vt:lpstr>2. KRW beoordeling (EKR's)</vt:lpstr>
      <vt:lpstr>3.1 Chla jr.gemiddelde</vt:lpstr>
      <vt:lpstr>3.2 Chla jr.maximum</vt:lpstr>
      <vt:lpstr>3.3 Chla trendgrafieken</vt:lpstr>
      <vt:lpstr>3.4 Chla mnd.gemid.</vt:lpstr>
      <vt:lpstr>'1.1 Phaeo &gt; 10^6'!Afdrukbereik</vt:lpstr>
      <vt:lpstr>'1.2 Phaeo &gt; 10^7'!Afdrukbereik</vt:lpstr>
      <vt:lpstr>'1.3 Phaeo trendgrafieken'!Afdrukbereik</vt:lpstr>
      <vt:lpstr>'1.4 Phaeo mndgemid.'!Afdrukbereik</vt:lpstr>
      <vt:lpstr>'1.5 Phaeo&gt; 10^7 (OSPAR)'!Afdrukbereik</vt:lpstr>
      <vt:lpstr>'2. KRW beoordeling (EKR''s)'!Afdrukbereik</vt:lpstr>
      <vt:lpstr>'3.1 Chla jr.gemiddelde'!Afdrukbereik</vt:lpstr>
      <vt:lpstr>'3.2 Chla jr.maximum'!Afdrukbereik</vt:lpstr>
      <vt:lpstr>'3.3 Chla trendgrafieken'!Afdrukbereik</vt:lpstr>
      <vt:lpstr>'3.4 Chla mnd.gemid.'!Afdrukbereik</vt:lpstr>
      <vt:lpstr>Colofon!Afdrukbereik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Wanink</dc:creator>
  <cp:lastModifiedBy>Matulessy, Els (CD)</cp:lastModifiedBy>
  <cp:lastPrinted>2019-03-01T09:43:55Z</cp:lastPrinted>
  <dcterms:created xsi:type="dcterms:W3CDTF">2014-06-25T15:15:46Z</dcterms:created>
  <dcterms:modified xsi:type="dcterms:W3CDTF">2023-02-23T09:48:20Z</dcterms:modified>
</cp:coreProperties>
</file>